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365" windowWidth="15120" windowHeight="6750" firstSheet="1" activeTab="5"/>
  </bookViews>
  <sheets>
    <sheet name="свод 2012" sheetId="2" state="hidden" r:id="rId1"/>
    <sheet name="РзПдр" sheetId="19" r:id="rId2"/>
    <sheet name="Ведомствен" sheetId="21" r:id="rId3"/>
    <sheet name=" субвенции" sheetId="28" r:id="rId4"/>
    <sheet name=" субсидии" sheetId="24" r:id="rId5"/>
    <sheet name="иные мб" sheetId="23" r:id="rId6"/>
    <sheet name="р.0401" sheetId="33" state="hidden" r:id="rId7"/>
    <sheet name="раздел 1" sheetId="8" state="hidden" r:id="rId8"/>
    <sheet name="раздел 03" sheetId="9" state="hidden" r:id="rId9"/>
    <sheet name="раздел 04" sheetId="10" state="hidden" r:id="rId10"/>
    <sheet name="раздел 05" sheetId="11" state="hidden" r:id="rId11"/>
    <sheet name="подраздел 07" sheetId="12" state="hidden" r:id="rId12"/>
    <sheet name="раздел о8" sheetId="13" state="hidden" r:id="rId13"/>
    <sheet name="раздел 09" sheetId="14" state="hidden" r:id="rId14"/>
    <sheet name="раздел 10" sheetId="15" state="hidden" r:id="rId15"/>
    <sheet name="раздел 11" sheetId="16" state="hidden" r:id="rId16"/>
    <sheet name="раздел 12,13" sheetId="17" state="hidden" r:id="rId17"/>
    <sheet name="гр 8" sheetId="29" state="hidden" r:id="rId18"/>
    <sheet name="Лист3" sheetId="31" state="hidden" r:id="rId19"/>
    <sheet name="гр13" sheetId="30" state="hidden" r:id="rId20"/>
  </sheets>
  <externalReferences>
    <externalReference r:id="rId21"/>
    <externalReference r:id="rId22"/>
    <externalReference r:id="rId23"/>
    <externalReference r:id="rId24"/>
  </externalReferences>
  <definedNames>
    <definedName name="_xlnm.Print_Titles" localSheetId="3">' субвенции'!$4:$6</definedName>
    <definedName name="_xlnm.Print_Titles" localSheetId="4">' субсидии'!$3:$4</definedName>
    <definedName name="_xlnm.Print_Titles" localSheetId="2">Ведомствен!$3:$5</definedName>
    <definedName name="_xlnm.Print_Titles" localSheetId="0">'свод 2012'!$4:$7</definedName>
    <definedName name="_xlnm.Print_Area" localSheetId="2">Ведомствен!$A$1:$M$790</definedName>
    <definedName name="_xlnm.Print_Area" localSheetId="0">'свод 2012'!$A$1:$P$564</definedName>
  </definedNames>
  <calcPr calcId="145621"/>
</workbook>
</file>

<file path=xl/calcChain.xml><?xml version="1.0" encoding="utf-8"?>
<calcChain xmlns="http://schemas.openxmlformats.org/spreadsheetml/2006/main">
  <c r="K735" i="21" l="1"/>
  <c r="H735" i="21"/>
  <c r="M734" i="21"/>
  <c r="K734" i="21" s="1"/>
  <c r="J734" i="21"/>
  <c r="H734" i="21" s="1"/>
  <c r="M733" i="21"/>
  <c r="K733" i="21"/>
  <c r="J733" i="21"/>
  <c r="H733" i="21"/>
  <c r="M732" i="21"/>
  <c r="K732" i="21"/>
  <c r="J732" i="21"/>
  <c r="H732" i="21"/>
  <c r="M731" i="21"/>
  <c r="K731" i="21"/>
  <c r="J731" i="21"/>
  <c r="H731" i="21"/>
  <c r="M730" i="21"/>
  <c r="K730" i="21"/>
  <c r="J730" i="21"/>
  <c r="H730" i="21"/>
  <c r="M729" i="21"/>
  <c r="K729" i="21"/>
  <c r="J729" i="21"/>
  <c r="H729" i="21"/>
  <c r="K728" i="21"/>
  <c r="H728" i="21"/>
  <c r="L727" i="21"/>
  <c r="K727" i="21" s="1"/>
  <c r="I727" i="21"/>
  <c r="H727" i="21" s="1"/>
  <c r="K726" i="21"/>
  <c r="H726" i="21"/>
  <c r="L725" i="21"/>
  <c r="K725" i="21" s="1"/>
  <c r="H725" i="21"/>
  <c r="I724" i="21"/>
  <c r="H724" i="21" s="1"/>
  <c r="K722" i="21"/>
  <c r="H722" i="21"/>
  <c r="K721" i="21"/>
  <c r="H721" i="21"/>
  <c r="M720" i="21"/>
  <c r="K720" i="21" s="1"/>
  <c r="J720" i="21"/>
  <c r="H720" i="21" s="1"/>
  <c r="K719" i="21"/>
  <c r="H719" i="21"/>
  <c r="K718" i="21"/>
  <c r="H718" i="21"/>
  <c r="M717" i="21"/>
  <c r="K717" i="21" s="1"/>
  <c r="J717" i="21"/>
  <c r="H717" i="21" s="1"/>
  <c r="K715" i="21"/>
  <c r="H715" i="21"/>
  <c r="L714" i="21"/>
  <c r="K714" i="21" s="1"/>
  <c r="I714" i="21"/>
  <c r="H714" i="21" s="1"/>
  <c r="L713" i="21"/>
  <c r="K713" i="21" s="1"/>
  <c r="I713" i="21"/>
  <c r="H713" i="21" s="1"/>
  <c r="K712" i="21"/>
  <c r="H712" i="21"/>
  <c r="L711" i="21"/>
  <c r="K711" i="21" s="1"/>
  <c r="I711" i="21"/>
  <c r="H711" i="21" s="1"/>
  <c r="L710" i="21"/>
  <c r="K710" i="21" s="1"/>
  <c r="I710" i="21"/>
  <c r="H710" i="21" s="1"/>
  <c r="K709" i="21"/>
  <c r="H709" i="21"/>
  <c r="K708" i="21"/>
  <c r="H708" i="21"/>
  <c r="L707" i="21"/>
  <c r="K707" i="21" s="1"/>
  <c r="I707" i="21"/>
  <c r="H707" i="21" s="1"/>
  <c r="L706" i="21"/>
  <c r="K706" i="21" s="1"/>
  <c r="I706" i="21"/>
  <c r="H706" i="21" s="1"/>
  <c r="L705" i="21"/>
  <c r="K705" i="21" s="1"/>
  <c r="I705" i="21"/>
  <c r="H705" i="21" s="1"/>
  <c r="K704" i="21"/>
  <c r="H704" i="21"/>
  <c r="L703" i="21"/>
  <c r="K703" i="21" s="1"/>
  <c r="I703" i="21"/>
  <c r="H703" i="21" s="1"/>
  <c r="L702" i="21"/>
  <c r="K702" i="21" s="1"/>
  <c r="I702" i="21"/>
  <c r="H702" i="21" s="1"/>
  <c r="K701" i="21"/>
  <c r="H701" i="21"/>
  <c r="K700" i="21"/>
  <c r="H700" i="21"/>
  <c r="L699" i="21"/>
  <c r="K699" i="21" s="1"/>
  <c r="I699" i="21"/>
  <c r="H699" i="21" s="1"/>
  <c r="L698" i="21"/>
  <c r="K698" i="21" s="1"/>
  <c r="I698" i="21"/>
  <c r="H698" i="21" s="1"/>
  <c r="L697" i="21"/>
  <c r="K697" i="21" s="1"/>
  <c r="I697" i="21"/>
  <c r="H697" i="21" s="1"/>
  <c r="K696" i="21"/>
  <c r="H696" i="21"/>
  <c r="L695" i="21"/>
  <c r="K695" i="21" s="1"/>
  <c r="I695" i="21"/>
  <c r="H695" i="21" s="1"/>
  <c r="L694" i="21"/>
  <c r="K694" i="21" s="1"/>
  <c r="I694" i="21"/>
  <c r="H694" i="21" s="1"/>
  <c r="K693" i="21"/>
  <c r="H693" i="21"/>
  <c r="K692" i="21"/>
  <c r="H692" i="21"/>
  <c r="L691" i="21"/>
  <c r="K691" i="21" s="1"/>
  <c r="I691" i="21"/>
  <c r="H691" i="21" s="1"/>
  <c r="L690" i="21"/>
  <c r="K690" i="21" s="1"/>
  <c r="I690" i="21"/>
  <c r="H690" i="21" s="1"/>
  <c r="L689" i="21"/>
  <c r="K689" i="21" s="1"/>
  <c r="I689" i="21"/>
  <c r="H689" i="21" s="1"/>
  <c r="L688" i="21"/>
  <c r="K688" i="21" s="1"/>
  <c r="I688" i="21"/>
  <c r="H688" i="21" s="1"/>
  <c r="L687" i="21"/>
  <c r="K687" i="21" s="1"/>
  <c r="I687" i="21"/>
  <c r="H687" i="21" s="1"/>
  <c r="K686" i="21"/>
  <c r="H686" i="21"/>
  <c r="K685" i="21"/>
  <c r="H685" i="21"/>
  <c r="M684" i="21"/>
  <c r="L684" i="21"/>
  <c r="J684" i="21"/>
  <c r="I684" i="21"/>
  <c r="H684" i="21" s="1"/>
  <c r="M683" i="21"/>
  <c r="J683" i="21"/>
  <c r="K682" i="21"/>
  <c r="H682" i="21"/>
  <c r="K681" i="21"/>
  <c r="H681" i="21"/>
  <c r="K680" i="21"/>
  <c r="H680" i="21"/>
  <c r="K679" i="21"/>
  <c r="H679" i="21"/>
  <c r="K678" i="21"/>
  <c r="H678" i="21"/>
  <c r="L677" i="21"/>
  <c r="K677" i="21"/>
  <c r="I677" i="21"/>
  <c r="H677" i="21"/>
  <c r="L676" i="21"/>
  <c r="K676" i="21"/>
  <c r="I676" i="21"/>
  <c r="H676" i="21"/>
  <c r="K675" i="21"/>
  <c r="H675" i="21"/>
  <c r="L674" i="21"/>
  <c r="K674" i="21"/>
  <c r="I674" i="21"/>
  <c r="H674" i="21"/>
  <c r="L673" i="21"/>
  <c r="K673" i="21"/>
  <c r="I673" i="21"/>
  <c r="H673" i="21"/>
  <c r="K672" i="21"/>
  <c r="H672" i="21"/>
  <c r="K671" i="21"/>
  <c r="H671" i="21"/>
  <c r="L670" i="21"/>
  <c r="K670" i="21"/>
  <c r="I670" i="21"/>
  <c r="H670" i="21"/>
  <c r="L669" i="21"/>
  <c r="K669" i="21"/>
  <c r="I669" i="21"/>
  <c r="H669" i="21"/>
  <c r="L668" i="21"/>
  <c r="K668" i="21"/>
  <c r="I668" i="21"/>
  <c r="H668" i="21"/>
  <c r="L667" i="21"/>
  <c r="K667" i="21"/>
  <c r="I667" i="21"/>
  <c r="H667" i="21"/>
  <c r="M666" i="21"/>
  <c r="J666" i="21"/>
  <c r="K665" i="21"/>
  <c r="H665" i="21"/>
  <c r="L664" i="21"/>
  <c r="K664" i="21" s="1"/>
  <c r="H664" i="21"/>
  <c r="I663" i="21"/>
  <c r="H663" i="21"/>
  <c r="I662" i="21"/>
  <c r="H662" i="21"/>
  <c r="K661" i="21"/>
  <c r="H661" i="21"/>
  <c r="L660" i="21"/>
  <c r="K660" i="21"/>
  <c r="J660" i="21"/>
  <c r="I660" i="21"/>
  <c r="H660" i="21" s="1"/>
  <c r="K659" i="21"/>
  <c r="H659" i="21"/>
  <c r="K658" i="21"/>
  <c r="H658" i="21"/>
  <c r="M657" i="21"/>
  <c r="L657" i="21"/>
  <c r="K657" i="21" s="1"/>
  <c r="J657" i="21"/>
  <c r="J653" i="21" s="1"/>
  <c r="J652" i="21" s="1"/>
  <c r="I657" i="21"/>
  <c r="H657" i="21" s="1"/>
  <c r="K656" i="21"/>
  <c r="H656" i="21"/>
  <c r="K655" i="21"/>
  <c r="H655" i="21"/>
  <c r="L654" i="21"/>
  <c r="K654" i="21" s="1"/>
  <c r="I654" i="21"/>
  <c r="H654" i="21" s="1"/>
  <c r="M653" i="21"/>
  <c r="M652" i="21" s="1"/>
  <c r="I653" i="21"/>
  <c r="I652" i="21" s="1"/>
  <c r="H652" i="21" s="1"/>
  <c r="K651" i="21"/>
  <c r="H651" i="21"/>
  <c r="K650" i="21"/>
  <c r="I650" i="21"/>
  <c r="H650" i="21" s="1"/>
  <c r="K649" i="21"/>
  <c r="M648" i="21"/>
  <c r="K648" i="21" s="1"/>
  <c r="H648" i="21"/>
  <c r="J647" i="21"/>
  <c r="H647" i="21" s="1"/>
  <c r="L645" i="21"/>
  <c r="K643" i="21"/>
  <c r="H643" i="21"/>
  <c r="L642" i="21"/>
  <c r="K642" i="21" s="1"/>
  <c r="I642" i="21"/>
  <c r="H642" i="21" s="1"/>
  <c r="L641" i="21"/>
  <c r="K641" i="21" s="1"/>
  <c r="I641" i="21"/>
  <c r="H641" i="21" s="1"/>
  <c r="K640" i="21"/>
  <c r="H640" i="21"/>
  <c r="L639" i="21"/>
  <c r="K639" i="21" s="1"/>
  <c r="I639" i="21"/>
  <c r="H639" i="21" s="1"/>
  <c r="K638" i="21"/>
  <c r="H638" i="21"/>
  <c r="K637" i="21"/>
  <c r="H637" i="21"/>
  <c r="K636" i="21"/>
  <c r="H636" i="21"/>
  <c r="M635" i="21"/>
  <c r="L635" i="21"/>
  <c r="J635" i="21"/>
  <c r="I635" i="21"/>
  <c r="K634" i="21"/>
  <c r="H634" i="21"/>
  <c r="K633" i="21"/>
  <c r="H633" i="21"/>
  <c r="M632" i="21"/>
  <c r="M631" i="21" s="1"/>
  <c r="M628" i="21" s="1"/>
  <c r="L632" i="21"/>
  <c r="J632" i="21"/>
  <c r="J631" i="21" s="1"/>
  <c r="I632" i="21"/>
  <c r="L631" i="21"/>
  <c r="K630" i="21"/>
  <c r="H630" i="21"/>
  <c r="L629" i="21"/>
  <c r="K629" i="21" s="1"/>
  <c r="J629" i="21"/>
  <c r="I629" i="21"/>
  <c r="M626" i="21"/>
  <c r="K626" i="21" s="1"/>
  <c r="J626" i="21"/>
  <c r="H626" i="21" s="1"/>
  <c r="K625" i="21"/>
  <c r="H625" i="21"/>
  <c r="M624" i="21"/>
  <c r="K624" i="21" s="1"/>
  <c r="J624" i="21"/>
  <c r="H624" i="21" s="1"/>
  <c r="M623" i="21"/>
  <c r="K623" i="21" s="1"/>
  <c r="J623" i="21"/>
  <c r="H623" i="21" s="1"/>
  <c r="M622" i="21"/>
  <c r="K622" i="21" s="1"/>
  <c r="H622" i="21"/>
  <c r="K621" i="21"/>
  <c r="H621" i="21"/>
  <c r="M620" i="21"/>
  <c r="K620" i="21" s="1"/>
  <c r="J620" i="21"/>
  <c r="H620" i="21" s="1"/>
  <c r="K619" i="21"/>
  <c r="H619" i="21"/>
  <c r="M618" i="21"/>
  <c r="K618" i="21" s="1"/>
  <c r="J618" i="21"/>
  <c r="H618" i="21" s="1"/>
  <c r="M617" i="21"/>
  <c r="K617" i="21" s="1"/>
  <c r="J617" i="21"/>
  <c r="H617" i="21" s="1"/>
  <c r="M616" i="21"/>
  <c r="K616" i="21" s="1"/>
  <c r="J616" i="21"/>
  <c r="H616" i="21" s="1"/>
  <c r="M615" i="21"/>
  <c r="K615" i="21" s="1"/>
  <c r="J615" i="21"/>
  <c r="H615" i="21" s="1"/>
  <c r="K611" i="21"/>
  <c r="H611" i="21"/>
  <c r="L610" i="21"/>
  <c r="K610" i="21" s="1"/>
  <c r="I610" i="21"/>
  <c r="H610" i="21" s="1"/>
  <c r="M609" i="21"/>
  <c r="J609" i="21"/>
  <c r="H608" i="21"/>
  <c r="I607" i="21"/>
  <c r="H607" i="21"/>
  <c r="K606" i="21"/>
  <c r="H606" i="21"/>
  <c r="K605" i="21"/>
  <c r="H605" i="21"/>
  <c r="M604" i="21"/>
  <c r="L604" i="21"/>
  <c r="K604" i="21" s="1"/>
  <c r="J604" i="21"/>
  <c r="I604" i="21"/>
  <c r="K602" i="21"/>
  <c r="H602" i="21"/>
  <c r="K601" i="21"/>
  <c r="H601" i="21"/>
  <c r="M600" i="21"/>
  <c r="L600" i="21"/>
  <c r="K600" i="21" s="1"/>
  <c r="J600" i="21"/>
  <c r="I600" i="21"/>
  <c r="M599" i="21"/>
  <c r="J599" i="21"/>
  <c r="M598" i="21"/>
  <c r="J598" i="21"/>
  <c r="M597" i="21"/>
  <c r="J597" i="21"/>
  <c r="L595" i="21"/>
  <c r="K595" i="21" s="1"/>
  <c r="I595" i="21"/>
  <c r="H595" i="21" s="1"/>
  <c r="M594" i="21"/>
  <c r="M593" i="21" s="1"/>
  <c r="J594" i="21"/>
  <c r="J593" i="21"/>
  <c r="K592" i="21"/>
  <c r="H592" i="21"/>
  <c r="K591" i="21"/>
  <c r="I591" i="21"/>
  <c r="H591" i="21"/>
  <c r="K590" i="21"/>
  <c r="I590" i="21"/>
  <c r="H590" i="21" s="1"/>
  <c r="K589" i="21"/>
  <c r="I589" i="21"/>
  <c r="H589" i="21" s="1"/>
  <c r="K588" i="21"/>
  <c r="H588" i="21"/>
  <c r="M587" i="21"/>
  <c r="K587" i="21" s="1"/>
  <c r="J587" i="21"/>
  <c r="H587" i="21" s="1"/>
  <c r="K586" i="21"/>
  <c r="H586" i="21"/>
  <c r="M585" i="21"/>
  <c r="K585" i="21" s="1"/>
  <c r="J585" i="21"/>
  <c r="H585" i="21" s="1"/>
  <c r="M584" i="21"/>
  <c r="K584" i="21" s="1"/>
  <c r="J584" i="21"/>
  <c r="H584" i="21" s="1"/>
  <c r="M583" i="21"/>
  <c r="K583" i="21" s="1"/>
  <c r="J583" i="21"/>
  <c r="H583" i="21" s="1"/>
  <c r="J739" i="21"/>
  <c r="H739" i="21" s="1"/>
  <c r="M739" i="21"/>
  <c r="K739" i="21" s="1"/>
  <c r="H740" i="21"/>
  <c r="K740" i="21"/>
  <c r="J741" i="21"/>
  <c r="H741" i="21" s="1"/>
  <c r="M741" i="21"/>
  <c r="K741" i="21" s="1"/>
  <c r="H742" i="21"/>
  <c r="K742" i="21"/>
  <c r="I746" i="21"/>
  <c r="J746" i="21"/>
  <c r="L746" i="21"/>
  <c r="M746" i="21"/>
  <c r="H747" i="21"/>
  <c r="K747" i="21"/>
  <c r="H748" i="21"/>
  <c r="K748" i="21"/>
  <c r="I749" i="21"/>
  <c r="J749" i="21"/>
  <c r="L749" i="21"/>
  <c r="M749" i="21"/>
  <c r="H750" i="21"/>
  <c r="K750" i="21"/>
  <c r="H751" i="21"/>
  <c r="K751" i="21"/>
  <c r="I752" i="21"/>
  <c r="J752" i="21"/>
  <c r="L752" i="21"/>
  <c r="M752" i="21"/>
  <c r="H753" i="21"/>
  <c r="K753" i="21"/>
  <c r="I754" i="21"/>
  <c r="H754" i="21" s="1"/>
  <c r="L754" i="21"/>
  <c r="K754" i="21" s="1"/>
  <c r="H755" i="21"/>
  <c r="K755" i="21"/>
  <c r="H756" i="21"/>
  <c r="K756" i="21"/>
  <c r="H757" i="21"/>
  <c r="K757" i="21"/>
  <c r="H758" i="21"/>
  <c r="K758" i="21"/>
  <c r="L594" i="21" l="1"/>
  <c r="L593" i="21" s="1"/>
  <c r="H752" i="21"/>
  <c r="H749" i="21"/>
  <c r="J582" i="21"/>
  <c r="H632" i="21"/>
  <c r="M582" i="21"/>
  <c r="K582" i="21" s="1"/>
  <c r="I631" i="21"/>
  <c r="J646" i="21"/>
  <c r="H646" i="21" s="1"/>
  <c r="I599" i="21"/>
  <c r="I598" i="21" s="1"/>
  <c r="H598" i="21"/>
  <c r="I594" i="21"/>
  <c r="K594" i="21"/>
  <c r="K593" i="21" s="1"/>
  <c r="L599" i="21"/>
  <c r="H600" i="21"/>
  <c r="I609" i="21"/>
  <c r="H609" i="21" s="1"/>
  <c r="L609" i="21"/>
  <c r="K609" i="21" s="1"/>
  <c r="L628" i="21"/>
  <c r="L614" i="21" s="1"/>
  <c r="H635" i="21"/>
  <c r="J645" i="21"/>
  <c r="I649" i="21"/>
  <c r="H649" i="21" s="1"/>
  <c r="J644" i="21"/>
  <c r="J628" i="21"/>
  <c r="J614" i="21" s="1"/>
  <c r="K653" i="21"/>
  <c r="K652" i="21" s="1"/>
  <c r="I723" i="21"/>
  <c r="H723" i="21" s="1"/>
  <c r="K635" i="21"/>
  <c r="K684" i="21"/>
  <c r="K628" i="21"/>
  <c r="M614" i="21"/>
  <c r="K614" i="21" s="1"/>
  <c r="K752" i="21"/>
  <c r="K749" i="21"/>
  <c r="L745" i="21"/>
  <c r="L744" i="21" s="1"/>
  <c r="I745" i="21"/>
  <c r="I744" i="21" s="1"/>
  <c r="H629" i="21"/>
  <c r="K632" i="21"/>
  <c r="I645" i="21"/>
  <c r="L653" i="21"/>
  <c r="L652" i="21" s="1"/>
  <c r="L663" i="21"/>
  <c r="I683" i="21"/>
  <c r="L683" i="21"/>
  <c r="K683" i="21" s="1"/>
  <c r="M745" i="21"/>
  <c r="M744" i="21" s="1"/>
  <c r="M743" i="21" s="1"/>
  <c r="J745" i="21"/>
  <c r="J744" i="21" s="1"/>
  <c r="J743" i="21" s="1"/>
  <c r="M738" i="21"/>
  <c r="J738" i="21"/>
  <c r="H599" i="21"/>
  <c r="H604" i="21"/>
  <c r="K631" i="21"/>
  <c r="H653" i="21"/>
  <c r="L724" i="21"/>
  <c r="M647" i="21"/>
  <c r="L743" i="21"/>
  <c r="K744" i="21"/>
  <c r="I743" i="21"/>
  <c r="K746" i="21"/>
  <c r="K745" i="21" s="1"/>
  <c r="M737" i="21"/>
  <c r="K737" i="21" s="1"/>
  <c r="K738" i="21"/>
  <c r="J737" i="21"/>
  <c r="H737" i="21" s="1"/>
  <c r="H738" i="21"/>
  <c r="H746" i="21"/>
  <c r="H745" i="21" s="1"/>
  <c r="J596" i="21" l="1"/>
  <c r="J581" i="21" s="1"/>
  <c r="H631" i="21"/>
  <c r="I628" i="21"/>
  <c r="I597" i="21"/>
  <c r="H597" i="21" s="1"/>
  <c r="H744" i="21"/>
  <c r="K599" i="21"/>
  <c r="K598" i="21" s="1"/>
  <c r="L598" i="21"/>
  <c r="L597" i="21" s="1"/>
  <c r="K597" i="21" s="1"/>
  <c r="H594" i="21"/>
  <c r="H593" i="21" s="1"/>
  <c r="I593" i="21"/>
  <c r="I582" i="21" s="1"/>
  <c r="H582" i="21" s="1"/>
  <c r="H683" i="21"/>
  <c r="I666" i="21"/>
  <c r="H666" i="21" s="1"/>
  <c r="K663" i="21"/>
  <c r="L662" i="21"/>
  <c r="K662" i="21" s="1"/>
  <c r="H645" i="21"/>
  <c r="I644" i="21"/>
  <c r="M646" i="21"/>
  <c r="K647" i="21"/>
  <c r="K724" i="21"/>
  <c r="L723" i="21"/>
  <c r="H743" i="21"/>
  <c r="K743" i="21"/>
  <c r="H451" i="21"/>
  <c r="K451" i="21"/>
  <c r="H440" i="21"/>
  <c r="L407" i="21"/>
  <c r="L533" i="21"/>
  <c r="L532" i="21" s="1"/>
  <c r="L531" i="21" s="1"/>
  <c r="L530" i="21" s="1"/>
  <c r="L521" i="21"/>
  <c r="L520" i="21" s="1"/>
  <c r="L517" i="21"/>
  <c r="L516" i="21" s="1"/>
  <c r="L525" i="21"/>
  <c r="L524" i="21" s="1"/>
  <c r="L528" i="21"/>
  <c r="L527" i="21" s="1"/>
  <c r="I614" i="21" l="1"/>
  <c r="H614" i="21" s="1"/>
  <c r="H628" i="21"/>
  <c r="H644" i="21"/>
  <c r="L644" i="21"/>
  <c r="K723" i="21"/>
  <c r="L666" i="21"/>
  <c r="M645" i="21"/>
  <c r="K646" i="21"/>
  <c r="J388" i="21"/>
  <c r="H388" i="21" s="1"/>
  <c r="H390" i="21"/>
  <c r="I378" i="21"/>
  <c r="J378" i="21"/>
  <c r="L378" i="21"/>
  <c r="M378" i="21"/>
  <c r="I362" i="21"/>
  <c r="J362" i="21"/>
  <c r="I365" i="21"/>
  <c r="I361" i="21" s="1"/>
  <c r="J365" i="21"/>
  <c r="J361" i="21" s="1"/>
  <c r="L365" i="21"/>
  <c r="M365" i="21"/>
  <c r="K360" i="21"/>
  <c r="K359" i="21" s="1"/>
  <c r="M359" i="21"/>
  <c r="L359" i="21"/>
  <c r="K358" i="21"/>
  <c r="K357" i="21" s="1"/>
  <c r="M357" i="21"/>
  <c r="L357" i="21"/>
  <c r="H360" i="21"/>
  <c r="H359" i="21" s="1"/>
  <c r="J359" i="21"/>
  <c r="I359" i="21"/>
  <c r="H358" i="21"/>
  <c r="H357" i="21" s="1"/>
  <c r="I357" i="21"/>
  <c r="J357" i="21"/>
  <c r="M312" i="21"/>
  <c r="K312" i="21" s="1"/>
  <c r="L312" i="21"/>
  <c r="K313" i="21"/>
  <c r="H313" i="21"/>
  <c r="I312" i="21"/>
  <c r="H312" i="21" s="1"/>
  <c r="K339" i="21"/>
  <c r="K338" i="21" s="1"/>
  <c r="M338" i="21"/>
  <c r="L338" i="21"/>
  <c r="I338" i="21"/>
  <c r="J338" i="21"/>
  <c r="H339" i="21"/>
  <c r="H338" i="21" s="1"/>
  <c r="K330" i="21"/>
  <c r="H330" i="21"/>
  <c r="H329" i="21" s="1"/>
  <c r="M329" i="21"/>
  <c r="L329" i="21"/>
  <c r="K329" i="21"/>
  <c r="J329" i="21"/>
  <c r="I329" i="21"/>
  <c r="K324" i="21"/>
  <c r="K323" i="21" s="1"/>
  <c r="M323" i="21"/>
  <c r="L323" i="21"/>
  <c r="H324" i="21"/>
  <c r="H323" i="21" s="1"/>
  <c r="I323" i="21"/>
  <c r="J323" i="21"/>
  <c r="K318" i="21"/>
  <c r="M317" i="21"/>
  <c r="L317" i="21"/>
  <c r="K317" i="21" s="1"/>
  <c r="J317" i="21"/>
  <c r="I317" i="21"/>
  <c r="H318" i="21"/>
  <c r="H316" i="21"/>
  <c r="I596" i="21" l="1"/>
  <c r="H596" i="21" s="1"/>
  <c r="L596" i="21"/>
  <c r="K666" i="21"/>
  <c r="M644" i="21"/>
  <c r="M596" i="21" s="1"/>
  <c r="K645" i="21"/>
  <c r="H317" i="21"/>
  <c r="L780" i="21"/>
  <c r="L779" i="21" s="1"/>
  <c r="L776" i="21"/>
  <c r="L775" i="21" s="1"/>
  <c r="K769" i="21"/>
  <c r="M768" i="21"/>
  <c r="L768" i="21"/>
  <c r="J768" i="21"/>
  <c r="I768" i="21"/>
  <c r="H769" i="21"/>
  <c r="H767" i="21"/>
  <c r="K767" i="21"/>
  <c r="K766" i="21"/>
  <c r="M765" i="21"/>
  <c r="L765" i="21"/>
  <c r="J765" i="21"/>
  <c r="I765" i="21"/>
  <c r="H766" i="21"/>
  <c r="K290" i="21"/>
  <c r="M289" i="21"/>
  <c r="M288" i="21" s="1"/>
  <c r="L289" i="21"/>
  <c r="K289" i="21"/>
  <c r="J289" i="21"/>
  <c r="J288" i="21" s="1"/>
  <c r="I289" i="21"/>
  <c r="H290" i="21"/>
  <c r="L277" i="21"/>
  <c r="K277" i="21" s="1"/>
  <c r="K276" i="21"/>
  <c r="J275" i="21"/>
  <c r="K275" i="21"/>
  <c r="L275" i="21"/>
  <c r="L274" i="21" s="1"/>
  <c r="M275" i="21"/>
  <c r="M274" i="21" s="1"/>
  <c r="I275" i="21"/>
  <c r="I274" i="21" s="1"/>
  <c r="I277" i="21"/>
  <c r="J277" i="21"/>
  <c r="I272" i="21"/>
  <c r="I270" i="21"/>
  <c r="I269" i="21" s="1"/>
  <c r="J248" i="21"/>
  <c r="L248" i="21"/>
  <c r="M248" i="21"/>
  <c r="I248" i="21"/>
  <c r="H248" i="21" s="1"/>
  <c r="L251" i="21"/>
  <c r="I251" i="21"/>
  <c r="J253" i="21"/>
  <c r="L253" i="21"/>
  <c r="M253" i="21"/>
  <c r="I255" i="21"/>
  <c r="J255" i="21"/>
  <c r="L255" i="21"/>
  <c r="M255" i="21"/>
  <c r="I201" i="21"/>
  <c r="L201" i="21"/>
  <c r="K233" i="21"/>
  <c r="K232" i="21"/>
  <c r="M231" i="21"/>
  <c r="L231" i="21"/>
  <c r="K230" i="21"/>
  <c r="K229" i="21" s="1"/>
  <c r="M229" i="21"/>
  <c r="M228" i="21" s="1"/>
  <c r="L229" i="21"/>
  <c r="L228" i="21" s="1"/>
  <c r="H233" i="21"/>
  <c r="H232" i="21"/>
  <c r="I231" i="21"/>
  <c r="J231" i="21"/>
  <c r="H230" i="21"/>
  <c r="H229" i="21" s="1"/>
  <c r="I229" i="21"/>
  <c r="J229" i="21"/>
  <c r="J228" i="21" s="1"/>
  <c r="L235" i="21"/>
  <c r="M235" i="21"/>
  <c r="I235" i="21"/>
  <c r="J235" i="21"/>
  <c r="J234" i="21" s="1"/>
  <c r="L237" i="21"/>
  <c r="M237" i="21"/>
  <c r="K238" i="21"/>
  <c r="K237" i="21" s="1"/>
  <c r="I237" i="21"/>
  <c r="H238" i="21"/>
  <c r="H237" i="21" s="1"/>
  <c r="K242" i="21"/>
  <c r="K241" i="21"/>
  <c r="M240" i="21"/>
  <c r="L240" i="21"/>
  <c r="K240" i="21" s="1"/>
  <c r="J240" i="21"/>
  <c r="I240" i="21"/>
  <c r="H241" i="21"/>
  <c r="H242" i="21"/>
  <c r="K244" i="21"/>
  <c r="H244" i="21"/>
  <c r="I243" i="21"/>
  <c r="J243" i="21"/>
  <c r="J239" i="21" s="1"/>
  <c r="K243" i="21"/>
  <c r="L243" i="21"/>
  <c r="M243" i="21"/>
  <c r="M239" i="21" s="1"/>
  <c r="H243" i="21"/>
  <c r="K226" i="21"/>
  <c r="K225" i="21"/>
  <c r="K224" i="21" s="1"/>
  <c r="M224" i="21"/>
  <c r="L224" i="21"/>
  <c r="I224" i="21"/>
  <c r="J224" i="21"/>
  <c r="H225" i="21"/>
  <c r="J222" i="21"/>
  <c r="J207" i="21"/>
  <c r="M207" i="21"/>
  <c r="K208" i="21"/>
  <c r="K207" i="21"/>
  <c r="H208" i="21"/>
  <c r="K190" i="21"/>
  <c r="J189" i="21"/>
  <c r="K189" i="21"/>
  <c r="L189" i="21"/>
  <c r="M189" i="21"/>
  <c r="I189" i="21"/>
  <c r="H189" i="21" s="1"/>
  <c r="H190" i="21"/>
  <c r="H188" i="21"/>
  <c r="H193" i="21"/>
  <c r="K193" i="21"/>
  <c r="K192" i="21" s="1"/>
  <c r="I192" i="21"/>
  <c r="J192" i="21"/>
  <c r="L192" i="21"/>
  <c r="M192" i="21"/>
  <c r="H192" i="21"/>
  <c r="J196" i="21"/>
  <c r="M196" i="21"/>
  <c r="K172" i="21"/>
  <c r="K173" i="21"/>
  <c r="K174" i="21"/>
  <c r="K175" i="21"/>
  <c r="K171" i="21"/>
  <c r="L169" i="21"/>
  <c r="H174" i="21"/>
  <c r="H173" i="21" s="1"/>
  <c r="I173" i="21"/>
  <c r="J173" i="21"/>
  <c r="L181" i="21"/>
  <c r="I181" i="21"/>
  <c r="I178" i="21"/>
  <c r="K231" i="21" l="1"/>
  <c r="K765" i="21"/>
  <c r="I581" i="21"/>
  <c r="H581" i="21" s="1"/>
  <c r="M581" i="21"/>
  <c r="K644" i="21"/>
  <c r="L581" i="21"/>
  <c r="K581" i="21" s="1"/>
  <c r="H768" i="21"/>
  <c r="L774" i="21"/>
  <c r="K768" i="21"/>
  <c r="J274" i="21"/>
  <c r="H765" i="21"/>
  <c r="H289" i="21"/>
  <c r="K274" i="21"/>
  <c r="K228" i="21"/>
  <c r="I239" i="21"/>
  <c r="L250" i="21"/>
  <c r="J227" i="21"/>
  <c r="I228" i="21"/>
  <c r="M234" i="21"/>
  <c r="M227" i="21" s="1"/>
  <c r="I234" i="21"/>
  <c r="L234" i="21"/>
  <c r="K239" i="21"/>
  <c r="H231" i="21"/>
  <c r="H228" i="21" s="1"/>
  <c r="H240" i="21"/>
  <c r="H239" i="21" s="1"/>
  <c r="L239" i="21"/>
  <c r="I177" i="21"/>
  <c r="I150" i="21"/>
  <c r="I145" i="21" s="1"/>
  <c r="H151" i="21"/>
  <c r="H150" i="21"/>
  <c r="M122" i="21"/>
  <c r="J122" i="21"/>
  <c r="L140" i="21"/>
  <c r="L143" i="21"/>
  <c r="K143" i="21" s="1"/>
  <c r="K144" i="21"/>
  <c r="I140" i="21"/>
  <c r="I143" i="21"/>
  <c r="H144" i="21"/>
  <c r="I132" i="21"/>
  <c r="K133" i="21"/>
  <c r="H133" i="21"/>
  <c r="K132" i="21"/>
  <c r="H132" i="21"/>
  <c r="M119" i="21"/>
  <c r="M118" i="21" s="1"/>
  <c r="K118" i="21" s="1"/>
  <c r="M115" i="21"/>
  <c r="J115" i="21"/>
  <c r="K120" i="21"/>
  <c r="K117" i="21"/>
  <c r="H117" i="21"/>
  <c r="J119" i="21"/>
  <c r="H120" i="21"/>
  <c r="M94" i="21"/>
  <c r="K95" i="21"/>
  <c r="J94" i="21"/>
  <c r="H94" i="21" s="1"/>
  <c r="H95" i="21"/>
  <c r="K100" i="21"/>
  <c r="L99" i="21"/>
  <c r="K99" i="21" s="1"/>
  <c r="M97" i="21"/>
  <c r="K96" i="21"/>
  <c r="K94" i="21"/>
  <c r="K92" i="21"/>
  <c r="K91" i="21"/>
  <c r="M90" i="21"/>
  <c r="K90" i="21" s="1"/>
  <c r="K85" i="21"/>
  <c r="L84" i="21"/>
  <c r="K84" i="21" s="1"/>
  <c r="M81" i="21"/>
  <c r="K80" i="21"/>
  <c r="M79" i="21"/>
  <c r="K79" i="21" s="1"/>
  <c r="K74" i="21"/>
  <c r="M73" i="21"/>
  <c r="L73" i="21"/>
  <c r="M72" i="21"/>
  <c r="L72" i="21"/>
  <c r="K71" i="21"/>
  <c r="K70" i="21"/>
  <c r="M69" i="21"/>
  <c r="L69" i="21"/>
  <c r="M68" i="21"/>
  <c r="K67" i="21"/>
  <c r="K66" i="21"/>
  <c r="M65" i="21"/>
  <c r="L65" i="21"/>
  <c r="M64" i="21"/>
  <c r="K60" i="21"/>
  <c r="M59" i="21"/>
  <c r="L59" i="21"/>
  <c r="M58" i="21"/>
  <c r="M57" i="21" s="1"/>
  <c r="M56" i="21" s="1"/>
  <c r="L58" i="21"/>
  <c r="K58" i="21" s="1"/>
  <c r="L57" i="21"/>
  <c r="K53" i="21"/>
  <c r="L52" i="21"/>
  <c r="K52" i="21" s="1"/>
  <c r="M47" i="21"/>
  <c r="K46" i="21"/>
  <c r="M45" i="21"/>
  <c r="L45" i="21"/>
  <c r="M44" i="21"/>
  <c r="L44" i="21"/>
  <c r="M43" i="21"/>
  <c r="L43" i="21"/>
  <c r="K42" i="21"/>
  <c r="M41" i="21"/>
  <c r="L41" i="21"/>
  <c r="M40" i="21"/>
  <c r="K39" i="21"/>
  <c r="M38" i="21"/>
  <c r="L38" i="21"/>
  <c r="M37" i="21"/>
  <c r="L37" i="21"/>
  <c r="K36" i="21"/>
  <c r="K35" i="21"/>
  <c r="M34" i="21"/>
  <c r="L34" i="21"/>
  <c r="M33" i="21"/>
  <c r="L33" i="21"/>
  <c r="M32" i="21"/>
  <c r="M31" i="21" s="1"/>
  <c r="M30" i="21" s="1"/>
  <c r="K29" i="21"/>
  <c r="M28" i="21"/>
  <c r="L28" i="21"/>
  <c r="M27" i="21"/>
  <c r="L27" i="21"/>
  <c r="M26" i="21"/>
  <c r="L26" i="21"/>
  <c r="K25" i="21"/>
  <c r="M24" i="21"/>
  <c r="M23" i="21" s="1"/>
  <c r="M22" i="21" s="1"/>
  <c r="L24" i="21"/>
  <c r="K21" i="21"/>
  <c r="M20" i="21"/>
  <c r="L20" i="21"/>
  <c r="M19" i="21"/>
  <c r="L19" i="21"/>
  <c r="K18" i="21"/>
  <c r="M17" i="21"/>
  <c r="L17" i="21"/>
  <c r="M16" i="21"/>
  <c r="K15" i="21"/>
  <c r="K14" i="21"/>
  <c r="M13" i="21"/>
  <c r="L13" i="21"/>
  <c r="M12" i="21"/>
  <c r="L12" i="21"/>
  <c r="M282" i="21"/>
  <c r="M284" i="21"/>
  <c r="M296" i="21"/>
  <c r="M295" i="21" s="1"/>
  <c r="M343" i="21"/>
  <c r="M286" i="21"/>
  <c r="K790" i="21"/>
  <c r="K789" i="21" s="1"/>
  <c r="M789" i="21"/>
  <c r="L789" i="21"/>
  <c r="K788" i="21"/>
  <c r="M787" i="21"/>
  <c r="L787" i="21"/>
  <c r="M786" i="21"/>
  <c r="K785" i="21"/>
  <c r="K784" i="21"/>
  <c r="M783" i="21"/>
  <c r="L783" i="21"/>
  <c r="K781" i="21"/>
  <c r="K780" i="21"/>
  <c r="K778" i="21"/>
  <c r="K777" i="21"/>
  <c r="K776" i="21"/>
  <c r="K772" i="21"/>
  <c r="M771" i="21"/>
  <c r="L771" i="21"/>
  <c r="M770" i="21"/>
  <c r="L770" i="21"/>
  <c r="K764" i="21"/>
  <c r="K763" i="21"/>
  <c r="M762" i="21"/>
  <c r="L762" i="21"/>
  <c r="L761" i="21" s="1"/>
  <c r="L760" i="21" s="1"/>
  <c r="K580" i="21"/>
  <c r="M579" i="21"/>
  <c r="K579" i="21" s="1"/>
  <c r="K573" i="21"/>
  <c r="M572" i="21"/>
  <c r="K572" i="21" s="1"/>
  <c r="K570" i="21"/>
  <c r="M569" i="21"/>
  <c r="K569" i="21" s="1"/>
  <c r="L565" i="21"/>
  <c r="K561" i="21"/>
  <c r="M560" i="21"/>
  <c r="M555" i="21"/>
  <c r="K554" i="21"/>
  <c r="M553" i="21"/>
  <c r="K553" i="21" s="1"/>
  <c r="K551" i="21"/>
  <c r="M550" i="21"/>
  <c r="K550" i="21" s="1"/>
  <c r="K545" i="21"/>
  <c r="K544" i="21" s="1"/>
  <c r="K543" i="21" s="1"/>
  <c r="K542" i="21" s="1"/>
  <c r="M544" i="21"/>
  <c r="L544" i="21"/>
  <c r="L543" i="21" s="1"/>
  <c r="L542" i="21" s="1"/>
  <c r="M543" i="21"/>
  <c r="M542" i="21" s="1"/>
  <c r="M535" i="21" s="1"/>
  <c r="K541" i="21"/>
  <c r="L540" i="21"/>
  <c r="K540" i="21" s="1"/>
  <c r="K534" i="21"/>
  <c r="M533" i="21"/>
  <c r="M532" i="21" s="1"/>
  <c r="M531" i="21" s="1"/>
  <c r="M530" i="21" s="1"/>
  <c r="K529" i="21"/>
  <c r="K528" i="21"/>
  <c r="K526" i="21"/>
  <c r="M525" i="21"/>
  <c r="M524" i="21" s="1"/>
  <c r="K523" i="21"/>
  <c r="K522" i="21"/>
  <c r="M521" i="21"/>
  <c r="M520" i="21" s="1"/>
  <c r="K519" i="21"/>
  <c r="K518" i="21"/>
  <c r="M517" i="21"/>
  <c r="M516" i="21" s="1"/>
  <c r="K510" i="21"/>
  <c r="L509" i="21"/>
  <c r="K509" i="21" s="1"/>
  <c r="M505" i="21"/>
  <c r="K504" i="21"/>
  <c r="L503" i="21"/>
  <c r="K503" i="21" s="1"/>
  <c r="M498" i="21"/>
  <c r="K493" i="21"/>
  <c r="M492" i="21"/>
  <c r="L492" i="21"/>
  <c r="M491" i="21"/>
  <c r="K490" i="21"/>
  <c r="K489" i="21"/>
  <c r="M488" i="21"/>
  <c r="L488" i="21"/>
  <c r="M487" i="21"/>
  <c r="K486" i="21"/>
  <c r="K485" i="21"/>
  <c r="M484" i="21"/>
  <c r="L484" i="21"/>
  <c r="M483" i="21"/>
  <c r="L483" i="21"/>
  <c r="K477" i="21"/>
  <c r="L476" i="21"/>
  <c r="K476" i="21" s="1"/>
  <c r="K472" i="21"/>
  <c r="K471" i="21"/>
  <c r="M470" i="21"/>
  <c r="L470" i="21"/>
  <c r="K464" i="21"/>
  <c r="K463" i="21" s="1"/>
  <c r="K462" i="21" s="1"/>
  <c r="M463" i="21"/>
  <c r="L463" i="21"/>
  <c r="L462" i="21" s="1"/>
  <c r="M462" i="21"/>
  <c r="K461" i="21"/>
  <c r="K460" i="21" s="1"/>
  <c r="K459" i="21" s="1"/>
  <c r="M460" i="21"/>
  <c r="L460" i="21"/>
  <c r="L459" i="21" s="1"/>
  <c r="M459" i="21"/>
  <c r="K458" i="21"/>
  <c r="M457" i="21"/>
  <c r="L457" i="21"/>
  <c r="M456" i="21"/>
  <c r="L456" i="21"/>
  <c r="M455" i="21"/>
  <c r="M454" i="21" s="1"/>
  <c r="M453" i="21" s="1"/>
  <c r="L455" i="21"/>
  <c r="K452" i="21"/>
  <c r="M450" i="21"/>
  <c r="K450" i="21" s="1"/>
  <c r="K448" i="21"/>
  <c r="K447" i="21"/>
  <c r="M446" i="21"/>
  <c r="K446" i="21" s="1"/>
  <c r="M439" i="21"/>
  <c r="M438" i="21" s="1"/>
  <c r="M437" i="21" s="1"/>
  <c r="M436" i="21" s="1"/>
  <c r="K435" i="21"/>
  <c r="M434" i="21"/>
  <c r="K434" i="21" s="1"/>
  <c r="K431" i="21"/>
  <c r="M430" i="21"/>
  <c r="K430" i="21" s="1"/>
  <c r="K428" i="21"/>
  <c r="M427" i="21"/>
  <c r="K427" i="21" s="1"/>
  <c r="K423" i="21"/>
  <c r="M422" i="21"/>
  <c r="K422" i="21" s="1"/>
  <c r="K416" i="21"/>
  <c r="M415" i="21"/>
  <c r="K415" i="21" s="1"/>
  <c r="K412" i="21"/>
  <c r="M411" i="21"/>
  <c r="K411" i="21" s="1"/>
  <c r="K405" i="21"/>
  <c r="L404" i="21"/>
  <c r="K404" i="21" s="1"/>
  <c r="K398" i="21"/>
  <c r="K397" i="21" s="1"/>
  <c r="K396" i="21" s="1"/>
  <c r="M397" i="21"/>
  <c r="L397" i="21"/>
  <c r="L396" i="21" s="1"/>
  <c r="M396" i="21"/>
  <c r="K395" i="21"/>
  <c r="K394" i="21" s="1"/>
  <c r="K393" i="21" s="1"/>
  <c r="K392" i="21" s="1"/>
  <c r="K391" i="21" s="1"/>
  <c r="M394" i="21"/>
  <c r="L394" i="21"/>
  <c r="M393" i="21"/>
  <c r="L393" i="21"/>
  <c r="M392" i="21"/>
  <c r="M391" i="21" s="1"/>
  <c r="L392" i="21"/>
  <c r="L391" i="21" s="1"/>
  <c r="K389" i="21"/>
  <c r="M388" i="21"/>
  <c r="K388" i="21" s="1"/>
  <c r="K386" i="21"/>
  <c r="K385" i="21"/>
  <c r="M384" i="21"/>
  <c r="K384" i="21" s="1"/>
  <c r="M383" i="21"/>
  <c r="K383" i="21" s="1"/>
  <c r="K380" i="21"/>
  <c r="K379" i="21" s="1"/>
  <c r="K378" i="21" s="1"/>
  <c r="K377" i="21"/>
  <c r="K376" i="21" s="1"/>
  <c r="K375" i="21" s="1"/>
  <c r="M376" i="21"/>
  <c r="M375" i="21" s="1"/>
  <c r="L376" i="21"/>
  <c r="L375" i="21" s="1"/>
  <c r="L374" i="21" s="1"/>
  <c r="L373" i="21" s="1"/>
  <c r="K372" i="21"/>
  <c r="K371" i="21"/>
  <c r="M370" i="21"/>
  <c r="M369" i="21" s="1"/>
  <c r="M368" i="21" s="1"/>
  <c r="M367" i="21" s="1"/>
  <c r="L370" i="21"/>
  <c r="L369" i="21" s="1"/>
  <c r="L368" i="21" s="1"/>
  <c r="L367" i="21" s="1"/>
  <c r="K366" i="21"/>
  <c r="K365" i="21" s="1"/>
  <c r="K364" i="21"/>
  <c r="K363" i="21"/>
  <c r="M362" i="21"/>
  <c r="M361" i="21" s="1"/>
  <c r="L362" i="21"/>
  <c r="L361" i="21" s="1"/>
  <c r="K356" i="21"/>
  <c r="K355" i="21"/>
  <c r="M354" i="21"/>
  <c r="M353" i="21" s="1"/>
  <c r="L354" i="21"/>
  <c r="M352" i="21"/>
  <c r="K350" i="21"/>
  <c r="L349" i="21"/>
  <c r="K349" i="21" s="1"/>
  <c r="K348" i="21"/>
  <c r="L347" i="21"/>
  <c r="K347" i="21" s="1"/>
  <c r="M346" i="21"/>
  <c r="M345" i="21" s="1"/>
  <c r="K344" i="21"/>
  <c r="L343" i="21"/>
  <c r="K342" i="21"/>
  <c r="K341" i="21" s="1"/>
  <c r="K340" i="21" s="1"/>
  <c r="M341" i="21"/>
  <c r="M340" i="21" s="1"/>
  <c r="L341" i="21"/>
  <c r="L340" i="21" s="1"/>
  <c r="K337" i="21"/>
  <c r="K336" i="21" s="1"/>
  <c r="K335" i="21" s="1"/>
  <c r="M336" i="21"/>
  <c r="M335" i="21" s="1"/>
  <c r="L336" i="21"/>
  <c r="L335" i="21" s="1"/>
  <c r="K334" i="21"/>
  <c r="K333" i="21" s="1"/>
  <c r="K332" i="21" s="1"/>
  <c r="M333" i="21"/>
  <c r="M332" i="21" s="1"/>
  <c r="M331" i="21" s="1"/>
  <c r="L333" i="21"/>
  <c r="L332" i="21" s="1"/>
  <c r="K328" i="21"/>
  <c r="K327" i="21"/>
  <c r="M326" i="21"/>
  <c r="M325" i="21" s="1"/>
  <c r="L326" i="21"/>
  <c r="L325" i="21" s="1"/>
  <c r="K322" i="21"/>
  <c r="K321" i="21"/>
  <c r="M320" i="21"/>
  <c r="M319" i="21" s="1"/>
  <c r="L320" i="21"/>
  <c r="L319" i="21" s="1"/>
  <c r="K316" i="21"/>
  <c r="K315" i="21"/>
  <c r="M314" i="21"/>
  <c r="M311" i="21" s="1"/>
  <c r="L314" i="21"/>
  <c r="L311" i="21" s="1"/>
  <c r="K310" i="21"/>
  <c r="K309" i="21" s="1"/>
  <c r="K308" i="21" s="1"/>
  <c r="M309" i="21"/>
  <c r="M308" i="21" s="1"/>
  <c r="M307" i="21" s="1"/>
  <c r="L309" i="21"/>
  <c r="L308" i="21" s="1"/>
  <c r="K304" i="21"/>
  <c r="K303" i="21"/>
  <c r="L302" i="21"/>
  <c r="K302" i="21" s="1"/>
  <c r="K299" i="21"/>
  <c r="K298" i="21"/>
  <c r="K297" i="21"/>
  <c r="K296" i="21"/>
  <c r="K293" i="21"/>
  <c r="K292" i="21"/>
  <c r="K287" i="21"/>
  <c r="K286" i="21"/>
  <c r="K278" i="21"/>
  <c r="K272" i="21"/>
  <c r="K271" i="21"/>
  <c r="M270" i="21"/>
  <c r="K268" i="21"/>
  <c r="K267" i="21" s="1"/>
  <c r="K266" i="21" s="1"/>
  <c r="M267" i="21"/>
  <c r="L267" i="21"/>
  <c r="L266" i="21" s="1"/>
  <c r="M266" i="21"/>
  <c r="K265" i="21"/>
  <c r="K264" i="21" s="1"/>
  <c r="M264" i="21"/>
  <c r="L264" i="21"/>
  <c r="K263" i="21"/>
  <c r="K262" i="21" s="1"/>
  <c r="M262" i="21"/>
  <c r="L262" i="21"/>
  <c r="M258" i="21"/>
  <c r="K256" i="21"/>
  <c r="K255" i="21" s="1"/>
  <c r="K254" i="21"/>
  <c r="K253" i="21" s="1"/>
  <c r="K252" i="21"/>
  <c r="K251" i="21" s="1"/>
  <c r="M251" i="21"/>
  <c r="M250" i="21" s="1"/>
  <c r="K249" i="21"/>
  <c r="K248" i="21" s="1"/>
  <c r="K236" i="21"/>
  <c r="K235" i="21" s="1"/>
  <c r="K234" i="21" s="1"/>
  <c r="K227" i="21" s="1"/>
  <c r="K221" i="21"/>
  <c r="K218" i="21"/>
  <c r="K217" i="21" s="1"/>
  <c r="M217" i="21"/>
  <c r="L217" i="21"/>
  <c r="K216" i="21"/>
  <c r="K215" i="21" s="1"/>
  <c r="K214" i="21" s="1"/>
  <c r="M215" i="21"/>
  <c r="L215" i="21"/>
  <c r="L214" i="21" s="1"/>
  <c r="M214" i="21"/>
  <c r="K213" i="21"/>
  <c r="K212" i="21"/>
  <c r="M211" i="21"/>
  <c r="L211" i="21"/>
  <c r="K209" i="21"/>
  <c r="K205" i="21"/>
  <c r="K204" i="21"/>
  <c r="M203" i="21"/>
  <c r="K203" i="21" s="1"/>
  <c r="K199" i="21"/>
  <c r="L198" i="21"/>
  <c r="K198" i="21" s="1"/>
  <c r="K195" i="21"/>
  <c r="K194" i="21" s="1"/>
  <c r="K191" i="21" s="1"/>
  <c r="M194" i="21"/>
  <c r="L194" i="21"/>
  <c r="L191" i="21" s="1"/>
  <c r="M191" i="21"/>
  <c r="K188" i="21"/>
  <c r="K187" i="21"/>
  <c r="M186" i="21"/>
  <c r="L186" i="21"/>
  <c r="L185" i="21" s="1"/>
  <c r="L184" i="21" s="1"/>
  <c r="M185" i="21"/>
  <c r="M184" i="21" s="1"/>
  <c r="K182" i="21"/>
  <c r="K181" i="21"/>
  <c r="K180" i="21"/>
  <c r="M178" i="21"/>
  <c r="M177" i="21" s="1"/>
  <c r="K170" i="21"/>
  <c r="M169" i="21"/>
  <c r="M166" i="21"/>
  <c r="K163" i="21"/>
  <c r="M162" i="21"/>
  <c r="K162" i="21" s="1"/>
  <c r="K158" i="21"/>
  <c r="M157" i="21"/>
  <c r="K157" i="21" s="1"/>
  <c r="K156" i="21"/>
  <c r="M155" i="21"/>
  <c r="K155" i="21" s="1"/>
  <c r="K149" i="21"/>
  <c r="M148" i="21"/>
  <c r="K148" i="21"/>
  <c r="M147" i="21"/>
  <c r="K147" i="21"/>
  <c r="M146" i="21"/>
  <c r="K146" i="21"/>
  <c r="M145" i="21"/>
  <c r="K145" i="21"/>
  <c r="K142" i="21"/>
  <c r="K141" i="21"/>
  <c r="K140" i="21"/>
  <c r="L139" i="21"/>
  <c r="K139" i="21" s="1"/>
  <c r="K136" i="21"/>
  <c r="L135" i="21"/>
  <c r="K135" i="21" s="1"/>
  <c r="K131" i="21"/>
  <c r="L130" i="21"/>
  <c r="K130" i="21" s="1"/>
  <c r="K127" i="21"/>
  <c r="L126" i="21"/>
  <c r="K126" i="21" s="1"/>
  <c r="K121" i="21"/>
  <c r="K119" i="21"/>
  <c r="K116" i="21"/>
  <c r="K115" i="21"/>
  <c r="M114" i="21"/>
  <c r="K114" i="21" s="1"/>
  <c r="K113" i="21"/>
  <c r="M112" i="21"/>
  <c r="K112" i="21" s="1"/>
  <c r="K107" i="21"/>
  <c r="K106" i="21"/>
  <c r="L105" i="21"/>
  <c r="K105" i="21" s="1"/>
  <c r="N142" i="2"/>
  <c r="O10" i="2"/>
  <c r="O12" i="2"/>
  <c r="O13" i="2"/>
  <c r="O14" i="2"/>
  <c r="O16" i="2"/>
  <c r="P18" i="2"/>
  <c r="O20" i="2"/>
  <c r="O21" i="2"/>
  <c r="O22" i="2"/>
  <c r="O24" i="2"/>
  <c r="O28" i="2"/>
  <c r="O30" i="2"/>
  <c r="O31" i="2"/>
  <c r="O32" i="2"/>
  <c r="O33" i="2"/>
  <c r="O34" i="2"/>
  <c r="P36" i="2"/>
  <c r="P37" i="2"/>
  <c r="P38" i="2"/>
  <c r="P39" i="2"/>
  <c r="P40" i="2"/>
  <c r="P41" i="2"/>
  <c r="O44" i="2"/>
  <c r="O45" i="2"/>
  <c r="P45" i="2"/>
  <c r="O46" i="2"/>
  <c r="P46" i="2"/>
  <c r="O47" i="2"/>
  <c r="P47" i="2"/>
  <c r="O48" i="2"/>
  <c r="P48" i="2"/>
  <c r="O49" i="2"/>
  <c r="P49" i="2"/>
  <c r="O50" i="2"/>
  <c r="P50" i="2"/>
  <c r="O51" i="2"/>
  <c r="P51" i="2"/>
  <c r="O52" i="2"/>
  <c r="P52" i="2"/>
  <c r="O53" i="2"/>
  <c r="P53" i="2"/>
  <c r="P56" i="2"/>
  <c r="O58" i="2"/>
  <c r="O59" i="2"/>
  <c r="O60" i="2"/>
  <c r="O61" i="2"/>
  <c r="O62" i="2"/>
  <c r="O64" i="2"/>
  <c r="P64" i="2"/>
  <c r="O68" i="2"/>
  <c r="P68" i="2"/>
  <c r="O69" i="2"/>
  <c r="P69" i="2"/>
  <c r="O70" i="2"/>
  <c r="P70" i="2"/>
  <c r="O71" i="2"/>
  <c r="P71" i="2"/>
  <c r="O72" i="2"/>
  <c r="P72" i="2"/>
  <c r="O73" i="2"/>
  <c r="P73" i="2"/>
  <c r="O74" i="2"/>
  <c r="P74" i="2"/>
  <c r="O75" i="2"/>
  <c r="P75" i="2"/>
  <c r="O76" i="2"/>
  <c r="P76" i="2"/>
  <c r="O77" i="2"/>
  <c r="P77" i="2"/>
  <c r="O78" i="2"/>
  <c r="P78" i="2"/>
  <c r="O79" i="2"/>
  <c r="P79" i="2"/>
  <c r="O80" i="2"/>
  <c r="P80" i="2"/>
  <c r="O81" i="2"/>
  <c r="P81" i="2"/>
  <c r="O82" i="2"/>
  <c r="P82" i="2"/>
  <c r="O83" i="2"/>
  <c r="P83" i="2"/>
  <c r="O84" i="2"/>
  <c r="P84" i="2"/>
  <c r="O85" i="2"/>
  <c r="P85" i="2"/>
  <c r="O86" i="2"/>
  <c r="P86" i="2"/>
  <c r="O87" i="2"/>
  <c r="P87" i="2"/>
  <c r="O88" i="2"/>
  <c r="P88" i="2"/>
  <c r="P90" i="2"/>
  <c r="P91" i="2"/>
  <c r="P92" i="2"/>
  <c r="P93" i="2"/>
  <c r="P94" i="2"/>
  <c r="P95" i="2"/>
  <c r="P96" i="2"/>
  <c r="P97" i="2"/>
  <c r="P98" i="2"/>
  <c r="P99" i="2"/>
  <c r="P100" i="2"/>
  <c r="P102" i="2"/>
  <c r="P103" i="2"/>
  <c r="P104" i="2"/>
  <c r="P106" i="2"/>
  <c r="O107" i="2"/>
  <c r="P107" i="2"/>
  <c r="O109" i="2"/>
  <c r="L167" i="21" s="1"/>
  <c r="K167" i="21" s="1"/>
  <c r="K166" i="21" s="1"/>
  <c r="O111" i="2"/>
  <c r="P111" i="2"/>
  <c r="M176" i="21" s="1"/>
  <c r="K176" i="21" s="1"/>
  <c r="O112" i="2"/>
  <c r="P112" i="2"/>
  <c r="O113" i="2"/>
  <c r="O114" i="2"/>
  <c r="O115" i="2"/>
  <c r="O117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2" i="2"/>
  <c r="O133" i="2"/>
  <c r="O134" i="2"/>
  <c r="O135" i="2"/>
  <c r="P135" i="2"/>
  <c r="O136" i="2"/>
  <c r="P136" i="2"/>
  <c r="M223" i="21" s="1"/>
  <c r="O137" i="2"/>
  <c r="O138" i="2"/>
  <c r="P138" i="2"/>
  <c r="O139" i="2"/>
  <c r="P140" i="2"/>
  <c r="O141" i="2"/>
  <c r="P141" i="2"/>
  <c r="O142" i="2"/>
  <c r="P142" i="2"/>
  <c r="P144" i="2"/>
  <c r="O145" i="2"/>
  <c r="P145" i="2"/>
  <c r="O146" i="2"/>
  <c r="P146" i="2"/>
  <c r="O147" i="2"/>
  <c r="P147" i="2"/>
  <c r="O148" i="2"/>
  <c r="P148" i="2"/>
  <c r="O149" i="2"/>
  <c r="P149" i="2"/>
  <c r="O150" i="2"/>
  <c r="P150" i="2"/>
  <c r="O153" i="2"/>
  <c r="L562" i="21" s="1"/>
  <c r="K562" i="21" s="1"/>
  <c r="O154" i="2"/>
  <c r="L559" i="21" s="1"/>
  <c r="L557" i="21" s="1"/>
  <c r="P154" i="2"/>
  <c r="M559" i="21" s="1"/>
  <c r="O155" i="2"/>
  <c r="L556" i="21" s="1"/>
  <c r="K556" i="21" s="1"/>
  <c r="P155" i="2"/>
  <c r="P156" i="2"/>
  <c r="O157" i="2"/>
  <c r="O158" i="2"/>
  <c r="O159" i="2"/>
  <c r="O161" i="2"/>
  <c r="P161" i="2"/>
  <c r="O162" i="2"/>
  <c r="P162" i="2"/>
  <c r="O163" i="2"/>
  <c r="P163" i="2"/>
  <c r="O164" i="2"/>
  <c r="P164" i="2"/>
  <c r="O165" i="2"/>
  <c r="P165" i="2"/>
  <c r="O166" i="2"/>
  <c r="P166" i="2"/>
  <c r="O167" i="2"/>
  <c r="P167" i="2"/>
  <c r="O168" i="2"/>
  <c r="P168" i="2"/>
  <c r="O169" i="2"/>
  <c r="P169" i="2"/>
  <c r="O170" i="2"/>
  <c r="P170" i="2"/>
  <c r="O171" i="2"/>
  <c r="P171" i="2"/>
  <c r="O172" i="2"/>
  <c r="P172" i="2"/>
  <c r="O173" i="2"/>
  <c r="P173" i="2"/>
  <c r="O174" i="2"/>
  <c r="P174" i="2"/>
  <c r="O176" i="2"/>
  <c r="P176" i="2"/>
  <c r="O177" i="2"/>
  <c r="P177" i="2"/>
  <c r="O179" i="2"/>
  <c r="P179" i="2"/>
  <c r="O180" i="2"/>
  <c r="O181" i="2"/>
  <c r="O182" i="2"/>
  <c r="O183" i="2"/>
  <c r="O184" i="2"/>
  <c r="L259" i="21" s="1"/>
  <c r="P185" i="2"/>
  <c r="O186" i="2"/>
  <c r="L273" i="21" s="1"/>
  <c r="K273" i="21" s="1"/>
  <c r="P186" i="2"/>
  <c r="O187" i="2"/>
  <c r="P187" i="2"/>
  <c r="O188" i="2"/>
  <c r="P188" i="2"/>
  <c r="O189" i="2"/>
  <c r="O191" i="2"/>
  <c r="O192" i="2"/>
  <c r="O194" i="2"/>
  <c r="P194" i="2"/>
  <c r="O195" i="2"/>
  <c r="P195" i="2"/>
  <c r="O196" i="2"/>
  <c r="P196" i="2"/>
  <c r="O197" i="2"/>
  <c r="P197" i="2"/>
  <c r="O198" i="2"/>
  <c r="P198" i="2"/>
  <c r="O199" i="2"/>
  <c r="P199" i="2"/>
  <c r="O201" i="2"/>
  <c r="P201" i="2"/>
  <c r="O202" i="2"/>
  <c r="P202" i="2"/>
  <c r="O206" i="2"/>
  <c r="O207" i="2"/>
  <c r="O208" i="2"/>
  <c r="O209" i="2"/>
  <c r="O211" i="2"/>
  <c r="O212" i="2"/>
  <c r="O213" i="2"/>
  <c r="O214" i="2"/>
  <c r="O215" i="2"/>
  <c r="O216" i="2"/>
  <c r="O217" i="2"/>
  <c r="O218" i="2"/>
  <c r="P218" i="2"/>
  <c r="O219" i="2"/>
  <c r="P219" i="2"/>
  <c r="O220" i="2"/>
  <c r="P220" i="2"/>
  <c r="O221" i="2"/>
  <c r="P221" i="2"/>
  <c r="O222" i="2"/>
  <c r="P222" i="2"/>
  <c r="O223" i="2"/>
  <c r="P223" i="2"/>
  <c r="O224" i="2"/>
  <c r="P224" i="2"/>
  <c r="O225" i="2"/>
  <c r="P225" i="2"/>
  <c r="O226" i="2"/>
  <c r="P226" i="2"/>
  <c r="O227" i="2"/>
  <c r="P227" i="2"/>
  <c r="O228" i="2"/>
  <c r="P228" i="2"/>
  <c r="O229" i="2"/>
  <c r="P229" i="2"/>
  <c r="O230" i="2"/>
  <c r="P230" i="2"/>
  <c r="O231" i="2"/>
  <c r="P231" i="2"/>
  <c r="O232" i="2"/>
  <c r="P232" i="2"/>
  <c r="O233" i="2"/>
  <c r="P233" i="2"/>
  <c r="O234" i="2"/>
  <c r="O236" i="2"/>
  <c r="P236" i="2"/>
  <c r="O237" i="2"/>
  <c r="P237" i="2"/>
  <c r="O238" i="2"/>
  <c r="P238" i="2"/>
  <c r="O239" i="2"/>
  <c r="P239" i="2"/>
  <c r="O240" i="2"/>
  <c r="P240" i="2"/>
  <c r="O241" i="2"/>
  <c r="P241" i="2"/>
  <c r="O242" i="2"/>
  <c r="P242" i="2"/>
  <c r="O243" i="2"/>
  <c r="P243" i="2"/>
  <c r="O244" i="2"/>
  <c r="P244" i="2"/>
  <c r="O245" i="2"/>
  <c r="P245" i="2"/>
  <c r="O246" i="2"/>
  <c r="P246" i="2"/>
  <c r="O247" i="2"/>
  <c r="P247" i="2"/>
  <c r="P248" i="2"/>
  <c r="O249" i="2"/>
  <c r="P249" i="2"/>
  <c r="O250" i="2"/>
  <c r="L283" i="21" s="1"/>
  <c r="K283" i="21" s="1"/>
  <c r="P250" i="2"/>
  <c r="O251" i="2"/>
  <c r="P251" i="2"/>
  <c r="P252" i="2"/>
  <c r="O253" i="2"/>
  <c r="P253" i="2"/>
  <c r="O256" i="2"/>
  <c r="P256" i="2"/>
  <c r="O257" i="2"/>
  <c r="P257" i="2"/>
  <c r="O258" i="2"/>
  <c r="P258" i="2"/>
  <c r="O259" i="2"/>
  <c r="P259" i="2"/>
  <c r="O260" i="2"/>
  <c r="O261" i="2"/>
  <c r="P261" i="2"/>
  <c r="O262" i="2"/>
  <c r="P262" i="2"/>
  <c r="O263" i="2"/>
  <c r="P263" i="2"/>
  <c r="O264" i="2"/>
  <c r="P264" i="2"/>
  <c r="O265" i="2"/>
  <c r="P265" i="2"/>
  <c r="P267" i="2"/>
  <c r="P268" i="2"/>
  <c r="P269" i="2"/>
  <c r="P270" i="2"/>
  <c r="O271" i="2"/>
  <c r="P271" i="2"/>
  <c r="O273" i="2"/>
  <c r="O274" i="2"/>
  <c r="O275" i="2"/>
  <c r="O277" i="2"/>
  <c r="O278" i="2"/>
  <c r="O279" i="2"/>
  <c r="O280" i="2"/>
  <c r="P280" i="2"/>
  <c r="O281" i="2"/>
  <c r="P281" i="2"/>
  <c r="O282" i="2"/>
  <c r="P282" i="2"/>
  <c r="O283" i="2"/>
  <c r="P283" i="2"/>
  <c r="O284" i="2"/>
  <c r="P284" i="2"/>
  <c r="O285" i="2"/>
  <c r="P285" i="2"/>
  <c r="O286" i="2"/>
  <c r="P286" i="2"/>
  <c r="O287" i="2"/>
  <c r="P287" i="2"/>
  <c r="O288" i="2"/>
  <c r="P288" i="2"/>
  <c r="O289" i="2"/>
  <c r="P289" i="2"/>
  <c r="O290" i="2"/>
  <c r="P290" i="2"/>
  <c r="O291" i="2"/>
  <c r="P291" i="2"/>
  <c r="O292" i="2"/>
  <c r="P292" i="2"/>
  <c r="O293" i="2"/>
  <c r="P293" i="2"/>
  <c r="O294" i="2"/>
  <c r="P294" i="2"/>
  <c r="O295" i="2"/>
  <c r="P295" i="2"/>
  <c r="O296" i="2"/>
  <c r="P296" i="2"/>
  <c r="O297" i="2"/>
  <c r="P297" i="2"/>
  <c r="O298" i="2"/>
  <c r="P298" i="2"/>
  <c r="O299" i="2"/>
  <c r="P299" i="2"/>
  <c r="O300" i="2"/>
  <c r="P300" i="2"/>
  <c r="O301" i="2"/>
  <c r="P301" i="2"/>
  <c r="O302" i="2"/>
  <c r="P302" i="2"/>
  <c r="O303" i="2"/>
  <c r="P303" i="2"/>
  <c r="O305" i="2"/>
  <c r="P305" i="2"/>
  <c r="O306" i="2"/>
  <c r="O307" i="2"/>
  <c r="O308" i="2"/>
  <c r="P308" i="2"/>
  <c r="O309" i="2"/>
  <c r="P309" i="2"/>
  <c r="O310" i="2"/>
  <c r="O311" i="2"/>
  <c r="O312" i="2"/>
  <c r="P312" i="2"/>
  <c r="O314" i="2"/>
  <c r="O315" i="2"/>
  <c r="O316" i="2"/>
  <c r="O318" i="2"/>
  <c r="O319" i="2"/>
  <c r="O320" i="2"/>
  <c r="P320" i="2"/>
  <c r="O321" i="2"/>
  <c r="P321" i="2"/>
  <c r="P322" i="2"/>
  <c r="O323" i="2"/>
  <c r="O325" i="2"/>
  <c r="O326" i="2"/>
  <c r="O327" i="2"/>
  <c r="P328" i="2"/>
  <c r="O330" i="2"/>
  <c r="O331" i="2"/>
  <c r="O332" i="2"/>
  <c r="O333" i="2"/>
  <c r="O334" i="2"/>
  <c r="P334" i="2"/>
  <c r="O335" i="2"/>
  <c r="P335" i="2"/>
  <c r="O336" i="2"/>
  <c r="P336" i="2"/>
  <c r="O337" i="2"/>
  <c r="P337" i="2"/>
  <c r="O338" i="2"/>
  <c r="P338" i="2"/>
  <c r="O339" i="2"/>
  <c r="P339" i="2"/>
  <c r="O340" i="2"/>
  <c r="P340" i="2"/>
  <c r="O341" i="2"/>
  <c r="P341" i="2"/>
  <c r="O342" i="2"/>
  <c r="P342" i="2"/>
  <c r="O343" i="2"/>
  <c r="P343" i="2"/>
  <c r="O344" i="2"/>
  <c r="P344" i="2"/>
  <c r="O345" i="2"/>
  <c r="P345" i="2"/>
  <c r="O346" i="2"/>
  <c r="P346" i="2"/>
  <c r="O347" i="2"/>
  <c r="P347" i="2"/>
  <c r="O348" i="2"/>
  <c r="P348" i="2"/>
  <c r="O349" i="2"/>
  <c r="P349" i="2"/>
  <c r="O350" i="2"/>
  <c r="P350" i="2"/>
  <c r="O351" i="2"/>
  <c r="P351" i="2"/>
  <c r="O352" i="2"/>
  <c r="P352" i="2"/>
  <c r="O353" i="2"/>
  <c r="P353" i="2"/>
  <c r="O354" i="2"/>
  <c r="P354" i="2"/>
  <c r="O355" i="2"/>
  <c r="P355" i="2"/>
  <c r="O356" i="2"/>
  <c r="P356" i="2"/>
  <c r="O357" i="2"/>
  <c r="P357" i="2"/>
  <c r="O358" i="2"/>
  <c r="P358" i="2"/>
  <c r="O359" i="2"/>
  <c r="P359" i="2"/>
  <c r="O360" i="2"/>
  <c r="P360" i="2"/>
  <c r="O361" i="2"/>
  <c r="P361" i="2"/>
  <c r="O362" i="2"/>
  <c r="P362" i="2"/>
  <c r="O363" i="2"/>
  <c r="P363" i="2"/>
  <c r="O364" i="2"/>
  <c r="P364" i="2"/>
  <c r="O365" i="2"/>
  <c r="P365" i="2"/>
  <c r="O367" i="2"/>
  <c r="P369" i="2"/>
  <c r="O370" i="2"/>
  <c r="P370" i="2"/>
  <c r="O371" i="2"/>
  <c r="P371" i="2"/>
  <c r="O372" i="2"/>
  <c r="P372" i="2"/>
  <c r="O373" i="2"/>
  <c r="P373" i="2"/>
  <c r="O374" i="2"/>
  <c r="P374" i="2"/>
  <c r="O375" i="2"/>
  <c r="P375" i="2"/>
  <c r="O376" i="2"/>
  <c r="P376" i="2"/>
  <c r="O377" i="2"/>
  <c r="P377" i="2"/>
  <c r="O378" i="2"/>
  <c r="P378" i="2"/>
  <c r="O379" i="2"/>
  <c r="P379" i="2"/>
  <c r="O380" i="2"/>
  <c r="P380" i="2"/>
  <c r="O381" i="2"/>
  <c r="P381" i="2"/>
  <c r="O382" i="2"/>
  <c r="P382" i="2"/>
  <c r="O383" i="2"/>
  <c r="P383" i="2"/>
  <c r="O384" i="2"/>
  <c r="P384" i="2"/>
  <c r="O385" i="2"/>
  <c r="P385" i="2"/>
  <c r="O386" i="2"/>
  <c r="P386" i="2"/>
  <c r="O387" i="2"/>
  <c r="P387" i="2"/>
  <c r="O388" i="2"/>
  <c r="P388" i="2"/>
  <c r="O389" i="2"/>
  <c r="P389" i="2"/>
  <c r="O390" i="2"/>
  <c r="P390" i="2"/>
  <c r="O391" i="2"/>
  <c r="P391" i="2"/>
  <c r="O392" i="2"/>
  <c r="P392" i="2"/>
  <c r="O393" i="2"/>
  <c r="P393" i="2"/>
  <c r="O394" i="2"/>
  <c r="P394" i="2"/>
  <c r="O396" i="2"/>
  <c r="O397" i="2"/>
  <c r="O398" i="2"/>
  <c r="O400" i="2"/>
  <c r="P400" i="2"/>
  <c r="O401" i="2"/>
  <c r="O402" i="2"/>
  <c r="P402" i="2"/>
  <c r="O406" i="2"/>
  <c r="O407" i="2"/>
  <c r="O408" i="2"/>
  <c r="O409" i="2"/>
  <c r="O410" i="2"/>
  <c r="P411" i="2"/>
  <c r="P412" i="2"/>
  <c r="P413" i="2"/>
  <c r="P414" i="2"/>
  <c r="P416" i="2"/>
  <c r="P417" i="2"/>
  <c r="P418" i="2"/>
  <c r="P419" i="2"/>
  <c r="O420" i="2"/>
  <c r="P420" i="2"/>
  <c r="O421" i="2"/>
  <c r="P421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P445" i="2"/>
  <c r="O447" i="2"/>
  <c r="P447" i="2"/>
  <c r="O448" i="2"/>
  <c r="O449" i="2"/>
  <c r="P450" i="2"/>
  <c r="O451" i="2"/>
  <c r="P451" i="2"/>
  <c r="O452" i="2"/>
  <c r="P452" i="2"/>
  <c r="O456" i="2"/>
  <c r="P456" i="2"/>
  <c r="O457" i="2"/>
  <c r="P457" i="2"/>
  <c r="O458" i="2"/>
  <c r="P458" i="2"/>
  <c r="O460" i="2"/>
  <c r="O462" i="2"/>
  <c r="O464" i="2"/>
  <c r="O465" i="2"/>
  <c r="O466" i="2"/>
  <c r="O468" i="2"/>
  <c r="P468" i="2"/>
  <c r="O469" i="2"/>
  <c r="P469" i="2"/>
  <c r="O470" i="2"/>
  <c r="P470" i="2"/>
  <c r="O471" i="2"/>
  <c r="O474" i="2"/>
  <c r="P474" i="2"/>
  <c r="O475" i="2"/>
  <c r="P475" i="2"/>
  <c r="O476" i="2"/>
  <c r="P476" i="2"/>
  <c r="O478" i="2"/>
  <c r="P478" i="2"/>
  <c r="P480" i="2"/>
  <c r="P483" i="2"/>
  <c r="P484" i="2"/>
  <c r="P486" i="2"/>
  <c r="P487" i="2"/>
  <c r="O489" i="2"/>
  <c r="P489" i="2"/>
  <c r="P490" i="2"/>
  <c r="O492" i="2"/>
  <c r="O493" i="2"/>
  <c r="P493" i="2"/>
  <c r="P495" i="2"/>
  <c r="P496" i="2"/>
  <c r="P497" i="2"/>
  <c r="P498" i="2"/>
  <c r="P499" i="2"/>
  <c r="P500" i="2"/>
  <c r="P502" i="2"/>
  <c r="P503" i="2"/>
  <c r="P504" i="2"/>
  <c r="O505" i="2"/>
  <c r="P505" i="2"/>
  <c r="O506" i="2"/>
  <c r="P506" i="2"/>
  <c r="O507" i="2"/>
  <c r="P507" i="2"/>
  <c r="O508" i="2"/>
  <c r="P508" i="2"/>
  <c r="P509" i="2"/>
  <c r="O510" i="2"/>
  <c r="P510" i="2"/>
  <c r="O511" i="2"/>
  <c r="P511" i="2"/>
  <c r="O512" i="2"/>
  <c r="P512" i="2"/>
  <c r="O513" i="2"/>
  <c r="P513" i="2"/>
  <c r="O514" i="2"/>
  <c r="P514" i="2"/>
  <c r="O515" i="2"/>
  <c r="P515" i="2"/>
  <c r="O516" i="2"/>
  <c r="P516" i="2"/>
  <c r="O517" i="2"/>
  <c r="P517" i="2"/>
  <c r="P519" i="2"/>
  <c r="P520" i="2"/>
  <c r="P521" i="2"/>
  <c r="P522" i="2"/>
  <c r="P523" i="2"/>
  <c r="P525" i="2"/>
  <c r="O528" i="2"/>
  <c r="O530" i="2"/>
  <c r="O531" i="2"/>
  <c r="O533" i="2"/>
  <c r="P533" i="2"/>
  <c r="O534" i="2"/>
  <c r="O535" i="2"/>
  <c r="P535" i="2"/>
  <c r="O536" i="2"/>
  <c r="P536" i="2"/>
  <c r="O538" i="2"/>
  <c r="O539" i="2"/>
  <c r="P539" i="2"/>
  <c r="O540" i="2"/>
  <c r="P540" i="2"/>
  <c r="O542" i="2"/>
  <c r="O543" i="2"/>
  <c r="O546" i="2"/>
  <c r="O547" i="2"/>
  <c r="O549" i="2"/>
  <c r="O551" i="2"/>
  <c r="K487" i="2"/>
  <c r="K486" i="2"/>
  <c r="K484" i="2"/>
  <c r="K483" i="2"/>
  <c r="L285" i="21" l="1"/>
  <c r="K285" i="21" s="1"/>
  <c r="K259" i="21"/>
  <c r="L258" i="21"/>
  <c r="L179" i="21"/>
  <c r="M558" i="21"/>
  <c r="M557" i="21"/>
  <c r="K596" i="21"/>
  <c r="K521" i="21"/>
  <c r="K525" i="21"/>
  <c r="L353" i="21"/>
  <c r="L352" i="21" s="1"/>
  <c r="L134" i="21"/>
  <c r="K134" i="21" s="1"/>
  <c r="L331" i="21"/>
  <c r="M306" i="21"/>
  <c r="M281" i="21"/>
  <c r="M280" i="21" s="1"/>
  <c r="M482" i="21"/>
  <c r="M481" i="21" s="1"/>
  <c r="M480" i="21" s="1"/>
  <c r="M479" i="21" s="1"/>
  <c r="M478" i="21" s="1"/>
  <c r="M202" i="21"/>
  <c r="K258" i="21"/>
  <c r="L307" i="21"/>
  <c r="K370" i="21"/>
  <c r="K369" i="21" s="1"/>
  <c r="K368" i="21" s="1"/>
  <c r="K367" i="21" s="1"/>
  <c r="M374" i="21"/>
  <c r="M373" i="21" s="1"/>
  <c r="M445" i="21"/>
  <c r="K445" i="21" s="1"/>
  <c r="M449" i="21"/>
  <c r="K449" i="21" s="1"/>
  <c r="K470" i="21"/>
  <c r="K24" i="21"/>
  <c r="K43" i="21"/>
  <c r="K45" i="21"/>
  <c r="L51" i="21"/>
  <c r="K51" i="21" s="1"/>
  <c r="M63" i="21"/>
  <c r="K69" i="21"/>
  <c r="M183" i="21"/>
  <c r="K326" i="21"/>
  <c r="K325" i="21" s="1"/>
  <c r="L261" i="21"/>
  <c r="L260" i="21" s="1"/>
  <c r="K783" i="21"/>
  <c r="M761" i="21"/>
  <c r="M760" i="21" s="1"/>
  <c r="L301" i="21"/>
  <c r="K301" i="21" s="1"/>
  <c r="K779" i="21"/>
  <c r="M782" i="21"/>
  <c r="M773" i="21" s="1"/>
  <c r="M261" i="21"/>
  <c r="M260" i="21" s="1"/>
  <c r="M294" i="21"/>
  <c r="K295" i="21"/>
  <c r="M269" i="21"/>
  <c r="K269" i="21" s="1"/>
  <c r="K270" i="21"/>
  <c r="L197" i="21"/>
  <c r="L196" i="21" s="1"/>
  <c r="L183" i="21" s="1"/>
  <c r="K183" i="21" s="1"/>
  <c r="K343" i="21"/>
  <c r="K331" i="21" s="1"/>
  <c r="K354" i="21"/>
  <c r="K353" i="21" s="1"/>
  <c r="K362" i="21"/>
  <c r="K361" i="21" s="1"/>
  <c r="K457" i="21"/>
  <c r="K456" i="21" s="1"/>
  <c r="K455" i="21" s="1"/>
  <c r="K454" i="21" s="1"/>
  <c r="K453" i="21" s="1"/>
  <c r="K483" i="21"/>
  <c r="K492" i="21"/>
  <c r="K12" i="21"/>
  <c r="M78" i="21"/>
  <c r="K78" i="21" s="1"/>
  <c r="I227" i="21"/>
  <c r="K197" i="21"/>
  <c r="K196" i="21" s="1"/>
  <c r="K250" i="21"/>
  <c r="L508" i="21"/>
  <c r="L227" i="21"/>
  <c r="K202" i="21"/>
  <c r="M168" i="21"/>
  <c r="L555" i="21"/>
  <c r="L552" i="21" s="1"/>
  <c r="L548" i="21" s="1"/>
  <c r="K557" i="21"/>
  <c r="K559" i="21"/>
  <c r="K223" i="21"/>
  <c r="M222" i="21"/>
  <c r="K211" i="21"/>
  <c r="M161" i="21"/>
  <c r="K533" i="21"/>
  <c r="K44" i="21"/>
  <c r="M220" i="21"/>
  <c r="K186" i="21"/>
  <c r="K185" i="21" s="1"/>
  <c r="K184" i="21" s="1"/>
  <c r="K169" i="21"/>
  <c r="L125" i="21"/>
  <c r="K314" i="21"/>
  <c r="K311" i="21" s="1"/>
  <c r="K517" i="21"/>
  <c r="K165" i="21"/>
  <c r="K164" i="21" s="1"/>
  <c r="M165" i="21"/>
  <c r="M164" i="21" s="1"/>
  <c r="K179" i="21"/>
  <c r="K178" i="21" s="1"/>
  <c r="K177" i="21" s="1"/>
  <c r="L178" i="21"/>
  <c r="L177" i="21" s="1"/>
  <c r="L168" i="21" s="1"/>
  <c r="M206" i="21"/>
  <c r="K488" i="21"/>
  <c r="K320" i="21"/>
  <c r="K319" i="21" s="1"/>
  <c r="L138" i="21"/>
  <c r="H143" i="21"/>
  <c r="K520" i="21"/>
  <c r="L50" i="21"/>
  <c r="M578" i="21"/>
  <c r="L23" i="21"/>
  <c r="L22" i="21" s="1"/>
  <c r="K346" i="21"/>
  <c r="K345" i="21" s="1"/>
  <c r="M11" i="21"/>
  <c r="M10" i="21" s="1"/>
  <c r="M9" i="21" s="1"/>
  <c r="M8" i="21" s="1"/>
  <c r="M7" i="21" s="1"/>
  <c r="K57" i="21"/>
  <c r="L346" i="21"/>
  <c r="L345" i="21" s="1"/>
  <c r="K762" i="21"/>
  <c r="K761" i="21" s="1"/>
  <c r="K26" i="21"/>
  <c r="K27" i="21"/>
  <c r="K28" i="21"/>
  <c r="K33" i="21"/>
  <c r="K34" i="21"/>
  <c r="K37" i="21"/>
  <c r="L98" i="21"/>
  <c r="L300" i="21"/>
  <c r="K300" i="21" s="1"/>
  <c r="M414" i="21"/>
  <c r="M421" i="21"/>
  <c r="M549" i="21"/>
  <c r="K549" i="21" s="1"/>
  <c r="K13" i="21"/>
  <c r="K72" i="21"/>
  <c r="L558" i="21"/>
  <c r="K558" i="21" s="1"/>
  <c r="K22" i="21"/>
  <c r="M89" i="21"/>
  <c r="K89" i="21" s="1"/>
  <c r="L403" i="21"/>
  <c r="L502" i="21"/>
  <c r="M568" i="21"/>
  <c r="K19" i="21"/>
  <c r="M154" i="21"/>
  <c r="M387" i="21"/>
  <c r="K484" i="21"/>
  <c r="K527" i="21"/>
  <c r="K38" i="21"/>
  <c r="M111" i="21"/>
  <c r="M110" i="21" s="1"/>
  <c r="M247" i="21"/>
  <c r="K247" i="21" s="1"/>
  <c r="M429" i="21"/>
  <c r="K429" i="21" s="1"/>
  <c r="K771" i="21"/>
  <c r="K770" i="21" s="1"/>
  <c r="K20" i="21"/>
  <c r="L104" i="21"/>
  <c r="K104" i="21" s="1"/>
  <c r="L282" i="21"/>
  <c r="K282" i="21" s="1"/>
  <c r="L284" i="21"/>
  <c r="K284" i="21" s="1"/>
  <c r="K787" i="21"/>
  <c r="K786" i="21" s="1"/>
  <c r="K17" i="21"/>
  <c r="K41" i="21"/>
  <c r="M410" i="21"/>
  <c r="L539" i="21"/>
  <c r="K73" i="21"/>
  <c r="M93" i="21"/>
  <c r="K93" i="21" s="1"/>
  <c r="M426" i="21"/>
  <c r="M433" i="21"/>
  <c r="L210" i="21"/>
  <c r="L381" i="21"/>
  <c r="L469" i="21"/>
  <c r="L475" i="21"/>
  <c r="L560" i="21"/>
  <c r="M571" i="21"/>
  <c r="K59" i="21"/>
  <c r="K65" i="21"/>
  <c r="L83" i="21"/>
  <c r="M62" i="21"/>
  <c r="L56" i="21"/>
  <c r="L64" i="21"/>
  <c r="L68" i="21"/>
  <c r="K68" i="21" s="1"/>
  <c r="L16" i="21"/>
  <c r="L40" i="21"/>
  <c r="L454" i="21"/>
  <c r="L453" i="21" s="1"/>
  <c r="L786" i="21"/>
  <c r="L782" i="21" s="1"/>
  <c r="L773" i="21" s="1"/>
  <c r="L759" i="21" s="1"/>
  <c r="L736" i="21" s="1"/>
  <c r="M552" i="21"/>
  <c r="K552" i="21" s="1"/>
  <c r="K374" i="21"/>
  <c r="K373" i="21" s="1"/>
  <c r="L129" i="21"/>
  <c r="L103" i="21"/>
  <c r="L166" i="21"/>
  <c r="K524" i="21"/>
  <c r="M515" i="21"/>
  <c r="L487" i="21"/>
  <c r="L491" i="21"/>
  <c r="K491" i="21" s="1"/>
  <c r="L564" i="21"/>
  <c r="L291" i="21"/>
  <c r="L288" i="21" s="1"/>
  <c r="M463" i="2"/>
  <c r="L463" i="2"/>
  <c r="K456" i="2"/>
  <c r="K457" i="2"/>
  <c r="K458" i="2"/>
  <c r="K459" i="2"/>
  <c r="K460" i="2"/>
  <c r="K461" i="2"/>
  <c r="K462" i="2"/>
  <c r="K464" i="2"/>
  <c r="K465" i="2"/>
  <c r="K466" i="2"/>
  <c r="K760" i="21" l="1"/>
  <c r="M759" i="21"/>
  <c r="M736" i="21" s="1"/>
  <c r="K782" i="21"/>
  <c r="L351" i="21"/>
  <c r="K352" i="21"/>
  <c r="L128" i="21"/>
  <c r="M201" i="21"/>
  <c r="M257" i="21"/>
  <c r="L306" i="21"/>
  <c r="L305" i="21" s="1"/>
  <c r="M279" i="21"/>
  <c r="M77" i="21"/>
  <c r="M444" i="21"/>
  <c r="K444" i="21" s="1"/>
  <c r="K307" i="21"/>
  <c r="K306" i="21" s="1"/>
  <c r="L294" i="21"/>
  <c r="K294" i="21" s="1"/>
  <c r="K261" i="21"/>
  <c r="K260" i="21" s="1"/>
  <c r="K508" i="21"/>
  <c r="L507" i="21"/>
  <c r="K222" i="21"/>
  <c r="M219" i="21"/>
  <c r="K210" i="21"/>
  <c r="L200" i="21"/>
  <c r="L257" i="21"/>
  <c r="K220" i="21"/>
  <c r="K555" i="21"/>
  <c r="M246" i="21"/>
  <c r="K161" i="21"/>
  <c r="M160" i="21"/>
  <c r="L124" i="21"/>
  <c r="K124" i="21" s="1"/>
  <c r="L123" i="21"/>
  <c r="K123" i="21" s="1"/>
  <c r="K125" i="21"/>
  <c r="K168" i="21"/>
  <c r="K23" i="21"/>
  <c r="L165" i="21"/>
  <c r="L164" i="21" s="1"/>
  <c r="K206" i="21"/>
  <c r="K201" i="21" s="1"/>
  <c r="L137" i="21"/>
  <c r="K138" i="21"/>
  <c r="K578" i="21"/>
  <c r="M577" i="21"/>
  <c r="K50" i="21"/>
  <c r="L49" i="21"/>
  <c r="K77" i="21"/>
  <c r="M76" i="21"/>
  <c r="M109" i="21"/>
  <c r="K110" i="21"/>
  <c r="M245" i="21"/>
  <c r="L281" i="21"/>
  <c r="K281" i="21" s="1"/>
  <c r="K98" i="21"/>
  <c r="L97" i="21"/>
  <c r="M413" i="21"/>
  <c r="K414" i="21"/>
  <c r="K421" i="21"/>
  <c r="M420" i="21"/>
  <c r="M567" i="21"/>
  <c r="K568" i="21"/>
  <c r="K403" i="21"/>
  <c r="L402" i="21"/>
  <c r="L501" i="21"/>
  <c r="K502" i="21"/>
  <c r="M88" i="21"/>
  <c r="K775" i="21"/>
  <c r="K111" i="21"/>
  <c r="K387" i="21"/>
  <c r="M382" i="21"/>
  <c r="M548" i="21"/>
  <c r="M546" i="21" s="1"/>
  <c r="K154" i="21"/>
  <c r="M153" i="21"/>
  <c r="K153" i="21" s="1"/>
  <c r="M409" i="21"/>
  <c r="K410" i="21"/>
  <c r="K539" i="21"/>
  <c r="L538" i="21"/>
  <c r="K560" i="21"/>
  <c r="L547" i="21"/>
  <c r="L546" i="21" s="1"/>
  <c r="L468" i="21"/>
  <c r="K469" i="21"/>
  <c r="K433" i="21"/>
  <c r="M432" i="21"/>
  <c r="K432" i="21" s="1"/>
  <c r="K83" i="21"/>
  <c r="L82" i="21"/>
  <c r="K571" i="21"/>
  <c r="L474" i="21"/>
  <c r="K475" i="21"/>
  <c r="K426" i="21"/>
  <c r="M425" i="21"/>
  <c r="K64" i="21"/>
  <c r="L63" i="21"/>
  <c r="M61" i="21"/>
  <c r="K56" i="21"/>
  <c r="K40" i="21"/>
  <c r="L32" i="21"/>
  <c r="K16" i="21"/>
  <c r="L11" i="21"/>
  <c r="K257" i="21"/>
  <c r="K548" i="21"/>
  <c r="M547" i="21"/>
  <c r="K532" i="21"/>
  <c r="K516" i="21"/>
  <c r="L515" i="21"/>
  <c r="L514" i="21" s="1"/>
  <c r="K219" i="21"/>
  <c r="K129" i="21"/>
  <c r="K103" i="21"/>
  <c r="L102" i="21"/>
  <c r="K291" i="21"/>
  <c r="K288" i="21" s="1"/>
  <c r="L563" i="21"/>
  <c r="K487" i="21"/>
  <c r="L482" i="21"/>
  <c r="M514" i="21"/>
  <c r="M513" i="21" s="1"/>
  <c r="K515" i="21"/>
  <c r="K514" i="21" s="1"/>
  <c r="K463" i="2"/>
  <c r="M443" i="21" l="1"/>
  <c r="K413" i="21"/>
  <c r="M407" i="21"/>
  <c r="K507" i="21"/>
  <c r="L506" i="21"/>
  <c r="K546" i="21"/>
  <c r="K200" i="21"/>
  <c r="K305" i="21"/>
  <c r="K160" i="21"/>
  <c r="M159" i="21"/>
  <c r="K159" i="21" s="1"/>
  <c r="K443" i="21"/>
  <c r="M442" i="21"/>
  <c r="K547" i="21"/>
  <c r="L152" i="21"/>
  <c r="L122" i="21"/>
  <c r="K137" i="21"/>
  <c r="K76" i="21"/>
  <c r="M75" i="21"/>
  <c r="K49" i="21"/>
  <c r="L48" i="21"/>
  <c r="K577" i="21"/>
  <c r="M576" i="21"/>
  <c r="K109" i="21"/>
  <c r="M108" i="21"/>
  <c r="K97" i="21"/>
  <c r="L86" i="21"/>
  <c r="K420" i="21"/>
  <c r="M419" i="21"/>
  <c r="K402" i="21"/>
  <c r="L401" i="21"/>
  <c r="L500" i="21"/>
  <c r="K501" i="21"/>
  <c r="M566" i="21"/>
  <c r="K567" i="21"/>
  <c r="K382" i="21"/>
  <c r="M381" i="21"/>
  <c r="K774" i="21"/>
  <c r="K773" i="21" s="1"/>
  <c r="K759" i="21" s="1"/>
  <c r="K736" i="21" s="1"/>
  <c r="K538" i="21"/>
  <c r="L537" i="21"/>
  <c r="L246" i="21"/>
  <c r="K409" i="21"/>
  <c r="K425" i="21"/>
  <c r="M424" i="21"/>
  <c r="K82" i="21"/>
  <c r="L81" i="21"/>
  <c r="K81" i="21" s="1"/>
  <c r="L473" i="21"/>
  <c r="K473" i="21" s="1"/>
  <c r="K474" i="21"/>
  <c r="L467" i="21"/>
  <c r="K468" i="21"/>
  <c r="L62" i="21"/>
  <c r="K63" i="21"/>
  <c r="K11" i="21"/>
  <c r="L10" i="21"/>
  <c r="K32" i="21"/>
  <c r="K31" i="21" s="1"/>
  <c r="K30" i="21" s="1"/>
  <c r="L31" i="21"/>
  <c r="L30" i="21" s="1"/>
  <c r="K531" i="21"/>
  <c r="K530" i="21" s="1"/>
  <c r="L513" i="21"/>
  <c r="M305" i="21"/>
  <c r="K128" i="21"/>
  <c r="K122" i="21"/>
  <c r="K102" i="21"/>
  <c r="K482" i="21"/>
  <c r="K481" i="21" s="1"/>
  <c r="K480" i="21" s="1"/>
  <c r="K479" i="21" s="1"/>
  <c r="L481" i="21"/>
  <c r="L480" i="21" s="1"/>
  <c r="L479" i="21" s="1"/>
  <c r="M512" i="21"/>
  <c r="L280" i="21"/>
  <c r="K75" i="21" l="1"/>
  <c r="K407" i="21"/>
  <c r="K506" i="21"/>
  <c r="K505" i="21" s="1"/>
  <c r="L505" i="21"/>
  <c r="K442" i="21"/>
  <c r="M441" i="21"/>
  <c r="K441" i="21" s="1"/>
  <c r="K576" i="21"/>
  <c r="M575" i="21"/>
  <c r="K48" i="21"/>
  <c r="K47" i="21" s="1"/>
  <c r="L47" i="21"/>
  <c r="K108" i="21"/>
  <c r="M101" i="21"/>
  <c r="K419" i="21"/>
  <c r="M418" i="21"/>
  <c r="K418" i="21" s="1"/>
  <c r="K401" i="21"/>
  <c r="L400" i="21"/>
  <c r="K566" i="21"/>
  <c r="M565" i="21"/>
  <c r="L499" i="21"/>
  <c r="K500" i="21"/>
  <c r="K381" i="21"/>
  <c r="M351" i="21"/>
  <c r="K351" i="21" s="1"/>
  <c r="L245" i="21"/>
  <c r="K245" i="21" s="1"/>
  <c r="K246" i="21"/>
  <c r="K537" i="21"/>
  <c r="L536" i="21"/>
  <c r="K408" i="21"/>
  <c r="M406" i="21"/>
  <c r="K406" i="21" s="1"/>
  <c r="K88" i="21"/>
  <c r="M87" i="21"/>
  <c r="M86" i="21" s="1"/>
  <c r="M55" i="21" s="1"/>
  <c r="K424" i="21"/>
  <c r="M417" i="21"/>
  <c r="L466" i="21"/>
  <c r="K467" i="21"/>
  <c r="L61" i="21"/>
  <c r="L55" i="21" s="1"/>
  <c r="K62" i="21"/>
  <c r="K61" i="21" s="1"/>
  <c r="K10" i="21"/>
  <c r="K9" i="21" s="1"/>
  <c r="K8" i="21" s="1"/>
  <c r="K7" i="21" s="1"/>
  <c r="L9" i="21"/>
  <c r="L8" i="21" s="1"/>
  <c r="L7" i="21" s="1"/>
  <c r="L512" i="21"/>
  <c r="K513" i="21"/>
  <c r="K512" i="21" s="1"/>
  <c r="L101" i="21"/>
  <c r="K101" i="21" s="1"/>
  <c r="K280" i="21"/>
  <c r="L279" i="21"/>
  <c r="I178" i="2"/>
  <c r="J178" i="2"/>
  <c r="L178" i="2"/>
  <c r="M178" i="2"/>
  <c r="P178" i="2" s="1"/>
  <c r="I190" i="2"/>
  <c r="J190" i="2"/>
  <c r="L190" i="2"/>
  <c r="M190" i="2"/>
  <c r="K192" i="2"/>
  <c r="K193" i="2"/>
  <c r="K191" i="2"/>
  <c r="K181" i="2"/>
  <c r="K182" i="2"/>
  <c r="K183" i="2"/>
  <c r="K184" i="2"/>
  <c r="K185" i="2"/>
  <c r="K186" i="2"/>
  <c r="K187" i="2"/>
  <c r="K188" i="2"/>
  <c r="K189" i="2"/>
  <c r="K180" i="2"/>
  <c r="K154" i="2"/>
  <c r="K155" i="2"/>
  <c r="K156" i="2"/>
  <c r="K157" i="2"/>
  <c r="K158" i="2"/>
  <c r="K159" i="2"/>
  <c r="K153" i="2"/>
  <c r="K178" i="2" l="1"/>
  <c r="K190" i="2"/>
  <c r="K55" i="21"/>
  <c r="K575" i="21"/>
  <c r="M574" i="21"/>
  <c r="K574" i="21" s="1"/>
  <c r="K565" i="21"/>
  <c r="M564" i="21"/>
  <c r="K499" i="21"/>
  <c r="K498" i="21" s="1"/>
  <c r="K478" i="21" s="1"/>
  <c r="L498" i="21"/>
  <c r="L478" i="21" s="1"/>
  <c r="K400" i="21"/>
  <c r="L399" i="21"/>
  <c r="K87" i="21"/>
  <c r="K86" i="21" s="1"/>
  <c r="K536" i="21"/>
  <c r="L535" i="21"/>
  <c r="K535" i="21" s="1"/>
  <c r="L465" i="21"/>
  <c r="K466" i="21"/>
  <c r="K417" i="21"/>
  <c r="M399" i="21"/>
  <c r="K279" i="21"/>
  <c r="G154" i="28"/>
  <c r="I12" i="28"/>
  <c r="I13" i="28"/>
  <c r="I17" i="28"/>
  <c r="I18" i="28"/>
  <c r="I20" i="28"/>
  <c r="I21" i="28"/>
  <c r="I24" i="28"/>
  <c r="I25" i="28"/>
  <c r="I27" i="28"/>
  <c r="I28" i="28"/>
  <c r="I31" i="28"/>
  <c r="I32" i="28"/>
  <c r="I34" i="28"/>
  <c r="I35" i="28"/>
  <c r="I38" i="28"/>
  <c r="I44" i="28"/>
  <c r="I47" i="28"/>
  <c r="I48" i="28"/>
  <c r="I50" i="28"/>
  <c r="I51" i="28"/>
  <c r="I56" i="28"/>
  <c r="I60" i="28"/>
  <c r="I61" i="28"/>
  <c r="I63" i="28"/>
  <c r="I64" i="28"/>
  <c r="I69" i="28"/>
  <c r="I70" i="28"/>
  <c r="I74" i="28"/>
  <c r="I75" i="28"/>
  <c r="I78" i="28"/>
  <c r="I79" i="28"/>
  <c r="I81" i="28"/>
  <c r="I82" i="28"/>
  <c r="I87" i="28"/>
  <c r="I90" i="28"/>
  <c r="I95" i="28"/>
  <c r="I98" i="28"/>
  <c r="I102" i="28"/>
  <c r="I104" i="28"/>
  <c r="I106" i="28"/>
  <c r="I109" i="28"/>
  <c r="I112" i="28"/>
  <c r="I116" i="28"/>
  <c r="I117" i="28"/>
  <c r="I119" i="28"/>
  <c r="I120" i="28"/>
  <c r="I126" i="28"/>
  <c r="I129" i="28"/>
  <c r="I133" i="28"/>
  <c r="I139" i="28"/>
  <c r="I141" i="28"/>
  <c r="I144" i="28"/>
  <c r="I146" i="28"/>
  <c r="I148" i="28"/>
  <c r="I152" i="28"/>
  <c r="I156" i="28"/>
  <c r="I158" i="28"/>
  <c r="I161" i="28"/>
  <c r="I163" i="28"/>
  <c r="I166" i="28"/>
  <c r="I168" i="28"/>
  <c r="I169" i="28"/>
  <c r="I172" i="28"/>
  <c r="I175" i="28"/>
  <c r="I177" i="28"/>
  <c r="I179" i="28"/>
  <c r="I180" i="28"/>
  <c r="I184" i="28"/>
  <c r="I188" i="28"/>
  <c r="I193" i="28"/>
  <c r="H77" i="28"/>
  <c r="H108" i="28"/>
  <c r="H107" i="28" s="1"/>
  <c r="G108" i="28"/>
  <c r="G107" i="28" s="1"/>
  <c r="I107" i="28" s="1"/>
  <c r="H105" i="28"/>
  <c r="G105" i="28"/>
  <c r="I105" i="28" s="1"/>
  <c r="H101" i="28"/>
  <c r="H103" i="28"/>
  <c r="G101" i="28"/>
  <c r="G103" i="28"/>
  <c r="H89" i="28"/>
  <c r="H88" i="28" s="1"/>
  <c r="G89" i="28"/>
  <c r="G88" i="28" s="1"/>
  <c r="H86" i="28"/>
  <c r="H85" i="28" s="1"/>
  <c r="H84" i="28" s="1"/>
  <c r="H83" i="28" s="1"/>
  <c r="G86" i="28"/>
  <c r="G85" i="28" s="1"/>
  <c r="G84" i="28" s="1"/>
  <c r="G83" i="28" s="1"/>
  <c r="I83" i="28" s="1"/>
  <c r="H118" i="28"/>
  <c r="H115" i="28"/>
  <c r="H111" i="28"/>
  <c r="H110" i="28" s="1"/>
  <c r="H97" i="28"/>
  <c r="G97" i="28"/>
  <c r="G96" i="28" s="1"/>
  <c r="H96" i="28"/>
  <c r="H94" i="28"/>
  <c r="H93" i="28" s="1"/>
  <c r="H80" i="28"/>
  <c r="G80" i="28"/>
  <c r="H73" i="28"/>
  <c r="G73" i="28"/>
  <c r="G77" i="28"/>
  <c r="G76" i="28" s="1"/>
  <c r="H68" i="28"/>
  <c r="H67" i="28" s="1"/>
  <c r="G68" i="28"/>
  <c r="H59" i="28"/>
  <c r="G59" i="28"/>
  <c r="H62" i="28"/>
  <c r="H58" i="28" s="1"/>
  <c r="H57" i="28" s="1"/>
  <c r="G62" i="28"/>
  <c r="H55" i="28"/>
  <c r="H54" i="28" s="1"/>
  <c r="H53" i="28" s="1"/>
  <c r="H52" i="28" s="1"/>
  <c r="H33" i="28"/>
  <c r="H30" i="28"/>
  <c r="G33" i="28"/>
  <c r="H23" i="28"/>
  <c r="H26" i="28"/>
  <c r="G26" i="28"/>
  <c r="H11" i="28"/>
  <c r="G11" i="28"/>
  <c r="G10" i="28" s="1"/>
  <c r="H37" i="28"/>
  <c r="H46" i="28"/>
  <c r="H49" i="28"/>
  <c r="G46" i="28"/>
  <c r="G49" i="28"/>
  <c r="H43" i="28"/>
  <c r="H42" i="28" s="1"/>
  <c r="G43" i="28"/>
  <c r="G42" i="28" s="1"/>
  <c r="H19" i="28"/>
  <c r="G19" i="28"/>
  <c r="H16" i="28"/>
  <c r="H15" i="28" s="1"/>
  <c r="H132" i="28"/>
  <c r="H131" i="28" s="1"/>
  <c r="H125" i="28"/>
  <c r="H124" i="28" s="1"/>
  <c r="G125" i="28"/>
  <c r="G124" i="28" s="1"/>
  <c r="G132" i="28"/>
  <c r="G131" i="28" s="1"/>
  <c r="H145" i="28"/>
  <c r="H143" i="28"/>
  <c r="H147" i="28"/>
  <c r="G147" i="28"/>
  <c r="G143" i="28"/>
  <c r="G145" i="28"/>
  <c r="H76" i="28" l="1"/>
  <c r="K465" i="21"/>
  <c r="L54" i="21"/>
  <c r="L511" i="21"/>
  <c r="M152" i="21"/>
  <c r="M54" i="21" s="1"/>
  <c r="K152" i="21"/>
  <c r="M563" i="21"/>
  <c r="K564" i="21"/>
  <c r="K399" i="21"/>
  <c r="G130" i="28"/>
  <c r="I62" i="28"/>
  <c r="I96" i="28"/>
  <c r="I46" i="28"/>
  <c r="I101" i="28"/>
  <c r="G142" i="28"/>
  <c r="I147" i="28"/>
  <c r="H142" i="28"/>
  <c r="I142" i="28" s="1"/>
  <c r="I42" i="28"/>
  <c r="I26" i="28"/>
  <c r="I97" i="28"/>
  <c r="I103" i="28"/>
  <c r="I77" i="28"/>
  <c r="I49" i="28"/>
  <c r="H36" i="28"/>
  <c r="H10" i="28"/>
  <c r="I10" i="28" s="1"/>
  <c r="I11" i="28"/>
  <c r="I33" i="28"/>
  <c r="G67" i="28"/>
  <c r="I68" i="28"/>
  <c r="H72" i="28"/>
  <c r="I73" i="28"/>
  <c r="I80" i="28"/>
  <c r="I145" i="28"/>
  <c r="I143" i="28"/>
  <c r="I125" i="28"/>
  <c r="I89" i="28"/>
  <c r="I85" i="28"/>
  <c r="I124" i="28"/>
  <c r="I19" i="28"/>
  <c r="I59" i="28"/>
  <c r="I88" i="28"/>
  <c r="I132" i="28"/>
  <c r="H92" i="28"/>
  <c r="H100" i="28"/>
  <c r="I108" i="28"/>
  <c r="I86" i="28"/>
  <c r="I84" i="28"/>
  <c r="I67" i="28"/>
  <c r="I43" i="28"/>
  <c r="H114" i="28"/>
  <c r="G100" i="28"/>
  <c r="G72" i="28"/>
  <c r="G71" i="28" s="1"/>
  <c r="G58" i="28"/>
  <c r="H29" i="28"/>
  <c r="H22" i="28"/>
  <c r="G45" i="28"/>
  <c r="G41" i="28" s="1"/>
  <c r="G40" i="28" s="1"/>
  <c r="G39" i="28" s="1"/>
  <c r="H45" i="28"/>
  <c r="H140" i="28"/>
  <c r="G140" i="28"/>
  <c r="H138" i="28"/>
  <c r="H137" i="28" s="1"/>
  <c r="G138" i="28"/>
  <c r="G137" i="28" s="1"/>
  <c r="H151" i="28"/>
  <c r="G151" i="28"/>
  <c r="G150" i="28" s="1"/>
  <c r="H160" i="28"/>
  <c r="H162" i="28"/>
  <c r="H165" i="28"/>
  <c r="G165" i="28"/>
  <c r="H167" i="28"/>
  <c r="G167" i="28"/>
  <c r="H171" i="28"/>
  <c r="G171" i="28"/>
  <c r="G170" i="28" s="1"/>
  <c r="H178" i="28"/>
  <c r="H176" i="28"/>
  <c r="G178" i="28"/>
  <c r="G176" i="28"/>
  <c r="H174" i="28"/>
  <c r="G174" i="28"/>
  <c r="H187" i="28"/>
  <c r="G187" i="28"/>
  <c r="G186" i="28" s="1"/>
  <c r="G185" i="28" s="1"/>
  <c r="H183" i="28"/>
  <c r="H192" i="28"/>
  <c r="H191" i="28" s="1"/>
  <c r="G173" i="28" l="1"/>
  <c r="I140" i="28"/>
  <c r="I76" i="28"/>
  <c r="K54" i="21"/>
  <c r="L6" i="21"/>
  <c r="K563" i="21"/>
  <c r="M511" i="21"/>
  <c r="K511" i="21" s="1"/>
  <c r="H159" i="28"/>
  <c r="G164" i="28"/>
  <c r="I167" i="28"/>
  <c r="I165" i="28"/>
  <c r="H164" i="28"/>
  <c r="I174" i="28"/>
  <c r="H173" i="28"/>
  <c r="I176" i="28"/>
  <c r="H41" i="28"/>
  <c r="I45" i="28"/>
  <c r="H14" i="28"/>
  <c r="G57" i="28"/>
  <c r="I57" i="28" s="1"/>
  <c r="I58" i="28"/>
  <c r="H71" i="28"/>
  <c r="I72" i="28"/>
  <c r="H130" i="28"/>
  <c r="I130" i="28" s="1"/>
  <c r="I131" i="28"/>
  <c r="H186" i="28"/>
  <c r="I187" i="28"/>
  <c r="I178" i="28"/>
  <c r="H170" i="28"/>
  <c r="I170" i="28" s="1"/>
  <c r="I171" i="28"/>
  <c r="H150" i="28"/>
  <c r="I150" i="28" s="1"/>
  <c r="I151" i="28"/>
  <c r="I138" i="28"/>
  <c r="H113" i="28"/>
  <c r="H99" i="28"/>
  <c r="I100" i="28"/>
  <c r="G66" i="28"/>
  <c r="G65" i="28" s="1"/>
  <c r="G136" i="28"/>
  <c r="H182" i="28"/>
  <c r="K468" i="2"/>
  <c r="K469" i="2"/>
  <c r="K470" i="2"/>
  <c r="K471" i="2"/>
  <c r="J467" i="2"/>
  <c r="L467" i="2"/>
  <c r="M467" i="2"/>
  <c r="K474" i="2"/>
  <c r="K475" i="2"/>
  <c r="K476" i="2"/>
  <c r="N476" i="2" s="1"/>
  <c r="K477" i="2"/>
  <c r="K478" i="2"/>
  <c r="K480" i="2"/>
  <c r="K490" i="2"/>
  <c r="K489" i="2"/>
  <c r="K528" i="2"/>
  <c r="K534" i="2"/>
  <c r="K533" i="2"/>
  <c r="K531" i="2"/>
  <c r="K530" i="2"/>
  <c r="J532" i="2"/>
  <c r="L532" i="2"/>
  <c r="M532" i="2"/>
  <c r="K467" i="2" l="1"/>
  <c r="M6" i="21"/>
  <c r="K6" i="21" s="1"/>
  <c r="H181" i="28"/>
  <c r="I164" i="28"/>
  <c r="H91" i="28"/>
  <c r="H9" i="28"/>
  <c r="H40" i="28"/>
  <c r="I41" i="28"/>
  <c r="H190" i="28"/>
  <c r="H185" i="28"/>
  <c r="I185" i="28" s="1"/>
  <c r="I186" i="28"/>
  <c r="I71" i="28"/>
  <c r="H66" i="28"/>
  <c r="K532" i="2"/>
  <c r="G192" i="28"/>
  <c r="I192" i="28" l="1"/>
  <c r="G191" i="28"/>
  <c r="I66" i="28"/>
  <c r="H65" i="28"/>
  <c r="I65" i="28" s="1"/>
  <c r="I137" i="28"/>
  <c r="H136" i="28"/>
  <c r="I136" i="28" s="1"/>
  <c r="H189" i="28"/>
  <c r="H39" i="28"/>
  <c r="I39" i="28" s="1"/>
  <c r="I40" i="28"/>
  <c r="H8" i="28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447" i="2"/>
  <c r="K448" i="2"/>
  <c r="K449" i="2"/>
  <c r="K450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23" i="2"/>
  <c r="K424" i="2"/>
  <c r="K425" i="2"/>
  <c r="K426" i="2"/>
  <c r="K427" i="2"/>
  <c r="K415" i="2"/>
  <c r="K416" i="2"/>
  <c r="K417" i="2"/>
  <c r="K418" i="2"/>
  <c r="K419" i="2"/>
  <c r="K420" i="2"/>
  <c r="K421" i="2"/>
  <c r="K411" i="2"/>
  <c r="K412" i="2"/>
  <c r="K413" i="2"/>
  <c r="K414" i="2"/>
  <c r="K407" i="2"/>
  <c r="K408" i="2"/>
  <c r="K409" i="2"/>
  <c r="K410" i="2"/>
  <c r="H108" i="24" l="1"/>
  <c r="I7" i="24"/>
  <c r="I8" i="24"/>
  <c r="I9" i="24"/>
  <c r="I10" i="24"/>
  <c r="I11" i="24"/>
  <c r="I12" i="24"/>
  <c r="I13" i="24"/>
  <c r="I15" i="24"/>
  <c r="I16" i="24"/>
  <c r="I17" i="24"/>
  <c r="I18" i="24"/>
  <c r="I19" i="24"/>
  <c r="I20" i="24"/>
  <c r="I21" i="24"/>
  <c r="I22" i="24"/>
  <c r="I23" i="24"/>
  <c r="I29" i="24"/>
  <c r="I32" i="24"/>
  <c r="I34" i="24"/>
  <c r="I39" i="24"/>
  <c r="I44" i="24"/>
  <c r="I50" i="24"/>
  <c r="I53" i="24"/>
  <c r="I56" i="24"/>
  <c r="I60" i="24"/>
  <c r="I68" i="24"/>
  <c r="I69" i="24"/>
  <c r="I70" i="24"/>
  <c r="I71" i="24"/>
  <c r="I74" i="24"/>
  <c r="I81" i="24"/>
  <c r="I87" i="24"/>
  <c r="I94" i="24"/>
  <c r="I97" i="24"/>
  <c r="I98" i="24"/>
  <c r="I99" i="24"/>
  <c r="I101" i="24"/>
  <c r="I108" i="24"/>
  <c r="I109" i="24"/>
  <c r="I111" i="24"/>
  <c r="I112" i="24"/>
  <c r="I113" i="24"/>
  <c r="I115" i="24"/>
  <c r="I116" i="24"/>
  <c r="I117" i="24"/>
  <c r="I118" i="24"/>
  <c r="I119" i="24"/>
  <c r="I120" i="24"/>
  <c r="I121" i="24"/>
  <c r="I122" i="24"/>
  <c r="I123" i="24"/>
  <c r="I124" i="24"/>
  <c r="I125" i="24"/>
  <c r="I12" i="23"/>
  <c r="I14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3" i="23"/>
  <c r="I34" i="23"/>
  <c r="I35" i="23"/>
  <c r="I36" i="23"/>
  <c r="I37" i="23"/>
  <c r="I38" i="23"/>
  <c r="I39" i="23"/>
  <c r="I40" i="23"/>
  <c r="I41" i="23"/>
  <c r="I42" i="23"/>
  <c r="I44" i="23"/>
  <c r="I45" i="23"/>
  <c r="I46" i="23"/>
  <c r="I47" i="23"/>
  <c r="I50" i="23"/>
  <c r="I54" i="23"/>
  <c r="I61" i="23"/>
  <c r="I63" i="23"/>
  <c r="I65" i="23"/>
  <c r="I68" i="23"/>
  <c r="I71" i="23"/>
  <c r="I72" i="23"/>
  <c r="I75" i="23"/>
  <c r="I78" i="23"/>
  <c r="I79" i="23"/>
  <c r="I80" i="23"/>
  <c r="I81" i="23"/>
  <c r="I82" i="23"/>
  <c r="I87" i="23"/>
  <c r="I94" i="23"/>
  <c r="I95" i="23"/>
  <c r="I96" i="23"/>
  <c r="I97" i="23"/>
  <c r="I98" i="23"/>
  <c r="I99" i="23"/>
  <c r="I100" i="23"/>
  <c r="I101" i="23"/>
  <c r="I102" i="23"/>
  <c r="I103" i="23"/>
  <c r="I107" i="23"/>
  <c r="H74" i="23"/>
  <c r="H73" i="23" s="1"/>
  <c r="G93" i="23"/>
  <c r="G92" i="23" s="1"/>
  <c r="I92" i="23" s="1"/>
  <c r="G86" i="23"/>
  <c r="G85" i="23" s="1"/>
  <c r="G84" i="23" s="1"/>
  <c r="H49" i="23"/>
  <c r="H48" i="23" s="1"/>
  <c r="H43" i="23" s="1"/>
  <c r="I93" i="23" l="1"/>
  <c r="J579" i="21"/>
  <c r="J578" i="21" s="1"/>
  <c r="J577" i="21" s="1"/>
  <c r="J576" i="21" s="1"/>
  <c r="J569" i="21"/>
  <c r="H522" i="21"/>
  <c r="I521" i="21"/>
  <c r="H489" i="21"/>
  <c r="I488" i="21"/>
  <c r="J434" i="21"/>
  <c r="J430" i="21"/>
  <c r="J429" i="21" s="1"/>
  <c r="J427" i="21"/>
  <c r="J426" i="21" s="1"/>
  <c r="J439" i="21"/>
  <c r="H439" i="21" s="1"/>
  <c r="J415" i="21"/>
  <c r="J112" i="21"/>
  <c r="J111" i="21" s="1"/>
  <c r="J79" i="21"/>
  <c r="J78" i="21" s="1"/>
  <c r="J77" i="21" s="1"/>
  <c r="J76" i="21" s="1"/>
  <c r="J75" i="21" s="1"/>
  <c r="H70" i="21"/>
  <c r="I69" i="21"/>
  <c r="G413" i="2" l="1"/>
  <c r="N413" i="2" s="1"/>
  <c r="J422" i="2"/>
  <c r="L422" i="2"/>
  <c r="M422" i="2"/>
  <c r="G429" i="2"/>
  <c r="N429" i="2" s="1"/>
  <c r="G430" i="2"/>
  <c r="N430" i="2" s="1"/>
  <c r="G431" i="2"/>
  <c r="N431" i="2" s="1"/>
  <c r="G432" i="2"/>
  <c r="N432" i="2" s="1"/>
  <c r="G433" i="2"/>
  <c r="N433" i="2" s="1"/>
  <c r="G434" i="2"/>
  <c r="N434" i="2" s="1"/>
  <c r="G435" i="2"/>
  <c r="N435" i="2" s="1"/>
  <c r="G436" i="2"/>
  <c r="N436" i="2" s="1"/>
  <c r="G437" i="2"/>
  <c r="N437" i="2" s="1"/>
  <c r="G438" i="2"/>
  <c r="N438" i="2" s="1"/>
  <c r="G439" i="2"/>
  <c r="N439" i="2" s="1"/>
  <c r="G440" i="2"/>
  <c r="N440" i="2" s="1"/>
  <c r="G441" i="2"/>
  <c r="N441" i="2" s="1"/>
  <c r="G442" i="2"/>
  <c r="N442" i="2" s="1"/>
  <c r="G443" i="2"/>
  <c r="N443" i="2" s="1"/>
  <c r="G444" i="2"/>
  <c r="N444" i="2" s="1"/>
  <c r="I422" i="2"/>
  <c r="H422" i="2"/>
  <c r="K451" i="2"/>
  <c r="K452" i="2"/>
  <c r="K406" i="2"/>
  <c r="K539" i="2"/>
  <c r="K538" i="2"/>
  <c r="K64" i="2"/>
  <c r="H143" i="2"/>
  <c r="K145" i="2"/>
  <c r="K146" i="2"/>
  <c r="G145" i="2"/>
  <c r="G146" i="2"/>
  <c r="K132" i="2"/>
  <c r="K133" i="2"/>
  <c r="K134" i="2"/>
  <c r="K135" i="2"/>
  <c r="K136" i="2"/>
  <c r="K137" i="2"/>
  <c r="K138" i="2"/>
  <c r="K139" i="2"/>
  <c r="K147" i="2"/>
  <c r="K148" i="2"/>
  <c r="K149" i="2"/>
  <c r="K150" i="2"/>
  <c r="K144" i="2"/>
  <c r="J110" i="2"/>
  <c r="L110" i="2"/>
  <c r="M110" i="2"/>
  <c r="I110" i="2"/>
  <c r="K106" i="2"/>
  <c r="J118" i="2"/>
  <c r="L118" i="2"/>
  <c r="M118" i="2"/>
  <c r="K120" i="2"/>
  <c r="K121" i="2"/>
  <c r="K122" i="2"/>
  <c r="K123" i="2"/>
  <c r="K124" i="2"/>
  <c r="K125" i="2"/>
  <c r="K119" i="2"/>
  <c r="I118" i="2"/>
  <c r="H118" i="2"/>
  <c r="G121" i="2"/>
  <c r="D121" i="2"/>
  <c r="K117" i="2"/>
  <c r="K112" i="2"/>
  <c r="K113" i="2"/>
  <c r="K114" i="2"/>
  <c r="K115" i="2"/>
  <c r="K111" i="2"/>
  <c r="K109" i="2"/>
  <c r="N121" i="2" l="1"/>
  <c r="N145" i="2"/>
  <c r="K118" i="2"/>
  <c r="O118" i="2"/>
  <c r="P110" i="2"/>
  <c r="N146" i="2"/>
  <c r="O422" i="2"/>
  <c r="K422" i="2"/>
  <c r="K110" i="2"/>
  <c r="J108" i="2"/>
  <c r="K108" i="2"/>
  <c r="L108" i="2"/>
  <c r="M108" i="2"/>
  <c r="H101" i="2"/>
  <c r="I101" i="2"/>
  <c r="P101" i="2" s="1"/>
  <c r="K91" i="2"/>
  <c r="D91" i="2"/>
  <c r="G91" i="2"/>
  <c r="I89" i="2"/>
  <c r="J89" i="2"/>
  <c r="L89" i="2"/>
  <c r="M89" i="2"/>
  <c r="P89" i="2" s="1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90" i="2"/>
  <c r="K92" i="2"/>
  <c r="K93" i="2"/>
  <c r="K94" i="2"/>
  <c r="K95" i="2"/>
  <c r="K96" i="2"/>
  <c r="K97" i="2"/>
  <c r="K98" i="2"/>
  <c r="K99" i="2"/>
  <c r="K100" i="2"/>
  <c r="K101" i="2"/>
  <c r="J67" i="2"/>
  <c r="L67" i="2"/>
  <c r="M67" i="2"/>
  <c r="I67" i="2"/>
  <c r="K257" i="2"/>
  <c r="K258" i="2"/>
  <c r="K259" i="2"/>
  <c r="K260" i="2"/>
  <c r="N260" i="2" s="1"/>
  <c r="K261" i="2"/>
  <c r="K262" i="2"/>
  <c r="K263" i="2"/>
  <c r="K264" i="2"/>
  <c r="K256" i="2"/>
  <c r="J255" i="2"/>
  <c r="L255" i="2"/>
  <c r="M255" i="2"/>
  <c r="K268" i="2"/>
  <c r="K269" i="2"/>
  <c r="K270" i="2"/>
  <c r="K267" i="2"/>
  <c r="K266" i="2" s="1"/>
  <c r="J266" i="2"/>
  <c r="L266" i="2"/>
  <c r="M266" i="2"/>
  <c r="K274" i="2"/>
  <c r="K275" i="2"/>
  <c r="K273" i="2"/>
  <c r="K549" i="2"/>
  <c r="K547" i="2"/>
  <c r="K546" i="2"/>
  <c r="N91" i="2" l="1"/>
  <c r="P67" i="2"/>
  <c r="K67" i="2"/>
  <c r="K89" i="2"/>
  <c r="K255" i="2"/>
  <c r="K141" i="2"/>
  <c r="K140" i="2"/>
  <c r="K126" i="2"/>
  <c r="J116" i="2"/>
  <c r="L116" i="2"/>
  <c r="M116" i="2"/>
  <c r="K130" i="2"/>
  <c r="K129" i="2"/>
  <c r="K128" i="2"/>
  <c r="K127" i="2"/>
  <c r="I116" i="2"/>
  <c r="K59" i="2"/>
  <c r="K60" i="2"/>
  <c r="K61" i="2"/>
  <c r="K62" i="2"/>
  <c r="K58" i="2"/>
  <c r="K63" i="2"/>
  <c r="K44" i="2"/>
  <c r="K45" i="2"/>
  <c r="K46" i="2"/>
  <c r="K47" i="2"/>
  <c r="K48" i="2"/>
  <c r="K49" i="2"/>
  <c r="K50" i="2"/>
  <c r="K51" i="2"/>
  <c r="K52" i="2"/>
  <c r="K53" i="2"/>
  <c r="K54" i="2"/>
  <c r="K56" i="2"/>
  <c r="K525" i="2"/>
  <c r="K520" i="2"/>
  <c r="K521" i="2"/>
  <c r="K522" i="2"/>
  <c r="K523" i="2"/>
  <c r="K519" i="2"/>
  <c r="K504" i="2"/>
  <c r="K503" i="2"/>
  <c r="K502" i="2"/>
  <c r="K500" i="2"/>
  <c r="K499" i="2"/>
  <c r="K498" i="2"/>
  <c r="K497" i="2"/>
  <c r="K492" i="2"/>
  <c r="K543" i="2"/>
  <c r="K542" i="2"/>
  <c r="L29" i="2"/>
  <c r="K31" i="2"/>
  <c r="K32" i="2"/>
  <c r="K33" i="2"/>
  <c r="K34" i="2"/>
  <c r="K35" i="2"/>
  <c r="K36" i="2"/>
  <c r="K37" i="2"/>
  <c r="K38" i="2"/>
  <c r="K39" i="2"/>
  <c r="K40" i="2"/>
  <c r="K41" i="2"/>
  <c r="K30" i="2"/>
  <c r="K28" i="2"/>
  <c r="K26" i="2"/>
  <c r="K25" i="2"/>
  <c r="K24" i="2"/>
  <c r="K23" i="2"/>
  <c r="K22" i="2"/>
  <c r="K21" i="2"/>
  <c r="K20" i="2"/>
  <c r="K16" i="2"/>
  <c r="K14" i="2"/>
  <c r="K13" i="2"/>
  <c r="K12" i="2"/>
  <c r="K10" i="2"/>
  <c r="K66" i="2" l="1"/>
  <c r="K501" i="2"/>
  <c r="K116" i="2"/>
  <c r="K11" i="2"/>
  <c r="K277" i="2"/>
  <c r="K278" i="2"/>
  <c r="K279" i="2"/>
  <c r="K305" i="2"/>
  <c r="K306" i="2"/>
  <c r="K307" i="2"/>
  <c r="K308" i="2"/>
  <c r="K309" i="2"/>
  <c r="K310" i="2"/>
  <c r="K311" i="2"/>
  <c r="K312" i="2"/>
  <c r="K314" i="2"/>
  <c r="K315" i="2"/>
  <c r="K316" i="2"/>
  <c r="K318" i="2"/>
  <c r="K319" i="2"/>
  <c r="K320" i="2"/>
  <c r="K321" i="2"/>
  <c r="K322" i="2"/>
  <c r="K323" i="2"/>
  <c r="K325" i="2"/>
  <c r="K326" i="2"/>
  <c r="K327" i="2"/>
  <c r="K328" i="2"/>
  <c r="K551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30" i="2"/>
  <c r="K369" i="2"/>
  <c r="K401" i="2"/>
  <c r="K397" i="2"/>
  <c r="K398" i="2"/>
  <c r="K400" i="2"/>
  <c r="K396" i="2"/>
  <c r="J9" i="2"/>
  <c r="L9" i="2"/>
  <c r="M9" i="2"/>
  <c r="J11" i="2"/>
  <c r="L11" i="2"/>
  <c r="M11" i="2"/>
  <c r="J15" i="2"/>
  <c r="K15" i="2"/>
  <c r="L15" i="2"/>
  <c r="M15" i="2"/>
  <c r="J17" i="2"/>
  <c r="K17" i="2"/>
  <c r="L17" i="2"/>
  <c r="M17" i="2"/>
  <c r="J19" i="2"/>
  <c r="K19" i="2"/>
  <c r="L19" i="2"/>
  <c r="M19" i="2"/>
  <c r="J27" i="2"/>
  <c r="K27" i="2"/>
  <c r="L27" i="2"/>
  <c r="M27" i="2"/>
  <c r="J29" i="2"/>
  <c r="M29" i="2"/>
  <c r="J43" i="2"/>
  <c r="K43" i="2"/>
  <c r="L43" i="2"/>
  <c r="M43" i="2"/>
  <c r="J55" i="2"/>
  <c r="K55" i="2"/>
  <c r="L55" i="2"/>
  <c r="M55" i="2"/>
  <c r="J57" i="2"/>
  <c r="K57" i="2"/>
  <c r="L57" i="2"/>
  <c r="M57" i="2"/>
  <c r="J63" i="2"/>
  <c r="L63" i="2"/>
  <c r="M63" i="2"/>
  <c r="J66" i="2"/>
  <c r="L66" i="2"/>
  <c r="M66" i="2"/>
  <c r="J105" i="2"/>
  <c r="K105" i="2"/>
  <c r="L105" i="2"/>
  <c r="M105" i="2"/>
  <c r="J143" i="2"/>
  <c r="J131" i="2" s="1"/>
  <c r="K143" i="2"/>
  <c r="L143" i="2"/>
  <c r="O143" i="2" s="1"/>
  <c r="M143" i="2"/>
  <c r="J152" i="2"/>
  <c r="K152" i="2"/>
  <c r="L152" i="2"/>
  <c r="M152" i="2"/>
  <c r="J446" i="2"/>
  <c r="L446" i="2"/>
  <c r="M446" i="2"/>
  <c r="J550" i="2"/>
  <c r="K550" i="2"/>
  <c r="L550" i="2"/>
  <c r="M550" i="2"/>
  <c r="J548" i="2"/>
  <c r="K548" i="2"/>
  <c r="L548" i="2"/>
  <c r="M548" i="2"/>
  <c r="J545" i="2"/>
  <c r="K545" i="2"/>
  <c r="L545" i="2"/>
  <c r="M545" i="2"/>
  <c r="M544" i="2" s="1"/>
  <c r="J544" i="2"/>
  <c r="J541" i="2"/>
  <c r="K541" i="2"/>
  <c r="L541" i="2"/>
  <c r="M541" i="2"/>
  <c r="J537" i="2"/>
  <c r="K537" i="2"/>
  <c r="L537" i="2"/>
  <c r="M537" i="2"/>
  <c r="J529" i="2"/>
  <c r="K529" i="2"/>
  <c r="L529" i="2"/>
  <c r="M529" i="2"/>
  <c r="M527" i="2" s="1"/>
  <c r="J524" i="2"/>
  <c r="K524" i="2"/>
  <c r="L524" i="2"/>
  <c r="M524" i="2"/>
  <c r="J518" i="2"/>
  <c r="K518" i="2"/>
  <c r="L518" i="2"/>
  <c r="M518" i="2"/>
  <c r="J501" i="2"/>
  <c r="J494" i="2" s="1"/>
  <c r="J491" i="2" s="1"/>
  <c r="L501" i="2"/>
  <c r="M501" i="2"/>
  <c r="M494" i="2" s="1"/>
  <c r="K494" i="2"/>
  <c r="L494" i="2"/>
  <c r="L491" i="2"/>
  <c r="J488" i="2"/>
  <c r="K488" i="2"/>
  <c r="L488" i="2"/>
  <c r="M488" i="2"/>
  <c r="J485" i="2"/>
  <c r="K485" i="2"/>
  <c r="L485" i="2"/>
  <c r="M485" i="2"/>
  <c r="J482" i="2"/>
  <c r="K482" i="2"/>
  <c r="L482" i="2"/>
  <c r="M482" i="2"/>
  <c r="J481" i="2"/>
  <c r="K481" i="2"/>
  <c r="L481" i="2"/>
  <c r="M481" i="2"/>
  <c r="J479" i="2"/>
  <c r="L479" i="2"/>
  <c r="K479" i="2" s="1"/>
  <c r="M479" i="2"/>
  <c r="J473" i="2"/>
  <c r="J472" i="2" s="1"/>
  <c r="L473" i="2"/>
  <c r="M473" i="2"/>
  <c r="J455" i="2"/>
  <c r="L455" i="2"/>
  <c r="M455" i="2"/>
  <c r="J405" i="2"/>
  <c r="L405" i="2"/>
  <c r="M405" i="2"/>
  <c r="M404" i="2" s="1"/>
  <c r="M403" i="2" s="1"/>
  <c r="J399" i="2"/>
  <c r="L399" i="2"/>
  <c r="M399" i="2"/>
  <c r="J395" i="2"/>
  <c r="K395" i="2"/>
  <c r="L395" i="2"/>
  <c r="M395" i="2"/>
  <c r="M368" i="2"/>
  <c r="J329" i="2"/>
  <c r="K329" i="2"/>
  <c r="L329" i="2"/>
  <c r="M329" i="2"/>
  <c r="I324" i="2"/>
  <c r="J324" i="2"/>
  <c r="L324" i="2"/>
  <c r="M324" i="2"/>
  <c r="J317" i="2"/>
  <c r="K317" i="2"/>
  <c r="L317" i="2"/>
  <c r="M317" i="2"/>
  <c r="J313" i="2"/>
  <c r="L313" i="2"/>
  <c r="M313" i="2"/>
  <c r="J304" i="2"/>
  <c r="L304" i="2"/>
  <c r="M304" i="2"/>
  <c r="I276" i="2"/>
  <c r="J276" i="2"/>
  <c r="K276" i="2"/>
  <c r="L276" i="2"/>
  <c r="M276" i="2"/>
  <c r="J272" i="2"/>
  <c r="K272" i="2"/>
  <c r="L272" i="2"/>
  <c r="M272" i="2"/>
  <c r="J235" i="2"/>
  <c r="L235" i="2"/>
  <c r="M235" i="2"/>
  <c r="J205" i="2"/>
  <c r="L205" i="2"/>
  <c r="M205" i="2"/>
  <c r="J204" i="2"/>
  <c r="J254" i="2" l="1"/>
  <c r="L454" i="2"/>
  <c r="K446" i="2"/>
  <c r="K304" i="2"/>
  <c r="J368" i="2"/>
  <c r="K405" i="2"/>
  <c r="L404" i="2"/>
  <c r="K404" i="2" s="1"/>
  <c r="M454" i="2"/>
  <c r="K473" i="2"/>
  <c r="L527" i="2"/>
  <c r="J404" i="2"/>
  <c r="J403" i="2" s="1"/>
  <c r="K399" i="2"/>
  <c r="K455" i="2"/>
  <c r="M472" i="2"/>
  <c r="L472" i="2"/>
  <c r="K527" i="2"/>
  <c r="M204" i="2"/>
  <c r="K235" i="2"/>
  <c r="K205" i="2"/>
  <c r="L204" i="2"/>
  <c r="L526" i="2"/>
  <c r="L151" i="2"/>
  <c r="J151" i="2"/>
  <c r="J42" i="2"/>
  <c r="M526" i="2"/>
  <c r="M151" i="2"/>
  <c r="K151" i="2"/>
  <c r="M8" i="2"/>
  <c r="J8" i="2"/>
  <c r="L403" i="2"/>
  <c r="L131" i="2"/>
  <c r="M491" i="2"/>
  <c r="J203" i="2"/>
  <c r="M254" i="2"/>
  <c r="K324" i="2"/>
  <c r="L368" i="2"/>
  <c r="K491" i="2"/>
  <c r="L544" i="2"/>
  <c r="L42" i="2"/>
  <c r="K9" i="2"/>
  <c r="K368" i="2"/>
  <c r="K29" i="2"/>
  <c r="K544" i="2"/>
  <c r="K131" i="2"/>
  <c r="M42" i="2"/>
  <c r="L254" i="2"/>
  <c r="M131" i="2"/>
  <c r="K42" i="2"/>
  <c r="L8" i="2"/>
  <c r="K313" i="2"/>
  <c r="L65" i="2" l="1"/>
  <c r="K65" i="2"/>
  <c r="K526" i="2"/>
  <c r="K472" i="2"/>
  <c r="L453" i="2"/>
  <c r="K454" i="2"/>
  <c r="M453" i="2"/>
  <c r="M203" i="2"/>
  <c r="K204" i="2"/>
  <c r="L203" i="2"/>
  <c r="K254" i="2"/>
  <c r="M65" i="2"/>
  <c r="K8" i="2"/>
  <c r="L552" i="2"/>
  <c r="G26" i="2"/>
  <c r="G25" i="2"/>
  <c r="I405" i="2"/>
  <c r="K453" i="2" l="1"/>
  <c r="M552" i="2"/>
  <c r="K203" i="2"/>
  <c r="K403" i="2"/>
  <c r="G100" i="24"/>
  <c r="I100" i="24" s="1"/>
  <c r="K552" i="2" l="1"/>
  <c r="G38" i="24"/>
  <c r="G37" i="24" s="1"/>
  <c r="G36" i="24" s="1"/>
  <c r="G94" i="2" l="1"/>
  <c r="N94" i="2" s="1"/>
  <c r="I66" i="2"/>
  <c r="P66" i="2" s="1"/>
  <c r="H110" i="2"/>
  <c r="O110" i="2" s="1"/>
  <c r="G113" i="2"/>
  <c r="N113" i="2" s="1"/>
  <c r="I152" i="2"/>
  <c r="P152" i="2" s="1"/>
  <c r="H152" i="2"/>
  <c r="O152" i="2" s="1"/>
  <c r="G156" i="2"/>
  <c r="N156" i="2" s="1"/>
  <c r="G157" i="2"/>
  <c r="N157" i="2" s="1"/>
  <c r="G158" i="2"/>
  <c r="N158" i="2" s="1"/>
  <c r="H324" i="2"/>
  <c r="O324" i="2" s="1"/>
  <c r="H38" i="24" l="1"/>
  <c r="H249" i="21"/>
  <c r="H37" i="24" l="1"/>
  <c r="I38" i="24"/>
  <c r="I559" i="21"/>
  <c r="I557" i="21" s="1"/>
  <c r="J247" i="21"/>
  <c r="H36" i="24" l="1"/>
  <c r="I36" i="24" s="1"/>
  <c r="I37" i="24"/>
  <c r="H247" i="21"/>
  <c r="I171" i="21"/>
  <c r="H171" i="21" s="1"/>
  <c r="I17" i="21"/>
  <c r="H181" i="21"/>
  <c r="I285" i="21"/>
  <c r="H256" i="21" l="1"/>
  <c r="H255" i="21" s="1"/>
  <c r="H182" i="21"/>
  <c r="H254" i="21" l="1"/>
  <c r="I253" i="21"/>
  <c r="H253" i="21" l="1"/>
  <c r="I250" i="21"/>
  <c r="J169" i="21"/>
  <c r="H170" i="21"/>
  <c r="G112" i="2"/>
  <c r="N112" i="2" s="1"/>
  <c r="G324" i="2"/>
  <c r="N324" i="2" s="1"/>
  <c r="G325" i="2"/>
  <c r="N325" i="2" s="1"/>
  <c r="G326" i="2"/>
  <c r="N326" i="2" s="1"/>
  <c r="G327" i="2"/>
  <c r="N327" i="2" s="1"/>
  <c r="I169" i="21" l="1"/>
  <c r="H169" i="21" l="1"/>
  <c r="C48" i="33" l="1"/>
  <c r="C47" i="33"/>
  <c r="C46" i="33"/>
  <c r="C45" i="33"/>
  <c r="C44" i="33"/>
  <c r="C42" i="33"/>
  <c r="C37" i="33"/>
  <c r="C36" i="33"/>
  <c r="C33" i="33"/>
  <c r="C21" i="33"/>
  <c r="C18" i="33"/>
  <c r="C8" i="33"/>
  <c r="C7" i="33"/>
  <c r="F6" i="33"/>
  <c r="E6" i="33"/>
  <c r="D6" i="33"/>
  <c r="C6" i="33"/>
  <c r="G88" i="2"/>
  <c r="N88" i="2" s="1"/>
  <c r="G83" i="2"/>
  <c r="N83" i="2" s="1"/>
  <c r="G84" i="2"/>
  <c r="N84" i="2" s="1"/>
  <c r="G85" i="2"/>
  <c r="N85" i="2" s="1"/>
  <c r="G102" i="2"/>
  <c r="N102" i="2" s="1"/>
  <c r="G103" i="2"/>
  <c r="N103" i="2" s="1"/>
  <c r="G104" i="2"/>
  <c r="N104" i="2" s="1"/>
  <c r="H86" i="23"/>
  <c r="I558" i="21"/>
  <c r="G154" i="2"/>
  <c r="N154" i="2" s="1"/>
  <c r="H85" i="23" l="1"/>
  <c r="I86" i="23"/>
  <c r="C41" i="33"/>
  <c r="H221" i="21"/>
  <c r="H559" i="21"/>
  <c r="G11" i="23"/>
  <c r="G13" i="23"/>
  <c r="G69" i="23"/>
  <c r="G74" i="23"/>
  <c r="G60" i="23"/>
  <c r="G62" i="23"/>
  <c r="G183" i="28"/>
  <c r="G321" i="2"/>
  <c r="N321" i="2" s="1"/>
  <c r="G322" i="2"/>
  <c r="N322" i="2" s="1"/>
  <c r="H131" i="2"/>
  <c r="O131" i="2" s="1"/>
  <c r="H29" i="2"/>
  <c r="O29" i="2" s="1"/>
  <c r="G73" i="23" l="1"/>
  <c r="I73" i="23" s="1"/>
  <c r="I74" i="23"/>
  <c r="H84" i="23"/>
  <c r="I85" i="23"/>
  <c r="I183" i="28"/>
  <c r="G182" i="28"/>
  <c r="J220" i="21"/>
  <c r="G91" i="23"/>
  <c r="I91" i="23" s="1"/>
  <c r="G10" i="23"/>
  <c r="G9" i="23" s="1"/>
  <c r="G8" i="23" s="1"/>
  <c r="J558" i="21"/>
  <c r="H558" i="21" s="1"/>
  <c r="J557" i="21"/>
  <c r="H557" i="21" s="1"/>
  <c r="G59" i="23"/>
  <c r="G58" i="23" s="1"/>
  <c r="G57" i="23" s="1"/>
  <c r="G155" i="2"/>
  <c r="N155" i="2" s="1"/>
  <c r="G114" i="2"/>
  <c r="N114" i="2" s="1"/>
  <c r="G115" i="2"/>
  <c r="N115" i="2" s="1"/>
  <c r="H83" i="23" l="1"/>
  <c r="I84" i="23"/>
  <c r="H220" i="21"/>
  <c r="J219" i="21"/>
  <c r="G181" i="28"/>
  <c r="I181" i="28" s="1"/>
  <c r="I182" i="28"/>
  <c r="G90" i="23"/>
  <c r="G56" i="23"/>
  <c r="G89" i="23" l="1"/>
  <c r="I89" i="23" s="1"/>
  <c r="I90" i="23"/>
  <c r="J258" i="21" l="1"/>
  <c r="H259" i="21"/>
  <c r="G162" i="28"/>
  <c r="I162" i="28" s="1"/>
  <c r="G160" i="28"/>
  <c r="D31" i="2"/>
  <c r="G31" i="2"/>
  <c r="N31" i="2" s="1"/>
  <c r="I246" i="21"/>
  <c r="H561" i="21"/>
  <c r="J560" i="21"/>
  <c r="J65" i="2"/>
  <c r="C22" i="30"/>
  <c r="C33" i="30"/>
  <c r="C24" i="30"/>
  <c r="C26" i="29"/>
  <c r="C37" i="30"/>
  <c r="C36" i="30" s="1"/>
  <c r="C31" i="30"/>
  <c r="C9" i="30"/>
  <c r="C14" i="30"/>
  <c r="C45" i="29"/>
  <c r="C41" i="29"/>
  <c r="C43" i="29"/>
  <c r="C36" i="29"/>
  <c r="C9" i="29"/>
  <c r="C7" i="29"/>
  <c r="H551" i="21"/>
  <c r="H554" i="21"/>
  <c r="J555" i="21"/>
  <c r="J553" i="21"/>
  <c r="J550" i="21"/>
  <c r="J549" i="21" s="1"/>
  <c r="H549" i="21" s="1"/>
  <c r="H128" i="28"/>
  <c r="G111" i="28"/>
  <c r="G128" i="28"/>
  <c r="G127" i="28" s="1"/>
  <c r="G123" i="28" s="1"/>
  <c r="G118" i="28"/>
  <c r="I118" i="28" s="1"/>
  <c r="G115" i="28"/>
  <c r="I115" i="28" s="1"/>
  <c r="G94" i="28"/>
  <c r="G55" i="28"/>
  <c r="G37" i="28"/>
  <c r="G30" i="28"/>
  <c r="G23" i="28"/>
  <c r="I23" i="28" s="1"/>
  <c r="G16" i="28"/>
  <c r="G83" i="23"/>
  <c r="H107" i="24"/>
  <c r="H28" i="24"/>
  <c r="H31" i="24"/>
  <c r="H33" i="24"/>
  <c r="G28" i="24"/>
  <c r="G27" i="24" s="1"/>
  <c r="G31" i="24"/>
  <c r="G33" i="24"/>
  <c r="G107" i="24"/>
  <c r="H96" i="24"/>
  <c r="I96" i="24" s="1"/>
  <c r="H93" i="24"/>
  <c r="I93" i="24" s="1"/>
  <c r="G92" i="24"/>
  <c r="G91" i="24" s="1"/>
  <c r="J97" i="21"/>
  <c r="I99" i="21"/>
  <c r="H99" i="21" s="1"/>
  <c r="H100" i="21"/>
  <c r="G32" i="2"/>
  <c r="N32" i="2" s="1"/>
  <c r="G33" i="2"/>
  <c r="N33" i="2" s="1"/>
  <c r="G34" i="2"/>
  <c r="N34" i="2" s="1"/>
  <c r="H60" i="23"/>
  <c r="I60" i="23" s="1"/>
  <c r="H62" i="23"/>
  <c r="I62" i="23" s="1"/>
  <c r="J295" i="21"/>
  <c r="J294" i="21" s="1"/>
  <c r="H299" i="21"/>
  <c r="H298" i="21"/>
  <c r="H70" i="23"/>
  <c r="H32" i="23"/>
  <c r="G49" i="23"/>
  <c r="H121" i="21"/>
  <c r="H119" i="21"/>
  <c r="H116" i="21"/>
  <c r="H115" i="21"/>
  <c r="H113" i="21"/>
  <c r="H112" i="21"/>
  <c r="H111" i="21"/>
  <c r="H107" i="21"/>
  <c r="J422" i="21"/>
  <c r="J572" i="21"/>
  <c r="J571" i="21" s="1"/>
  <c r="H571" i="21" s="1"/>
  <c r="H149" i="21"/>
  <c r="H148" i="21" s="1"/>
  <c r="H147" i="21" s="1"/>
  <c r="H146" i="21" s="1"/>
  <c r="H145" i="21" s="1"/>
  <c r="J148" i="21"/>
  <c r="J147" i="21" s="1"/>
  <c r="J146" i="21" s="1"/>
  <c r="J145" i="21" s="1"/>
  <c r="G56" i="2"/>
  <c r="N56" i="2" s="1"/>
  <c r="I55" i="2"/>
  <c r="P55" i="2" s="1"/>
  <c r="H55" i="2"/>
  <c r="F55" i="2"/>
  <c r="E55" i="2"/>
  <c r="D55" i="2"/>
  <c r="H67" i="2"/>
  <c r="G106" i="23"/>
  <c r="G105" i="23" s="1"/>
  <c r="H67" i="23"/>
  <c r="G67" i="23"/>
  <c r="G66" i="23" s="1"/>
  <c r="G70" i="23"/>
  <c r="G53" i="23"/>
  <c r="G52" i="23" s="1"/>
  <c r="G51" i="23" s="1"/>
  <c r="G16" i="23"/>
  <c r="G15" i="23" s="1"/>
  <c r="G7" i="23" s="1"/>
  <c r="G86" i="24"/>
  <c r="G85" i="24" s="1"/>
  <c r="G80" i="24"/>
  <c r="G79" i="24" s="1"/>
  <c r="G78" i="24" s="1"/>
  <c r="G77" i="24" s="1"/>
  <c r="G73" i="24"/>
  <c r="G67" i="24"/>
  <c r="I67" i="24" s="1"/>
  <c r="G59" i="24"/>
  <c r="G58" i="24" s="1"/>
  <c r="G57" i="24" s="1"/>
  <c r="G55" i="24"/>
  <c r="G54" i="24" s="1"/>
  <c r="G49" i="24"/>
  <c r="G52" i="24"/>
  <c r="G43" i="24"/>
  <c r="G42" i="24" s="1"/>
  <c r="H455" i="2"/>
  <c r="O455" i="2" s="1"/>
  <c r="G471" i="2"/>
  <c r="N471" i="2" s="1"/>
  <c r="G370" i="2"/>
  <c r="N370" i="2" s="1"/>
  <c r="G371" i="2"/>
  <c r="N371" i="2" s="1"/>
  <c r="G372" i="2"/>
  <c r="N372" i="2" s="1"/>
  <c r="G373" i="2"/>
  <c r="N373" i="2" s="1"/>
  <c r="G374" i="2"/>
  <c r="N374" i="2" s="1"/>
  <c r="G375" i="2"/>
  <c r="N375" i="2" s="1"/>
  <c r="G376" i="2"/>
  <c r="N376" i="2" s="1"/>
  <c r="G377" i="2"/>
  <c r="N377" i="2" s="1"/>
  <c r="G378" i="2"/>
  <c r="N378" i="2" s="1"/>
  <c r="G379" i="2"/>
  <c r="N379" i="2" s="1"/>
  <c r="G380" i="2"/>
  <c r="N380" i="2" s="1"/>
  <c r="G381" i="2"/>
  <c r="N381" i="2" s="1"/>
  <c r="G382" i="2"/>
  <c r="N382" i="2" s="1"/>
  <c r="G383" i="2"/>
  <c r="N383" i="2" s="1"/>
  <c r="G384" i="2"/>
  <c r="N384" i="2" s="1"/>
  <c r="G385" i="2"/>
  <c r="N385" i="2" s="1"/>
  <c r="G386" i="2"/>
  <c r="N386" i="2" s="1"/>
  <c r="G387" i="2"/>
  <c r="N387" i="2" s="1"/>
  <c r="G388" i="2"/>
  <c r="N388" i="2" s="1"/>
  <c r="G389" i="2"/>
  <c r="N389" i="2" s="1"/>
  <c r="G390" i="2"/>
  <c r="N390" i="2" s="1"/>
  <c r="G391" i="2"/>
  <c r="N391" i="2" s="1"/>
  <c r="G392" i="2"/>
  <c r="N392" i="2" s="1"/>
  <c r="G393" i="2"/>
  <c r="N393" i="2" s="1"/>
  <c r="G394" i="2"/>
  <c r="N394" i="2" s="1"/>
  <c r="G328" i="2"/>
  <c r="N328" i="2" s="1"/>
  <c r="G250" i="2"/>
  <c r="N250" i="2" s="1"/>
  <c r="G251" i="2"/>
  <c r="N251" i="2" s="1"/>
  <c r="G252" i="2"/>
  <c r="N252" i="2" s="1"/>
  <c r="G253" i="2"/>
  <c r="N253" i="2" s="1"/>
  <c r="G249" i="2"/>
  <c r="N249" i="2" s="1"/>
  <c r="H190" i="2"/>
  <c r="O190" i="2" s="1"/>
  <c r="G192" i="2"/>
  <c r="N192" i="2" s="1"/>
  <c r="G191" i="2"/>
  <c r="N191" i="2" s="1"/>
  <c r="G153" i="2"/>
  <c r="N153" i="2" s="1"/>
  <c r="G144" i="2"/>
  <c r="N144" i="2" s="1"/>
  <c r="G147" i="2"/>
  <c r="N147" i="2" s="1"/>
  <c r="G148" i="2"/>
  <c r="N148" i="2" s="1"/>
  <c r="G149" i="2"/>
  <c r="N149" i="2" s="1"/>
  <c r="G150" i="2"/>
  <c r="N150" i="2" s="1"/>
  <c r="I143" i="2"/>
  <c r="P143" i="2" s="1"/>
  <c r="I347" i="21"/>
  <c r="I349" i="21"/>
  <c r="H348" i="21"/>
  <c r="H350" i="21"/>
  <c r="H347" i="21"/>
  <c r="I528" i="21"/>
  <c r="I527" i="21" s="1"/>
  <c r="H527" i="21" s="1"/>
  <c r="H529" i="21"/>
  <c r="H158" i="21"/>
  <c r="H176" i="21"/>
  <c r="H175" i="21" s="1"/>
  <c r="H172" i="21" s="1"/>
  <c r="I166" i="21"/>
  <c r="F45" i="19"/>
  <c r="I545" i="2"/>
  <c r="J527" i="2"/>
  <c r="J526" i="2" s="1"/>
  <c r="J454" i="2"/>
  <c r="J453" i="2" s="1"/>
  <c r="H278" i="21"/>
  <c r="H277" i="21" s="1"/>
  <c r="H226" i="21"/>
  <c r="H224" i="21" s="1"/>
  <c r="H296" i="21"/>
  <c r="H297" i="21"/>
  <c r="J281" i="21"/>
  <c r="H286" i="21"/>
  <c r="J285" i="21"/>
  <c r="J287" i="21"/>
  <c r="H287" i="21" s="1"/>
  <c r="H49" i="24"/>
  <c r="I49" i="24" s="1"/>
  <c r="H55" i="24"/>
  <c r="I55" i="24" s="1"/>
  <c r="H59" i="24"/>
  <c r="H52" i="24"/>
  <c r="H43" i="24"/>
  <c r="H86" i="24"/>
  <c r="H80" i="24"/>
  <c r="H73" i="24"/>
  <c r="I73" i="24" s="1"/>
  <c r="H16" i="23"/>
  <c r="I16" i="23" s="1"/>
  <c r="H106" i="23"/>
  <c r="I106" i="23" s="1"/>
  <c r="G110" i="24"/>
  <c r="I110" i="24" s="1"/>
  <c r="D551" i="2"/>
  <c r="F550" i="2"/>
  <c r="E550" i="2"/>
  <c r="D549" i="2"/>
  <c r="D548" i="2" s="1"/>
  <c r="F548" i="2"/>
  <c r="E548" i="2"/>
  <c r="D547" i="2"/>
  <c r="D546" i="2"/>
  <c r="F545" i="2"/>
  <c r="F544" i="2" s="1"/>
  <c r="E545" i="2"/>
  <c r="D543" i="2"/>
  <c r="D542" i="2"/>
  <c r="F541" i="2"/>
  <c r="E541" i="2"/>
  <c r="D538" i="2"/>
  <c r="F537" i="2"/>
  <c r="E537" i="2"/>
  <c r="D536" i="2"/>
  <c r="D535" i="2"/>
  <c r="D534" i="2"/>
  <c r="D533" i="2"/>
  <c r="F532" i="2"/>
  <c r="E532" i="2"/>
  <c r="D531" i="2"/>
  <c r="D530" i="2"/>
  <c r="F529" i="2"/>
  <c r="F527" i="2" s="1"/>
  <c r="E529" i="2"/>
  <c r="E527" i="2" s="1"/>
  <c r="D528" i="2"/>
  <c r="D525" i="2"/>
  <c r="F524" i="2"/>
  <c r="E524" i="2"/>
  <c r="D523" i="2"/>
  <c r="D522" i="2"/>
  <c r="D521" i="2"/>
  <c r="D520" i="2"/>
  <c r="D519" i="2"/>
  <c r="F518" i="2"/>
  <c r="E518" i="2"/>
  <c r="D517" i="2"/>
  <c r="D516" i="2"/>
  <c r="D515" i="2"/>
  <c r="D514" i="2"/>
  <c r="D513" i="2"/>
  <c r="D512" i="2"/>
  <c r="D511" i="2"/>
  <c r="D510" i="2"/>
  <c r="E509" i="2"/>
  <c r="D509" i="2" s="1"/>
  <c r="D508" i="2"/>
  <c r="D507" i="2"/>
  <c r="D506" i="2"/>
  <c r="D505" i="2"/>
  <c r="D504" i="2"/>
  <c r="D503" i="2"/>
  <c r="D502" i="2"/>
  <c r="F501" i="2"/>
  <c r="F494" i="2" s="1"/>
  <c r="E501" i="2"/>
  <c r="D500" i="2"/>
  <c r="D499" i="2"/>
  <c r="D498" i="2"/>
  <c r="D497" i="2"/>
  <c r="D496" i="2"/>
  <c r="D495" i="2"/>
  <c r="D493" i="2"/>
  <c r="D492" i="2"/>
  <c r="D490" i="2"/>
  <c r="D489" i="2"/>
  <c r="F488" i="2"/>
  <c r="E488" i="2"/>
  <c r="D487" i="2"/>
  <c r="D486" i="2"/>
  <c r="F485" i="2"/>
  <c r="E485" i="2"/>
  <c r="D484" i="2"/>
  <c r="D483" i="2"/>
  <c r="F482" i="2"/>
  <c r="F481" i="2" s="1"/>
  <c r="E482" i="2"/>
  <c r="D480" i="2"/>
  <c r="F479" i="2"/>
  <c r="E479" i="2"/>
  <c r="D478" i="2"/>
  <c r="F477" i="2"/>
  <c r="E477" i="2"/>
  <c r="D475" i="2"/>
  <c r="D474" i="2"/>
  <c r="F473" i="2"/>
  <c r="E473" i="2"/>
  <c r="D470" i="2"/>
  <c r="D469" i="2"/>
  <c r="D468" i="2"/>
  <c r="F467" i="2"/>
  <c r="E467" i="2"/>
  <c r="D466" i="2"/>
  <c r="D465" i="2"/>
  <c r="D464" i="2"/>
  <c r="F463" i="2"/>
  <c r="E463" i="2"/>
  <c r="D462" i="2"/>
  <c r="D461" i="2"/>
  <c r="D460" i="2"/>
  <c r="D458" i="2"/>
  <c r="D457" i="2"/>
  <c r="D456" i="2"/>
  <c r="F455" i="2"/>
  <c r="E455" i="2"/>
  <c r="D452" i="2"/>
  <c r="D451" i="2"/>
  <c r="D450" i="2"/>
  <c r="D449" i="2"/>
  <c r="D448" i="2"/>
  <c r="D447" i="2"/>
  <c r="F446" i="2"/>
  <c r="E446" i="2"/>
  <c r="D445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F415" i="2"/>
  <c r="E415" i="2"/>
  <c r="D414" i="2"/>
  <c r="D412" i="2"/>
  <c r="D411" i="2"/>
  <c r="D410" i="2"/>
  <c r="D409" i="2"/>
  <c r="D408" i="2"/>
  <c r="D407" i="2"/>
  <c r="D406" i="2"/>
  <c r="F405" i="2"/>
  <c r="E405" i="2"/>
  <c r="D402" i="2"/>
  <c r="D401" i="2"/>
  <c r="D400" i="2"/>
  <c r="F399" i="2"/>
  <c r="E399" i="2"/>
  <c r="D398" i="2"/>
  <c r="D397" i="2"/>
  <c r="D396" i="2"/>
  <c r="F395" i="2"/>
  <c r="E395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E369" i="2"/>
  <c r="D369" i="2" s="1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F329" i="2"/>
  <c r="E329" i="2"/>
  <c r="D323" i="2"/>
  <c r="D321" i="2"/>
  <c r="D320" i="2"/>
  <c r="D319" i="2"/>
  <c r="D318" i="2"/>
  <c r="F317" i="2"/>
  <c r="E317" i="2"/>
  <c r="D316" i="2"/>
  <c r="D315" i="2"/>
  <c r="D314" i="2"/>
  <c r="F313" i="2"/>
  <c r="E313" i="2"/>
  <c r="D312" i="2"/>
  <c r="D311" i="2"/>
  <c r="D310" i="2"/>
  <c r="D309" i="2"/>
  <c r="D308" i="2"/>
  <c r="D307" i="2"/>
  <c r="D306" i="2"/>
  <c r="D305" i="2"/>
  <c r="F304" i="2"/>
  <c r="E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E276" i="2"/>
  <c r="D276" i="2" s="1"/>
  <c r="D275" i="2"/>
  <c r="D274" i="2"/>
  <c r="D273" i="2"/>
  <c r="F272" i="2"/>
  <c r="E272" i="2"/>
  <c r="D271" i="2"/>
  <c r="D270" i="2"/>
  <c r="D269" i="2"/>
  <c r="D268" i="2"/>
  <c r="D267" i="2"/>
  <c r="F266" i="2"/>
  <c r="D266" i="2" s="1"/>
  <c r="D265" i="2"/>
  <c r="D264" i="2"/>
  <c r="D263" i="2"/>
  <c r="D262" i="2"/>
  <c r="D261" i="2"/>
  <c r="D259" i="2"/>
  <c r="D258" i="2"/>
  <c r="D257" i="2"/>
  <c r="D256" i="2"/>
  <c r="F255" i="2"/>
  <c r="E255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F235" i="2"/>
  <c r="E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F205" i="2"/>
  <c r="E205" i="2"/>
  <c r="D202" i="2"/>
  <c r="D201" i="2"/>
  <c r="F200" i="2"/>
  <c r="E200" i="2"/>
  <c r="D199" i="2"/>
  <c r="D198" i="2"/>
  <c r="D197" i="2"/>
  <c r="D196" i="2"/>
  <c r="D195" i="2"/>
  <c r="D194" i="2"/>
  <c r="D193" i="2"/>
  <c r="D191" i="2"/>
  <c r="F190" i="2"/>
  <c r="E190" i="2"/>
  <c r="D189" i="2"/>
  <c r="D188" i="2"/>
  <c r="D187" i="2"/>
  <c r="D186" i="2"/>
  <c r="D185" i="2"/>
  <c r="D184" i="2"/>
  <c r="D183" i="2"/>
  <c r="D182" i="2"/>
  <c r="D181" i="2"/>
  <c r="D180" i="2"/>
  <c r="D179" i="2"/>
  <c r="F178" i="2"/>
  <c r="E178" i="2"/>
  <c r="D177" i="2"/>
  <c r="D176" i="2"/>
  <c r="F175" i="2"/>
  <c r="E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F160" i="2"/>
  <c r="F152" i="2" s="1"/>
  <c r="E160" i="2"/>
  <c r="D159" i="2"/>
  <c r="E152" i="2"/>
  <c r="D141" i="2"/>
  <c r="D140" i="2"/>
  <c r="D139" i="2"/>
  <c r="D138" i="2"/>
  <c r="D137" i="2"/>
  <c r="D136" i="2"/>
  <c r="D135" i="2"/>
  <c r="D134" i="2"/>
  <c r="D133" i="2"/>
  <c r="D132" i="2"/>
  <c r="F131" i="2"/>
  <c r="E131" i="2"/>
  <c r="D130" i="2"/>
  <c r="D129" i="2"/>
  <c r="D128" i="2"/>
  <c r="D127" i="2"/>
  <c r="D126" i="2"/>
  <c r="D125" i="2"/>
  <c r="D124" i="2"/>
  <c r="D123" i="2"/>
  <c r="D122" i="2"/>
  <c r="D120" i="2"/>
  <c r="D119" i="2"/>
  <c r="F118" i="2"/>
  <c r="D118" i="2" s="1"/>
  <c r="D117" i="2"/>
  <c r="E116" i="2"/>
  <c r="D111" i="2"/>
  <c r="F110" i="2"/>
  <c r="E110" i="2"/>
  <c r="D109" i="2"/>
  <c r="F108" i="2"/>
  <c r="E108" i="2"/>
  <c r="D107" i="2"/>
  <c r="D106" i="2"/>
  <c r="F105" i="2"/>
  <c r="E105" i="2"/>
  <c r="D101" i="2"/>
  <c r="D100" i="2"/>
  <c r="D99" i="2"/>
  <c r="D98" i="2"/>
  <c r="D97" i="2"/>
  <c r="D96" i="2"/>
  <c r="D95" i="2"/>
  <c r="D93" i="2"/>
  <c r="D92" i="2"/>
  <c r="D90" i="2"/>
  <c r="F89" i="2"/>
  <c r="E89" i="2"/>
  <c r="D88" i="2"/>
  <c r="D87" i="2"/>
  <c r="D86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F67" i="2"/>
  <c r="E67" i="2"/>
  <c r="E66" i="2" s="1"/>
  <c r="D64" i="2"/>
  <c r="F63" i="2"/>
  <c r="E63" i="2"/>
  <c r="D62" i="2"/>
  <c r="D61" i="2"/>
  <c r="D60" i="2"/>
  <c r="D59" i="2"/>
  <c r="D58" i="2"/>
  <c r="F57" i="2"/>
  <c r="E57" i="2"/>
  <c r="D54" i="2"/>
  <c r="D53" i="2"/>
  <c r="D52" i="2"/>
  <c r="D51" i="2"/>
  <c r="D50" i="2"/>
  <c r="D49" i="2"/>
  <c r="D48" i="2"/>
  <c r="D47" i="2"/>
  <c r="D46" i="2"/>
  <c r="D45" i="2"/>
  <c r="D44" i="2"/>
  <c r="F43" i="2"/>
  <c r="E43" i="2"/>
  <c r="D41" i="2"/>
  <c r="D40" i="2"/>
  <c r="D39" i="2"/>
  <c r="D38" i="2"/>
  <c r="D37" i="2"/>
  <c r="D36" i="2"/>
  <c r="D35" i="2"/>
  <c r="D33" i="2"/>
  <c r="D32" i="2"/>
  <c r="D30" i="2"/>
  <c r="F29" i="2"/>
  <c r="E29" i="2"/>
  <c r="D28" i="2"/>
  <c r="F27" i="2"/>
  <c r="E27" i="2"/>
  <c r="D24" i="2"/>
  <c r="F23" i="2"/>
  <c r="E23" i="2"/>
  <c r="D22" i="2"/>
  <c r="D21" i="2"/>
  <c r="D20" i="2"/>
  <c r="F19" i="2"/>
  <c r="E19" i="2"/>
  <c r="D18" i="2"/>
  <c r="F17" i="2"/>
  <c r="E17" i="2"/>
  <c r="D16" i="2"/>
  <c r="F15" i="2"/>
  <c r="E15" i="2"/>
  <c r="D14" i="2"/>
  <c r="D13" i="2"/>
  <c r="D12" i="2"/>
  <c r="F11" i="2"/>
  <c r="E11" i="2"/>
  <c r="D10" i="2"/>
  <c r="F9" i="2"/>
  <c r="E9" i="2"/>
  <c r="I43" i="2"/>
  <c r="H43" i="2"/>
  <c r="O43" i="2" s="1"/>
  <c r="F58" i="19"/>
  <c r="F57" i="19" s="1"/>
  <c r="F56" i="19"/>
  <c r="H790" i="21"/>
  <c r="H789" i="21" s="1"/>
  <c r="J789" i="21"/>
  <c r="I789" i="21"/>
  <c r="H788" i="21"/>
  <c r="J787" i="21"/>
  <c r="J786" i="21" s="1"/>
  <c r="I787" i="21"/>
  <c r="H785" i="21"/>
  <c r="H784" i="21"/>
  <c r="J783" i="21"/>
  <c r="I783" i="21"/>
  <c r="H781" i="21"/>
  <c r="I780" i="21"/>
  <c r="H780" i="21" s="1"/>
  <c r="H778" i="21"/>
  <c r="H777" i="21"/>
  <c r="I776" i="21"/>
  <c r="H776" i="21" s="1"/>
  <c r="H772" i="21"/>
  <c r="J771" i="21"/>
  <c r="J770" i="21" s="1"/>
  <c r="I771" i="21"/>
  <c r="H764" i="21"/>
  <c r="H763" i="21"/>
  <c r="J762" i="21"/>
  <c r="J761" i="21" s="1"/>
  <c r="J760" i="21" s="1"/>
  <c r="I762" i="21"/>
  <c r="I761" i="21" s="1"/>
  <c r="H580" i="21"/>
  <c r="H579" i="21"/>
  <c r="H578" i="21"/>
  <c r="H577" i="21"/>
  <c r="H576" i="21"/>
  <c r="J575" i="21"/>
  <c r="H573" i="21"/>
  <c r="H570" i="21"/>
  <c r="H569" i="21"/>
  <c r="J568" i="21"/>
  <c r="I565" i="21"/>
  <c r="H545" i="21"/>
  <c r="H544" i="21" s="1"/>
  <c r="H543" i="21" s="1"/>
  <c r="H542" i="21" s="1"/>
  <c r="J544" i="21"/>
  <c r="J543" i="21" s="1"/>
  <c r="J542" i="21" s="1"/>
  <c r="J535" i="21" s="1"/>
  <c r="I544" i="21"/>
  <c r="I543" i="21" s="1"/>
  <c r="I542" i="21" s="1"/>
  <c r="H541" i="21"/>
  <c r="I540" i="21"/>
  <c r="H540" i="21" s="1"/>
  <c r="H534" i="21"/>
  <c r="J533" i="21"/>
  <c r="J532" i="21" s="1"/>
  <c r="I533" i="21"/>
  <c r="H526" i="21"/>
  <c r="J525" i="21"/>
  <c r="I525" i="21"/>
  <c r="J524" i="21"/>
  <c r="H523" i="21"/>
  <c r="J521" i="21"/>
  <c r="J520" i="21" s="1"/>
  <c r="I520" i="21"/>
  <c r="H519" i="21"/>
  <c r="H518" i="21"/>
  <c r="J517" i="21"/>
  <c r="J516" i="21" s="1"/>
  <c r="J515" i="21" s="1"/>
  <c r="J514" i="21" s="1"/>
  <c r="J513" i="21" s="1"/>
  <c r="I517" i="21"/>
  <c r="H510" i="21"/>
  <c r="I509" i="21"/>
  <c r="H509" i="21" s="1"/>
  <c r="J505" i="21"/>
  <c r="H504" i="21"/>
  <c r="I503" i="21"/>
  <c r="H503" i="21" s="1"/>
  <c r="J498" i="21"/>
  <c r="H493" i="21"/>
  <c r="J492" i="21"/>
  <c r="J491" i="21" s="1"/>
  <c r="I492" i="21"/>
  <c r="H490" i="21"/>
  <c r="J488" i="21"/>
  <c r="J487" i="21" s="1"/>
  <c r="I487" i="21"/>
  <c r="H486" i="21"/>
  <c r="H485" i="21"/>
  <c r="J484" i="21"/>
  <c r="J483" i="21" s="1"/>
  <c r="I484" i="21"/>
  <c r="H477" i="21"/>
  <c r="I476" i="21"/>
  <c r="H476" i="21" s="1"/>
  <c r="H472" i="21"/>
  <c r="H471" i="21"/>
  <c r="J470" i="21"/>
  <c r="I470" i="21"/>
  <c r="H464" i="21"/>
  <c r="H463" i="21" s="1"/>
  <c r="H462" i="21" s="1"/>
  <c r="J463" i="21"/>
  <c r="J462" i="21" s="1"/>
  <c r="I463" i="21"/>
  <c r="I462" i="21" s="1"/>
  <c r="H461" i="21"/>
  <c r="H460" i="21" s="1"/>
  <c r="H459" i="21" s="1"/>
  <c r="J460" i="21"/>
  <c r="J459" i="21" s="1"/>
  <c r="I460" i="21"/>
  <c r="I459" i="21" s="1"/>
  <c r="I457" i="21"/>
  <c r="H452" i="21"/>
  <c r="J450" i="21"/>
  <c r="H450" i="21" s="1"/>
  <c r="H448" i="21"/>
  <c r="H447" i="21"/>
  <c r="J446" i="21"/>
  <c r="H446" i="21" s="1"/>
  <c r="J438" i="21"/>
  <c r="H435" i="21"/>
  <c r="H434" i="21"/>
  <c r="J433" i="21"/>
  <c r="H431" i="21"/>
  <c r="H430" i="21"/>
  <c r="H429" i="21"/>
  <c r="H428" i="21"/>
  <c r="H427" i="21"/>
  <c r="H426" i="21"/>
  <c r="J425" i="21"/>
  <c r="H425" i="21" s="1"/>
  <c r="H423" i="21"/>
  <c r="H416" i="21"/>
  <c r="H415" i="21"/>
  <c r="J414" i="21"/>
  <c r="H414" i="21" s="1"/>
  <c r="H412" i="21"/>
  <c r="J411" i="21"/>
  <c r="H411" i="21" s="1"/>
  <c r="H405" i="21"/>
  <c r="I404" i="21"/>
  <c r="H404" i="21" s="1"/>
  <c r="H398" i="21"/>
  <c r="H397" i="21" s="1"/>
  <c r="H396" i="21" s="1"/>
  <c r="J397" i="21"/>
  <c r="J396" i="21" s="1"/>
  <c r="I397" i="21"/>
  <c r="I396" i="21" s="1"/>
  <c r="H395" i="21"/>
  <c r="H394" i="21" s="1"/>
  <c r="H393" i="21" s="1"/>
  <c r="H392" i="21" s="1"/>
  <c r="H391" i="21" s="1"/>
  <c r="J394" i="21"/>
  <c r="I394" i="21"/>
  <c r="I393" i="21" s="1"/>
  <c r="I392" i="21" s="1"/>
  <c r="I391" i="21" s="1"/>
  <c r="J393" i="21"/>
  <c r="J392" i="21" s="1"/>
  <c r="J391" i="21" s="1"/>
  <c r="H389" i="21"/>
  <c r="H386" i="21"/>
  <c r="H385" i="21"/>
  <c r="J384" i="21"/>
  <c r="H384" i="21" s="1"/>
  <c r="H380" i="21"/>
  <c r="H379" i="21" s="1"/>
  <c r="H378" i="21" s="1"/>
  <c r="H377" i="21"/>
  <c r="H376" i="21" s="1"/>
  <c r="H375" i="21" s="1"/>
  <c r="J376" i="21"/>
  <c r="I376" i="21"/>
  <c r="H372" i="21"/>
  <c r="H371" i="21"/>
  <c r="J370" i="21"/>
  <c r="J369" i="21" s="1"/>
  <c r="J368" i="21" s="1"/>
  <c r="J367" i="21" s="1"/>
  <c r="I370" i="21"/>
  <c r="I369" i="21" s="1"/>
  <c r="I368" i="21" s="1"/>
  <c r="I367" i="21" s="1"/>
  <c r="H366" i="21"/>
  <c r="H365" i="21" s="1"/>
  <c r="H364" i="21"/>
  <c r="H363" i="21"/>
  <c r="H356" i="21"/>
  <c r="H355" i="21"/>
  <c r="J354" i="21"/>
  <c r="J353" i="21" s="1"/>
  <c r="I354" i="21"/>
  <c r="I353" i="21" s="1"/>
  <c r="J352" i="21"/>
  <c r="J346" i="21"/>
  <c r="J345" i="21" s="1"/>
  <c r="H342" i="21"/>
  <c r="H341" i="21" s="1"/>
  <c r="H340" i="21" s="1"/>
  <c r="J341" i="21"/>
  <c r="J340" i="21" s="1"/>
  <c r="I341" i="21"/>
  <c r="I340" i="21" s="1"/>
  <c r="H337" i="21"/>
  <c r="H336" i="21" s="1"/>
  <c r="H335" i="21" s="1"/>
  <c r="J336" i="21"/>
  <c r="J335" i="21" s="1"/>
  <c r="I336" i="21"/>
  <c r="I335" i="21" s="1"/>
  <c r="H334" i="21"/>
  <c r="H333" i="21" s="1"/>
  <c r="H332" i="21" s="1"/>
  <c r="J333" i="21"/>
  <c r="J332" i="21" s="1"/>
  <c r="I333" i="21"/>
  <c r="I332" i="21" s="1"/>
  <c r="H328" i="21"/>
  <c r="H327" i="21"/>
  <c r="J326" i="21"/>
  <c r="J325" i="21" s="1"/>
  <c r="I326" i="21"/>
  <c r="I325" i="21" s="1"/>
  <c r="H322" i="21"/>
  <c r="H321" i="21"/>
  <c r="J320" i="21"/>
  <c r="J319" i="21" s="1"/>
  <c r="I320" i="21"/>
  <c r="I319" i="21" s="1"/>
  <c r="H315" i="21"/>
  <c r="J314" i="21"/>
  <c r="J311" i="21" s="1"/>
  <c r="I314" i="21"/>
  <c r="I311" i="21" s="1"/>
  <c r="H310" i="21"/>
  <c r="H309" i="21" s="1"/>
  <c r="H308" i="21" s="1"/>
  <c r="J309" i="21"/>
  <c r="J308" i="21" s="1"/>
  <c r="I309" i="21"/>
  <c r="I308" i="21" s="1"/>
  <c r="H304" i="21"/>
  <c r="H303" i="21"/>
  <c r="I302" i="21"/>
  <c r="H292" i="21"/>
  <c r="J280" i="21"/>
  <c r="H276" i="21"/>
  <c r="H275" i="21" s="1"/>
  <c r="H271" i="21"/>
  <c r="H270" i="21" s="1"/>
  <c r="J270" i="21"/>
  <c r="J269" i="21" s="1"/>
  <c r="H268" i="21"/>
  <c r="H267" i="21" s="1"/>
  <c r="H266" i="21" s="1"/>
  <c r="J267" i="21"/>
  <c r="J266" i="21" s="1"/>
  <c r="I267" i="21"/>
  <c r="I266" i="21" s="1"/>
  <c r="H265" i="21"/>
  <c r="H264" i="21" s="1"/>
  <c r="J264" i="21"/>
  <c r="I264" i="21"/>
  <c r="H263" i="21"/>
  <c r="H262" i="21" s="1"/>
  <c r="J262" i="21"/>
  <c r="I262" i="21"/>
  <c r="H252" i="21"/>
  <c r="J251" i="21"/>
  <c r="H251" i="21"/>
  <c r="H250" i="21" s="1"/>
  <c r="H236" i="21"/>
  <c r="H235" i="21" s="1"/>
  <c r="H234" i="21" s="1"/>
  <c r="H227" i="21" s="1"/>
  <c r="H218" i="21"/>
  <c r="H217" i="21" s="1"/>
  <c r="J217" i="21"/>
  <c r="I217" i="21"/>
  <c r="H216" i="21"/>
  <c r="H215" i="21" s="1"/>
  <c r="H214" i="21" s="1"/>
  <c r="J215" i="21"/>
  <c r="J214" i="21" s="1"/>
  <c r="I215" i="21"/>
  <c r="I214" i="21" s="1"/>
  <c r="H213" i="21"/>
  <c r="H212" i="21"/>
  <c r="J211" i="21"/>
  <c r="I211" i="21"/>
  <c r="H209" i="21"/>
  <c r="H207" i="21"/>
  <c r="H205" i="21"/>
  <c r="H204" i="21"/>
  <c r="J203" i="21"/>
  <c r="H203" i="21" s="1"/>
  <c r="H199" i="21"/>
  <c r="I198" i="21"/>
  <c r="H198" i="21" s="1"/>
  <c r="H195" i="21"/>
  <c r="H194" i="21" s="1"/>
  <c r="H191" i="21" s="1"/>
  <c r="J194" i="21"/>
  <c r="J191" i="21" s="1"/>
  <c r="I194" i="21"/>
  <c r="I191" i="21" s="1"/>
  <c r="H187" i="21"/>
  <c r="J186" i="21"/>
  <c r="J185" i="21" s="1"/>
  <c r="J184" i="21" s="1"/>
  <c r="I186" i="21"/>
  <c r="I185" i="21" s="1"/>
  <c r="I184" i="21" s="1"/>
  <c r="J178" i="21"/>
  <c r="J177" i="21" s="1"/>
  <c r="J175" i="21"/>
  <c r="J172" i="21" s="1"/>
  <c r="I175" i="21"/>
  <c r="I172" i="21" s="1"/>
  <c r="I168" i="21" s="1"/>
  <c r="H167" i="21"/>
  <c r="H166" i="21" s="1"/>
  <c r="J166" i="21"/>
  <c r="H163" i="21"/>
  <c r="J162" i="21"/>
  <c r="H162" i="21" s="1"/>
  <c r="H141" i="21"/>
  <c r="H140" i="21"/>
  <c r="H136" i="21"/>
  <c r="I135" i="21"/>
  <c r="H135" i="21" s="1"/>
  <c r="H131" i="21"/>
  <c r="I130" i="21"/>
  <c r="H130" i="21" s="1"/>
  <c r="H127" i="21"/>
  <c r="I126" i="21"/>
  <c r="H126" i="21" s="1"/>
  <c r="H106" i="21"/>
  <c r="I105" i="21"/>
  <c r="H105" i="21" s="1"/>
  <c r="H96" i="21"/>
  <c r="H92" i="21"/>
  <c r="H91" i="21"/>
  <c r="J90" i="21"/>
  <c r="H90" i="21" s="1"/>
  <c r="H85" i="21"/>
  <c r="I84" i="21"/>
  <c r="H84" i="21" s="1"/>
  <c r="J81" i="21"/>
  <c r="H80" i="21"/>
  <c r="H79" i="21"/>
  <c r="H78" i="21"/>
  <c r="H77" i="21"/>
  <c r="H76" i="21"/>
  <c r="H75" i="21"/>
  <c r="H74" i="21"/>
  <c r="J73" i="21"/>
  <c r="J72" i="21" s="1"/>
  <c r="I73" i="21"/>
  <c r="H71" i="21"/>
  <c r="J69" i="21"/>
  <c r="J68" i="21" s="1"/>
  <c r="H67" i="21"/>
  <c r="H66" i="21"/>
  <c r="J65" i="21"/>
  <c r="J64" i="21" s="1"/>
  <c r="I65" i="21"/>
  <c r="H60" i="21"/>
  <c r="J59" i="21"/>
  <c r="J58" i="21" s="1"/>
  <c r="J57" i="21" s="1"/>
  <c r="J56" i="21" s="1"/>
  <c r="I59" i="21"/>
  <c r="H53" i="21"/>
  <c r="I52" i="21"/>
  <c r="H52" i="21" s="1"/>
  <c r="J47" i="21"/>
  <c r="H46" i="21"/>
  <c r="J45" i="21"/>
  <c r="I45" i="21"/>
  <c r="J44" i="21"/>
  <c r="J43" i="21" s="1"/>
  <c r="H42" i="21"/>
  <c r="J41" i="21"/>
  <c r="J40" i="21" s="1"/>
  <c r="I41" i="21"/>
  <c r="I40" i="21" s="1"/>
  <c r="H39" i="21"/>
  <c r="J38" i="21"/>
  <c r="J37" i="21" s="1"/>
  <c r="I38" i="21"/>
  <c r="H36" i="21"/>
  <c r="H35" i="21"/>
  <c r="J34" i="21"/>
  <c r="J33" i="21" s="1"/>
  <c r="I34" i="21"/>
  <c r="H29" i="21"/>
  <c r="J28" i="21"/>
  <c r="J27" i="21" s="1"/>
  <c r="J26" i="21" s="1"/>
  <c r="I28" i="21"/>
  <c r="I27" i="21" s="1"/>
  <c r="I26" i="21" s="1"/>
  <c r="H25" i="21"/>
  <c r="J24" i="21"/>
  <c r="J23" i="21" s="1"/>
  <c r="I24" i="21"/>
  <c r="I23" i="21" s="1"/>
  <c r="I22" i="21" s="1"/>
  <c r="H21" i="21"/>
  <c r="J20" i="21"/>
  <c r="J19" i="21" s="1"/>
  <c r="I20" i="21"/>
  <c r="H18" i="21"/>
  <c r="J17" i="21"/>
  <c r="H17" i="21" s="1"/>
  <c r="I16" i="21"/>
  <c r="H15" i="21"/>
  <c r="H14" i="21"/>
  <c r="J13" i="21"/>
  <c r="J12" i="21" s="1"/>
  <c r="I13" i="21"/>
  <c r="I12" i="21" s="1"/>
  <c r="H405" i="2"/>
  <c r="O405" i="2" s="1"/>
  <c r="G408" i="2"/>
  <c r="N408" i="2" s="1"/>
  <c r="H537" i="2"/>
  <c r="O537" i="2" s="1"/>
  <c r="G141" i="2"/>
  <c r="N141" i="2" s="1"/>
  <c r="H524" i="2"/>
  <c r="G139" i="2"/>
  <c r="N139" i="2" s="1"/>
  <c r="AA419" i="14"/>
  <c r="H467" i="2"/>
  <c r="O467" i="2" s="1"/>
  <c r="I467" i="2"/>
  <c r="P467" i="2" s="1"/>
  <c r="F46" i="19"/>
  <c r="I235" i="2"/>
  <c r="P235" i="2" s="1"/>
  <c r="H235" i="2"/>
  <c r="O235" i="2" s="1"/>
  <c r="AB419" i="14"/>
  <c r="I463" i="2"/>
  <c r="G549" i="2"/>
  <c r="N549" i="2" s="1"/>
  <c r="H548" i="2"/>
  <c r="O548" i="2" s="1"/>
  <c r="I548" i="2"/>
  <c r="AA53" i="9"/>
  <c r="Z55" i="9"/>
  <c r="H57" i="2"/>
  <c r="O57" i="2" s="1"/>
  <c r="G59" i="2"/>
  <c r="N59" i="2" s="1"/>
  <c r="Z490" i="16"/>
  <c r="Z491" i="16"/>
  <c r="J490" i="16"/>
  <c r="J491" i="16"/>
  <c r="AB487" i="16"/>
  <c r="AA487" i="16"/>
  <c r="L487" i="16"/>
  <c r="M487" i="16"/>
  <c r="N487" i="16"/>
  <c r="O487" i="16"/>
  <c r="P487" i="16"/>
  <c r="Q487" i="16"/>
  <c r="R487" i="16"/>
  <c r="S487" i="16"/>
  <c r="T487" i="16"/>
  <c r="K487" i="16"/>
  <c r="AA361" i="13"/>
  <c r="AB498" i="17"/>
  <c r="AA498" i="17"/>
  <c r="Z499" i="17"/>
  <c r="J499" i="17"/>
  <c r="L498" i="17"/>
  <c r="M498" i="17"/>
  <c r="N498" i="17"/>
  <c r="O498" i="17"/>
  <c r="P498" i="17"/>
  <c r="Q498" i="17"/>
  <c r="R498" i="17"/>
  <c r="S498" i="17"/>
  <c r="T498" i="17"/>
  <c r="K498" i="17"/>
  <c r="J498" i="17" s="1"/>
  <c r="G502" i="2"/>
  <c r="N502" i="2" s="1"/>
  <c r="G503" i="2"/>
  <c r="N503" i="2" s="1"/>
  <c r="G504" i="2"/>
  <c r="N504" i="2" s="1"/>
  <c r="G505" i="2"/>
  <c r="N505" i="2" s="1"/>
  <c r="H501" i="2"/>
  <c r="I501" i="2"/>
  <c r="P501" i="2" s="1"/>
  <c r="J455" i="15"/>
  <c r="AB452" i="15"/>
  <c r="AB445" i="15" s="1"/>
  <c r="T452" i="15"/>
  <c r="J453" i="15"/>
  <c r="J452" i="15" s="1"/>
  <c r="Z367" i="13"/>
  <c r="J367" i="13"/>
  <c r="J368" i="13"/>
  <c r="Z284" i="12"/>
  <c r="J284" i="12"/>
  <c r="H234" i="12"/>
  <c r="G323" i="2"/>
  <c r="N323" i="2" s="1"/>
  <c r="G456" i="2"/>
  <c r="N456" i="2" s="1"/>
  <c r="I455" i="2"/>
  <c r="P455" i="2" s="1"/>
  <c r="I415" i="2"/>
  <c r="G412" i="2"/>
  <c r="N412" i="2" s="1"/>
  <c r="AA519" i="16"/>
  <c r="AA518" i="16"/>
  <c r="AA514" i="16"/>
  <c r="Z501" i="17"/>
  <c r="J501" i="17"/>
  <c r="G501" i="17"/>
  <c r="G500" i="17" s="1"/>
  <c r="AB500" i="17"/>
  <c r="AA500" i="17"/>
  <c r="T500" i="17"/>
  <c r="K500" i="17"/>
  <c r="J500" i="17"/>
  <c r="I500" i="17"/>
  <c r="H500" i="17"/>
  <c r="F500" i="17"/>
  <c r="E500" i="17"/>
  <c r="D500" i="17"/>
  <c r="Z497" i="17"/>
  <c r="K497" i="17"/>
  <c r="J497" i="17" s="1"/>
  <c r="J496" i="17"/>
  <c r="Z496" i="17"/>
  <c r="G496" i="17"/>
  <c r="G495" i="17" s="1"/>
  <c r="G494" i="17" s="1"/>
  <c r="AB495" i="17"/>
  <c r="AB494" i="17" s="1"/>
  <c r="AA495" i="17"/>
  <c r="T495" i="17"/>
  <c r="T494" i="17" s="1"/>
  <c r="S495" i="17"/>
  <c r="S494" i="17" s="1"/>
  <c r="R495" i="17"/>
  <c r="R494" i="17" s="1"/>
  <c r="Q495" i="17"/>
  <c r="Q494" i="17" s="1"/>
  <c r="P495" i="17"/>
  <c r="P494" i="17" s="1"/>
  <c r="O495" i="17"/>
  <c r="O494" i="17" s="1"/>
  <c r="N495" i="17"/>
  <c r="N494" i="17" s="1"/>
  <c r="M495" i="17"/>
  <c r="M494" i="17" s="1"/>
  <c r="L495" i="17"/>
  <c r="L494" i="17" s="1"/>
  <c r="I495" i="17"/>
  <c r="I494" i="17" s="1"/>
  <c r="H495" i="17"/>
  <c r="H494" i="17" s="1"/>
  <c r="F495" i="17"/>
  <c r="F494" i="17" s="1"/>
  <c r="E495" i="17"/>
  <c r="E494" i="17" s="1"/>
  <c r="D495" i="17"/>
  <c r="D494" i="17" s="1"/>
  <c r="Z493" i="17"/>
  <c r="J493" i="17"/>
  <c r="G493" i="17"/>
  <c r="Z492" i="17"/>
  <c r="J492" i="17"/>
  <c r="G492" i="17"/>
  <c r="AB491" i="17"/>
  <c r="AA491" i="17"/>
  <c r="T491" i="17"/>
  <c r="K491" i="17"/>
  <c r="I491" i="17"/>
  <c r="H491" i="17"/>
  <c r="F491" i="17"/>
  <c r="E491" i="17"/>
  <c r="D491" i="17"/>
  <c r="Z490" i="17"/>
  <c r="J490" i="17"/>
  <c r="G490" i="17"/>
  <c r="Z489" i="17"/>
  <c r="J489" i="17"/>
  <c r="G489" i="17"/>
  <c r="Z488" i="17"/>
  <c r="J488" i="17"/>
  <c r="G488" i="17"/>
  <c r="AB487" i="17"/>
  <c r="AA487" i="17"/>
  <c r="Z487" i="17" s="1"/>
  <c r="T487" i="17"/>
  <c r="K487" i="17"/>
  <c r="I487" i="17"/>
  <c r="H487" i="17"/>
  <c r="F487" i="17"/>
  <c r="E487" i="17"/>
  <c r="D487" i="17"/>
  <c r="Z486" i="17"/>
  <c r="J486" i="17"/>
  <c r="G486" i="17"/>
  <c r="Z485" i="17"/>
  <c r="J485" i="17"/>
  <c r="G485" i="17"/>
  <c r="Z484" i="17"/>
  <c r="K484" i="17"/>
  <c r="J484" i="17" s="1"/>
  <c r="Z483" i="17"/>
  <c r="K483" i="17"/>
  <c r="AB482" i="17"/>
  <c r="AA482" i="17"/>
  <c r="T482" i="17"/>
  <c r="S482" i="17"/>
  <c r="S477" i="17" s="1"/>
  <c r="S476" i="17" s="1"/>
  <c r="R482" i="17"/>
  <c r="Q482" i="17"/>
  <c r="Q477" i="17" s="1"/>
  <c r="Q476" i="17" s="1"/>
  <c r="P482" i="17"/>
  <c r="P477" i="17" s="1"/>
  <c r="P476" i="17" s="1"/>
  <c r="O482" i="17"/>
  <c r="O477" i="17" s="1"/>
  <c r="O476" i="17" s="1"/>
  <c r="N482" i="17"/>
  <c r="M482" i="17"/>
  <c r="M477" i="17" s="1"/>
  <c r="M476" i="17" s="1"/>
  <c r="L482" i="17"/>
  <c r="L477" i="17" s="1"/>
  <c r="L476" i="17" s="1"/>
  <c r="I482" i="17"/>
  <c r="H482" i="17"/>
  <c r="G482" i="17"/>
  <c r="F482" i="17"/>
  <c r="E482" i="17"/>
  <c r="D482" i="17"/>
  <c r="Z481" i="17"/>
  <c r="J481" i="17"/>
  <c r="G481" i="17"/>
  <c r="Z480" i="17"/>
  <c r="J480" i="17"/>
  <c r="G480" i="17"/>
  <c r="AB479" i="17"/>
  <c r="AA479" i="17"/>
  <c r="AA477" i="17" s="1"/>
  <c r="AA476" i="17" s="1"/>
  <c r="T479" i="17"/>
  <c r="K479" i="17"/>
  <c r="I479" i="17"/>
  <c r="H479" i="17"/>
  <c r="H477" i="17" s="1"/>
  <c r="F479" i="17"/>
  <c r="E479" i="17"/>
  <c r="D479" i="17"/>
  <c r="Z478" i="17"/>
  <c r="J478" i="17"/>
  <c r="G478" i="17"/>
  <c r="R477" i="17"/>
  <c r="R476" i="17" s="1"/>
  <c r="N477" i="17"/>
  <c r="N476" i="17" s="1"/>
  <c r="Z475" i="17"/>
  <c r="J475" i="17"/>
  <c r="J474" i="17" s="1"/>
  <c r="G475" i="17"/>
  <c r="G474" i="17" s="1"/>
  <c r="AB474" i="17"/>
  <c r="AA474" i="17"/>
  <c r="T474" i="17"/>
  <c r="K474" i="17"/>
  <c r="I474" i="17"/>
  <c r="H474" i="17"/>
  <c r="F474" i="17"/>
  <c r="E474" i="17"/>
  <c r="D474" i="17"/>
  <c r="Z473" i="17"/>
  <c r="J473" i="17"/>
  <c r="G473" i="17"/>
  <c r="Z472" i="17"/>
  <c r="J472" i="17"/>
  <c r="Z471" i="17"/>
  <c r="J471" i="17"/>
  <c r="G471" i="17"/>
  <c r="Z470" i="17"/>
  <c r="J470" i="17"/>
  <c r="G470" i="17"/>
  <c r="Z469" i="17"/>
  <c r="J469" i="17"/>
  <c r="G469" i="17"/>
  <c r="AB468" i="17"/>
  <c r="AA468" i="17"/>
  <c r="T468" i="17"/>
  <c r="K468" i="17"/>
  <c r="I468" i="17"/>
  <c r="H468" i="17"/>
  <c r="F468" i="17"/>
  <c r="E468" i="17"/>
  <c r="D468" i="17"/>
  <c r="Z467" i="17"/>
  <c r="J467" i="17"/>
  <c r="G467" i="17"/>
  <c r="Z466" i="17"/>
  <c r="J466" i="17"/>
  <c r="G466" i="17"/>
  <c r="Z465" i="17"/>
  <c r="J465" i="17"/>
  <c r="G465" i="17"/>
  <c r="Z464" i="17"/>
  <c r="J464" i="17"/>
  <c r="G464" i="17"/>
  <c r="Z463" i="17"/>
  <c r="J463" i="17"/>
  <c r="G463" i="17"/>
  <c r="Z462" i="17"/>
  <c r="J462" i="17"/>
  <c r="G462" i="17"/>
  <c r="Z461" i="17"/>
  <c r="J461" i="17"/>
  <c r="G461" i="17"/>
  <c r="Z460" i="17"/>
  <c r="J460" i="17"/>
  <c r="G460" i="17"/>
  <c r="AA459" i="17"/>
  <c r="Z459" i="17" s="1"/>
  <c r="Y459" i="17"/>
  <c r="Y445" i="17" s="1"/>
  <c r="Y442" i="17" s="1"/>
  <c r="K459" i="17"/>
  <c r="H459" i="17"/>
  <c r="F459" i="17"/>
  <c r="E459" i="17"/>
  <c r="D459" i="17"/>
  <c r="Z458" i="17"/>
  <c r="J458" i="17"/>
  <c r="G458" i="17"/>
  <c r="Z457" i="17"/>
  <c r="G457" i="17"/>
  <c r="Z456" i="17"/>
  <c r="G456" i="17"/>
  <c r="Z455" i="17"/>
  <c r="G455" i="17"/>
  <c r="Z454" i="17"/>
  <c r="J454" i="17"/>
  <c r="G454" i="17"/>
  <c r="Z453" i="17"/>
  <c r="J453" i="17"/>
  <c r="G453" i="17"/>
  <c r="AB452" i="17"/>
  <c r="AB445" i="17" s="1"/>
  <c r="AA452" i="17"/>
  <c r="T452" i="17"/>
  <c r="T445" i="17" s="1"/>
  <c r="K452" i="17"/>
  <c r="H452" i="17"/>
  <c r="G452" i="17" s="1"/>
  <c r="F452" i="17"/>
  <c r="E452" i="17"/>
  <c r="D452" i="17"/>
  <c r="Z451" i="17"/>
  <c r="J451" i="17"/>
  <c r="G451" i="17"/>
  <c r="Z450" i="17"/>
  <c r="J450" i="17"/>
  <c r="G450" i="17"/>
  <c r="Z449" i="17"/>
  <c r="J449" i="17"/>
  <c r="G449" i="17"/>
  <c r="Z448" i="17"/>
  <c r="J448" i="17"/>
  <c r="G448" i="17"/>
  <c r="Z447" i="17"/>
  <c r="J447" i="17"/>
  <c r="G447" i="17"/>
  <c r="Z446" i="17"/>
  <c r="J446" i="17"/>
  <c r="G446" i="17"/>
  <c r="I445" i="17"/>
  <c r="Z444" i="17"/>
  <c r="J444" i="17"/>
  <c r="G444" i="17"/>
  <c r="Z443" i="17"/>
  <c r="J443" i="17"/>
  <c r="G443" i="17"/>
  <c r="Z441" i="17"/>
  <c r="J441" i="17"/>
  <c r="Z440" i="17"/>
  <c r="J440" i="17"/>
  <c r="J439" i="17" s="1"/>
  <c r="G440" i="17"/>
  <c r="G439" i="17" s="1"/>
  <c r="AB439" i="17"/>
  <c r="AA439" i="17"/>
  <c r="T439" i="17"/>
  <c r="K439" i="17"/>
  <c r="I439" i="17"/>
  <c r="H439" i="17"/>
  <c r="F439" i="17"/>
  <c r="E439" i="17"/>
  <c r="D439" i="17"/>
  <c r="Z438" i="17"/>
  <c r="J438" i="17"/>
  <c r="G438" i="17"/>
  <c r="E438" i="17"/>
  <c r="Z437" i="17"/>
  <c r="J437" i="17"/>
  <c r="J436" i="17" s="1"/>
  <c r="G437" i="17"/>
  <c r="G436" i="17" s="1"/>
  <c r="E437" i="17"/>
  <c r="E436" i="17" s="1"/>
  <c r="AB436" i="17"/>
  <c r="AA436" i="17"/>
  <c r="T436" i="17"/>
  <c r="K436" i="17"/>
  <c r="I436" i="17"/>
  <c r="H436" i="17"/>
  <c r="F436" i="17"/>
  <c r="D436" i="17"/>
  <c r="Z435" i="17"/>
  <c r="J435" i="17"/>
  <c r="G435" i="17"/>
  <c r="E435" i="17"/>
  <c r="Z434" i="17"/>
  <c r="J434" i="17"/>
  <c r="J433" i="17" s="1"/>
  <c r="J432" i="17" s="1"/>
  <c r="G434" i="17"/>
  <c r="G433" i="17" s="1"/>
  <c r="G432" i="17" s="1"/>
  <c r="E434" i="17"/>
  <c r="AB433" i="17"/>
  <c r="AB432" i="17" s="1"/>
  <c r="AA433" i="17"/>
  <c r="T433" i="17"/>
  <c r="T432" i="17" s="1"/>
  <c r="K433" i="17"/>
  <c r="K432" i="17" s="1"/>
  <c r="I433" i="17"/>
  <c r="I432" i="17" s="1"/>
  <c r="H433" i="17"/>
  <c r="F433" i="17"/>
  <c r="F432" i="17" s="1"/>
  <c r="D433" i="17"/>
  <c r="Z431" i="17"/>
  <c r="K431" i="17"/>
  <c r="AB430" i="17"/>
  <c r="AA430" i="17"/>
  <c r="T430" i="17"/>
  <c r="S430" i="17"/>
  <c r="S424" i="17" s="1"/>
  <c r="R430" i="17"/>
  <c r="R424" i="17" s="1"/>
  <c r="Q430" i="17"/>
  <c r="Q424" i="17" s="1"/>
  <c r="P430" i="17"/>
  <c r="P424" i="17" s="1"/>
  <c r="O430" i="17"/>
  <c r="O424" i="17" s="1"/>
  <c r="N430" i="17"/>
  <c r="N424" i="17" s="1"/>
  <c r="M430" i="17"/>
  <c r="M424" i="17" s="1"/>
  <c r="L430" i="17"/>
  <c r="L424" i="17" s="1"/>
  <c r="Z429" i="17"/>
  <c r="J429" i="17"/>
  <c r="J428" i="17" s="1"/>
  <c r="G429" i="17"/>
  <c r="G428" i="17" s="1"/>
  <c r="AB428" i="17"/>
  <c r="AA428" i="17"/>
  <c r="T428" i="17"/>
  <c r="K428" i="17"/>
  <c r="I428" i="17"/>
  <c r="H428" i="17"/>
  <c r="F428" i="17"/>
  <c r="E428" i="17"/>
  <c r="Z427" i="17"/>
  <c r="J427" i="17"/>
  <c r="G427" i="17"/>
  <c r="Z426" i="17"/>
  <c r="J426" i="17"/>
  <c r="G426" i="17"/>
  <c r="AB425" i="17"/>
  <c r="AA425" i="17"/>
  <c r="T425" i="17"/>
  <c r="T424" i="17" s="1"/>
  <c r="K425" i="17"/>
  <c r="K409" i="17"/>
  <c r="K416" i="17"/>
  <c r="K421" i="17"/>
  <c r="K422" i="17"/>
  <c r="J422" i="17" s="1"/>
  <c r="K423" i="17"/>
  <c r="I425" i="17"/>
  <c r="I409" i="17"/>
  <c r="I416" i="17"/>
  <c r="I420" i="17"/>
  <c r="H425" i="17"/>
  <c r="H424" i="17" s="1"/>
  <c r="F425" i="17"/>
  <c r="F424" i="17" s="1"/>
  <c r="E425" i="17"/>
  <c r="E424" i="17" s="1"/>
  <c r="E409" i="17"/>
  <c r="E416" i="17"/>
  <c r="E420" i="17"/>
  <c r="D425" i="17"/>
  <c r="Y424" i="17"/>
  <c r="X424" i="17"/>
  <c r="W424" i="17"/>
  <c r="V424" i="17"/>
  <c r="U424" i="17"/>
  <c r="D424" i="17"/>
  <c r="Z423" i="17"/>
  <c r="Z422" i="17"/>
  <c r="Z421" i="17"/>
  <c r="AB420" i="17"/>
  <c r="AA420" i="17"/>
  <c r="T420" i="17"/>
  <c r="S420" i="17"/>
  <c r="S408" i="17" s="1"/>
  <c r="R420" i="17"/>
  <c r="R408" i="17" s="1"/>
  <c r="Q420" i="17"/>
  <c r="Q408" i="17" s="1"/>
  <c r="P420" i="17"/>
  <c r="P408" i="17" s="1"/>
  <c r="O420" i="17"/>
  <c r="O408" i="17" s="1"/>
  <c r="N420" i="17"/>
  <c r="M420" i="17"/>
  <c r="M408" i="17" s="1"/>
  <c r="L420" i="17"/>
  <c r="L408" i="17" s="1"/>
  <c r="H420" i="17"/>
  <c r="G420" i="17"/>
  <c r="F420" i="17"/>
  <c r="D420" i="17"/>
  <c r="Z419" i="17"/>
  <c r="J419" i="17"/>
  <c r="G419" i="17"/>
  <c r="Z418" i="17"/>
  <c r="J418" i="17"/>
  <c r="G418" i="17"/>
  <c r="Z417" i="17"/>
  <c r="J417" i="17"/>
  <c r="G417" i="17"/>
  <c r="AB416" i="17"/>
  <c r="AA416" i="17"/>
  <c r="T416" i="17"/>
  <c r="H416" i="17"/>
  <c r="F416" i="17"/>
  <c r="D416" i="17"/>
  <c r="Z415" i="17"/>
  <c r="J415" i="17"/>
  <c r="G415" i="17"/>
  <c r="Z414" i="17"/>
  <c r="J414" i="17"/>
  <c r="Z413" i="17"/>
  <c r="J413" i="17"/>
  <c r="G413" i="17"/>
  <c r="Z412" i="17"/>
  <c r="J412" i="17"/>
  <c r="Z411" i="17"/>
  <c r="J411" i="17"/>
  <c r="G411" i="17"/>
  <c r="Z410" i="17"/>
  <c r="J410" i="17"/>
  <c r="G410" i="17"/>
  <c r="AB409" i="17"/>
  <c r="AA409" i="17"/>
  <c r="T409" i="17"/>
  <c r="N409" i="17"/>
  <c r="N408" i="17" s="1"/>
  <c r="N407" i="17" s="1"/>
  <c r="H409" i="17"/>
  <c r="F409" i="17"/>
  <c r="D409" i="17"/>
  <c r="Z406" i="17"/>
  <c r="J406" i="17"/>
  <c r="G406" i="17"/>
  <c r="Z405" i="17"/>
  <c r="J405" i="17"/>
  <c r="G405" i="17"/>
  <c r="D405" i="17"/>
  <c r="Z404" i="17"/>
  <c r="J404" i="17"/>
  <c r="Z403" i="17"/>
  <c r="K403" i="17"/>
  <c r="J403" i="17" s="1"/>
  <c r="G403" i="17"/>
  <c r="Z402" i="17"/>
  <c r="K402" i="17"/>
  <c r="J402" i="17" s="1"/>
  <c r="G402" i="17"/>
  <c r="Z401" i="17"/>
  <c r="K401" i="17"/>
  <c r="J401" i="17" s="1"/>
  <c r="G401" i="17"/>
  <c r="AB400" i="17"/>
  <c r="AA400" i="17"/>
  <c r="T400" i="17"/>
  <c r="S400" i="17"/>
  <c r="S361" i="17" s="1"/>
  <c r="R400" i="17"/>
  <c r="R361" i="17" s="1"/>
  <c r="O400" i="17"/>
  <c r="O361" i="17" s="1"/>
  <c r="N400" i="17"/>
  <c r="N361" i="17" s="1"/>
  <c r="M400" i="17"/>
  <c r="M361" i="17" s="1"/>
  <c r="L400" i="17"/>
  <c r="I400" i="17"/>
  <c r="H400" i="17"/>
  <c r="F400" i="17"/>
  <c r="D400" i="17"/>
  <c r="Z399" i="17"/>
  <c r="J399" i="17"/>
  <c r="G399" i="17"/>
  <c r="Z398" i="17"/>
  <c r="J398" i="17"/>
  <c r="G398" i="17"/>
  <c r="Z397" i="17"/>
  <c r="J397" i="17"/>
  <c r="G397" i="17"/>
  <c r="Z396" i="17"/>
  <c r="Z395" i="17"/>
  <c r="T395" i="17"/>
  <c r="K395" i="17"/>
  <c r="J395" i="17"/>
  <c r="I395" i="17"/>
  <c r="H395" i="17"/>
  <c r="F395" i="17"/>
  <c r="E395" i="17"/>
  <c r="Z394" i="17"/>
  <c r="J394" i="17"/>
  <c r="G394" i="17"/>
  <c r="Z393" i="17"/>
  <c r="J393" i="17"/>
  <c r="G393" i="17"/>
  <c r="Z392" i="17"/>
  <c r="J392" i="17"/>
  <c r="G392" i="17"/>
  <c r="Z391" i="17"/>
  <c r="J391" i="17"/>
  <c r="G391" i="17"/>
  <c r="Z390" i="17"/>
  <c r="J390" i="17"/>
  <c r="G390" i="17"/>
  <c r="Z389" i="17"/>
  <c r="T389" i="17"/>
  <c r="K389" i="17"/>
  <c r="I389" i="17"/>
  <c r="H389" i="17"/>
  <c r="F389" i="17"/>
  <c r="E389" i="17"/>
  <c r="Z388" i="17"/>
  <c r="J388" i="17"/>
  <c r="G388" i="17"/>
  <c r="Z387" i="17"/>
  <c r="J387" i="17"/>
  <c r="G387" i="17"/>
  <c r="Z386" i="17"/>
  <c r="J386" i="17"/>
  <c r="G386" i="17"/>
  <c r="Z385" i="17"/>
  <c r="T385" i="17"/>
  <c r="K385" i="17"/>
  <c r="I385" i="17"/>
  <c r="H385" i="17"/>
  <c r="F385" i="17"/>
  <c r="E385" i="17"/>
  <c r="Z384" i="17"/>
  <c r="J384" i="17"/>
  <c r="G384" i="17"/>
  <c r="Z383" i="17"/>
  <c r="G383" i="17"/>
  <c r="Z382" i="17"/>
  <c r="J382" i="17"/>
  <c r="G382" i="17"/>
  <c r="Z381" i="17"/>
  <c r="J381" i="17"/>
  <c r="G381" i="17"/>
  <c r="Z380" i="17"/>
  <c r="J380" i="17"/>
  <c r="G380" i="17"/>
  <c r="Z379" i="17"/>
  <c r="J379" i="17"/>
  <c r="G379" i="17"/>
  <c r="Z378" i="17"/>
  <c r="G378" i="17"/>
  <c r="Z377" i="17"/>
  <c r="J377" i="17"/>
  <c r="G377" i="17"/>
  <c r="Z376" i="17"/>
  <c r="T376" i="17"/>
  <c r="I376" i="17"/>
  <c r="H376" i="17"/>
  <c r="F376" i="17"/>
  <c r="E376" i="17"/>
  <c r="Z375" i="17"/>
  <c r="J375" i="17"/>
  <c r="G375" i="17"/>
  <c r="Z374" i="17"/>
  <c r="J374" i="17"/>
  <c r="G374" i="17"/>
  <c r="Z373" i="17"/>
  <c r="K373" i="17"/>
  <c r="I373" i="17"/>
  <c r="H373" i="17"/>
  <c r="F373" i="17"/>
  <c r="E373" i="17"/>
  <c r="Z372" i="17"/>
  <c r="J372" i="17"/>
  <c r="G372" i="17"/>
  <c r="Z371" i="17"/>
  <c r="J371" i="17"/>
  <c r="G371" i="17"/>
  <c r="Z370" i="17"/>
  <c r="J370" i="17"/>
  <c r="G370" i="17"/>
  <c r="AB369" i="17"/>
  <c r="AA369" i="17"/>
  <c r="T369" i="17"/>
  <c r="K369" i="17"/>
  <c r="I369" i="17"/>
  <c r="G369" i="17" s="1"/>
  <c r="F369" i="17"/>
  <c r="E369" i="17"/>
  <c r="Z368" i="17"/>
  <c r="Z367" i="17"/>
  <c r="J367" i="17"/>
  <c r="G367" i="17"/>
  <c r="E367" i="17"/>
  <c r="Z366" i="17"/>
  <c r="J366" i="17"/>
  <c r="G366" i="17"/>
  <c r="Z365" i="17"/>
  <c r="J365" i="17"/>
  <c r="G365" i="17"/>
  <c r="Z364" i="17"/>
  <c r="J364" i="17"/>
  <c r="Z363" i="17"/>
  <c r="J363" i="17"/>
  <c r="G363" i="17"/>
  <c r="AB362" i="17"/>
  <c r="AA362" i="17"/>
  <c r="T362" i="17"/>
  <c r="K362" i="17"/>
  <c r="I362" i="17"/>
  <c r="H362" i="17"/>
  <c r="F362" i="17"/>
  <c r="E362" i="17"/>
  <c r="D362" i="17"/>
  <c r="Q361" i="17"/>
  <c r="P361" i="17"/>
  <c r="L361" i="17"/>
  <c r="Z359" i="17"/>
  <c r="J359" i="17"/>
  <c r="G359" i="17"/>
  <c r="Z358" i="17"/>
  <c r="J358" i="17"/>
  <c r="G358" i="17"/>
  <c r="Z357" i="17"/>
  <c r="K357" i="17"/>
  <c r="J357" i="17" s="1"/>
  <c r="G357" i="17"/>
  <c r="Z356" i="17"/>
  <c r="K356" i="17"/>
  <c r="J356" i="17" s="1"/>
  <c r="G356" i="17"/>
  <c r="AB355" i="17"/>
  <c r="AA355" i="17"/>
  <c r="T355" i="17"/>
  <c r="R355" i="17"/>
  <c r="O355" i="17"/>
  <c r="N355" i="17"/>
  <c r="M355" i="17"/>
  <c r="L355" i="17"/>
  <c r="I355" i="17"/>
  <c r="H355" i="17"/>
  <c r="F355" i="17"/>
  <c r="E355" i="17"/>
  <c r="D355" i="17"/>
  <c r="Z354" i="17"/>
  <c r="J354" i="17"/>
  <c r="G354" i="17"/>
  <c r="E354" i="17"/>
  <c r="Z353" i="17"/>
  <c r="J353" i="17"/>
  <c r="G353" i="17"/>
  <c r="Z352" i="17"/>
  <c r="J352" i="17"/>
  <c r="G352" i="17"/>
  <c r="AB351" i="17"/>
  <c r="AA351" i="17"/>
  <c r="T351" i="17"/>
  <c r="K351" i="17"/>
  <c r="I351" i="17"/>
  <c r="H351" i="17"/>
  <c r="F351" i="17"/>
  <c r="E351" i="17"/>
  <c r="D351" i="17"/>
  <c r="Z350" i="17"/>
  <c r="Z349" i="17"/>
  <c r="G349" i="17"/>
  <c r="Z348" i="17"/>
  <c r="J348" i="17"/>
  <c r="G348" i="17"/>
  <c r="Z347" i="17"/>
  <c r="J347" i="17"/>
  <c r="G347" i="17"/>
  <c r="Z346" i="17"/>
  <c r="J346" i="17"/>
  <c r="G346" i="17"/>
  <c r="Z345" i="17"/>
  <c r="T345" i="17"/>
  <c r="K345" i="17"/>
  <c r="I345" i="17"/>
  <c r="H345" i="17"/>
  <c r="F345" i="17"/>
  <c r="E345" i="17"/>
  <c r="D345" i="17"/>
  <c r="Z344" i="17"/>
  <c r="J344" i="17"/>
  <c r="G344" i="17"/>
  <c r="Z343" i="17"/>
  <c r="J343" i="17"/>
  <c r="G343" i="17"/>
  <c r="Z342" i="17"/>
  <c r="J342" i="17"/>
  <c r="G342" i="17"/>
  <c r="Z341" i="17"/>
  <c r="J341" i="17"/>
  <c r="G341" i="17"/>
  <c r="Z340" i="17"/>
  <c r="J340" i="17"/>
  <c r="G340" i="17"/>
  <c r="Z339" i="17"/>
  <c r="I339" i="17"/>
  <c r="H339" i="17"/>
  <c r="G339" i="17" s="1"/>
  <c r="F339" i="17"/>
  <c r="E339" i="17"/>
  <c r="D339" i="17"/>
  <c r="Z338" i="17"/>
  <c r="J338" i="17"/>
  <c r="G338" i="17"/>
  <c r="Z337" i="17"/>
  <c r="K337" i="17"/>
  <c r="J337" i="17" s="1"/>
  <c r="G337" i="17"/>
  <c r="Z336" i="17"/>
  <c r="K336" i="17"/>
  <c r="J336" i="17" s="1"/>
  <c r="G336" i="17"/>
  <c r="Z335" i="17"/>
  <c r="K335" i="17"/>
  <c r="J335" i="17" s="1"/>
  <c r="G335" i="17"/>
  <c r="Z334" i="17"/>
  <c r="K334" i="17"/>
  <c r="J334" i="17" s="1"/>
  <c r="G334" i="17"/>
  <c r="Z333" i="17"/>
  <c r="K333" i="17"/>
  <c r="J333" i="17" s="1"/>
  <c r="G333" i="17"/>
  <c r="Z332" i="17"/>
  <c r="K332" i="17"/>
  <c r="J332" i="17" s="1"/>
  <c r="G332" i="17"/>
  <c r="Z331" i="17"/>
  <c r="K331" i="17"/>
  <c r="J331" i="17" s="1"/>
  <c r="G331" i="17"/>
  <c r="Z330" i="17"/>
  <c r="K330" i="17"/>
  <c r="J330" i="17" s="1"/>
  <c r="G330" i="17"/>
  <c r="Z329" i="17"/>
  <c r="K329" i="17"/>
  <c r="J329" i="17" s="1"/>
  <c r="G329" i="17"/>
  <c r="Z328" i="17"/>
  <c r="K328" i="17"/>
  <c r="J328" i="17" s="1"/>
  <c r="G328" i="17"/>
  <c r="Z327" i="17"/>
  <c r="K327" i="17"/>
  <c r="J327" i="17" s="1"/>
  <c r="G327" i="17"/>
  <c r="AB326" i="17"/>
  <c r="AA326" i="17"/>
  <c r="T326" i="17"/>
  <c r="S326" i="17"/>
  <c r="S325" i="17" s="1"/>
  <c r="R326" i="17"/>
  <c r="O326" i="17"/>
  <c r="O325" i="17" s="1"/>
  <c r="N326" i="17"/>
  <c r="M326" i="17"/>
  <c r="M325" i="17" s="1"/>
  <c r="L326" i="17"/>
  <c r="I326" i="17"/>
  <c r="I173" i="17"/>
  <c r="I189" i="17"/>
  <c r="I172" i="17" s="1"/>
  <c r="I219" i="17"/>
  <c r="I229" i="17"/>
  <c r="I235" i="17"/>
  <c r="I243" i="17"/>
  <c r="I253" i="17"/>
  <c r="I262" i="17"/>
  <c r="I267" i="17"/>
  <c r="I276" i="17"/>
  <c r="I280" i="17"/>
  <c r="I290" i="17"/>
  <c r="I286" i="17" s="1"/>
  <c r="H326" i="17"/>
  <c r="F326" i="17"/>
  <c r="E326" i="17"/>
  <c r="D326" i="17"/>
  <c r="Z324" i="17"/>
  <c r="K324" i="17"/>
  <c r="J324" i="17" s="1"/>
  <c r="G324" i="17"/>
  <c r="Z323" i="17"/>
  <c r="J323" i="17"/>
  <c r="G323" i="17"/>
  <c r="Z322" i="17"/>
  <c r="J322" i="17"/>
  <c r="G322" i="17"/>
  <c r="Z321" i="17"/>
  <c r="J321" i="17"/>
  <c r="G321" i="17"/>
  <c r="Z320" i="17"/>
  <c r="J320" i="17"/>
  <c r="G320" i="17"/>
  <c r="Z319" i="17"/>
  <c r="J319" i="17"/>
  <c r="G319" i="17"/>
  <c r="Z318" i="17"/>
  <c r="J318" i="17"/>
  <c r="G318" i="17"/>
  <c r="Z317" i="17"/>
  <c r="J317" i="17"/>
  <c r="G317" i="17"/>
  <c r="Z316" i="17"/>
  <c r="J316" i="17"/>
  <c r="G316" i="17"/>
  <c r="Z315" i="17"/>
  <c r="J315" i="17"/>
  <c r="G315" i="17"/>
  <c r="Z314" i="17"/>
  <c r="K314" i="17"/>
  <c r="K286" i="17" s="1"/>
  <c r="H314" i="17"/>
  <c r="G314" i="17" s="1"/>
  <c r="F314" i="17"/>
  <c r="E314" i="17"/>
  <c r="Z313" i="17"/>
  <c r="Z312" i="17"/>
  <c r="T312" i="17"/>
  <c r="J312" i="17" s="1"/>
  <c r="G312" i="17"/>
  <c r="Z311" i="17"/>
  <c r="J311" i="17"/>
  <c r="G311" i="17"/>
  <c r="Z310" i="17"/>
  <c r="J310" i="17"/>
  <c r="G310" i="17"/>
  <c r="Z309" i="17"/>
  <c r="J309" i="17"/>
  <c r="G309" i="17"/>
  <c r="Z308" i="17"/>
  <c r="J308" i="17"/>
  <c r="G308" i="17"/>
  <c r="Z307" i="17"/>
  <c r="J307" i="17"/>
  <c r="G307" i="17"/>
  <c r="Z306" i="17"/>
  <c r="J306" i="17"/>
  <c r="G306" i="17"/>
  <c r="Z305" i="17"/>
  <c r="J305" i="17"/>
  <c r="G305" i="17"/>
  <c r="Z304" i="17"/>
  <c r="J304" i="17"/>
  <c r="G304" i="17"/>
  <c r="Z303" i="17"/>
  <c r="J303" i="17"/>
  <c r="G303" i="17"/>
  <c r="Z302" i="17"/>
  <c r="J302" i="17"/>
  <c r="G302" i="17"/>
  <c r="Z301" i="17"/>
  <c r="J301" i="17"/>
  <c r="G301" i="17"/>
  <c r="Z300" i="17"/>
  <c r="J300" i="17"/>
  <c r="G300" i="17"/>
  <c r="Z299" i="17"/>
  <c r="J299" i="17"/>
  <c r="G299" i="17"/>
  <c r="Z298" i="17"/>
  <c r="J298" i="17"/>
  <c r="G298" i="17"/>
  <c r="Z297" i="17"/>
  <c r="J297" i="17"/>
  <c r="G297" i="17"/>
  <c r="Z296" i="17"/>
  <c r="J296" i="17"/>
  <c r="G296" i="17"/>
  <c r="Z295" i="17"/>
  <c r="J295" i="17"/>
  <c r="G295" i="17"/>
  <c r="Z294" i="17"/>
  <c r="J294" i="17"/>
  <c r="G294" i="17"/>
  <c r="Z293" i="17"/>
  <c r="J293" i="17"/>
  <c r="G293" i="17"/>
  <c r="Z292" i="17"/>
  <c r="J292" i="17"/>
  <c r="G292" i="17"/>
  <c r="Z291" i="17"/>
  <c r="J291" i="17"/>
  <c r="G291" i="17"/>
  <c r="Z290" i="17"/>
  <c r="T290" i="17"/>
  <c r="J290" i="17" s="1"/>
  <c r="G290" i="17"/>
  <c r="G287" i="17"/>
  <c r="G288" i="17"/>
  <c r="G289" i="17"/>
  <c r="F290" i="17"/>
  <c r="F286" i="17" s="1"/>
  <c r="E290" i="17"/>
  <c r="D290" i="17"/>
  <c r="D286" i="17" s="1"/>
  <c r="Z289" i="17"/>
  <c r="J289" i="17"/>
  <c r="Z288" i="17"/>
  <c r="J288" i="17"/>
  <c r="Z287" i="17"/>
  <c r="J287" i="17"/>
  <c r="AB286" i="17"/>
  <c r="AA286" i="17"/>
  <c r="S286" i="17"/>
  <c r="R286" i="17"/>
  <c r="Q286" i="17"/>
  <c r="P286" i="17"/>
  <c r="O286" i="17"/>
  <c r="N286" i="17"/>
  <c r="M286" i="17"/>
  <c r="L286" i="17"/>
  <c r="Z284" i="17"/>
  <c r="T284" i="17"/>
  <c r="G284" i="17"/>
  <c r="Z283" i="17"/>
  <c r="T283" i="17"/>
  <c r="J283" i="17" s="1"/>
  <c r="G283" i="17"/>
  <c r="Z282" i="17"/>
  <c r="T282" i="17"/>
  <c r="J282" i="17" s="1"/>
  <c r="G282" i="17"/>
  <c r="Z281" i="17"/>
  <c r="T281" i="17"/>
  <c r="J281" i="17" s="1"/>
  <c r="G281" i="17"/>
  <c r="AB280" i="17"/>
  <c r="AA280" i="17"/>
  <c r="T280" i="17"/>
  <c r="R280" i="17"/>
  <c r="O280" i="17"/>
  <c r="N280" i="17"/>
  <c r="M280" i="17"/>
  <c r="L280" i="17"/>
  <c r="K280" i="17"/>
  <c r="J280" i="17" s="1"/>
  <c r="H280" i="17"/>
  <c r="F280" i="17"/>
  <c r="E280" i="17"/>
  <c r="D280" i="17"/>
  <c r="Z279" i="17"/>
  <c r="T279" i="17"/>
  <c r="J279" i="17" s="1"/>
  <c r="G279" i="17"/>
  <c r="Z278" i="17"/>
  <c r="T278" i="17"/>
  <c r="J278" i="17" s="1"/>
  <c r="G278" i="17"/>
  <c r="Z277" i="17"/>
  <c r="T277" i="17"/>
  <c r="K277" i="17"/>
  <c r="G277" i="17"/>
  <c r="AB276" i="17"/>
  <c r="AA276" i="17"/>
  <c r="T276" i="17"/>
  <c r="R276" i="17"/>
  <c r="O276" i="17"/>
  <c r="N276" i="17"/>
  <c r="M276" i="17"/>
  <c r="L276" i="17"/>
  <c r="K276" i="17"/>
  <c r="J276" i="17" s="1"/>
  <c r="H276" i="17"/>
  <c r="G276" i="17" s="1"/>
  <c r="F276" i="17"/>
  <c r="E276" i="17"/>
  <c r="D276" i="17"/>
  <c r="Z275" i="17"/>
  <c r="T275" i="17"/>
  <c r="K275" i="17"/>
  <c r="G275" i="17"/>
  <c r="Z274" i="17"/>
  <c r="T274" i="17"/>
  <c r="K274" i="17"/>
  <c r="G274" i="17"/>
  <c r="Z273" i="17"/>
  <c r="T273" i="17"/>
  <c r="J273" i="17" s="1"/>
  <c r="G273" i="17"/>
  <c r="Z272" i="17"/>
  <c r="T272" i="17"/>
  <c r="K272" i="17"/>
  <c r="G272" i="17"/>
  <c r="Z271" i="17"/>
  <c r="T271" i="17"/>
  <c r="K271" i="17"/>
  <c r="G271" i="17"/>
  <c r="Z270" i="17"/>
  <c r="T270" i="17"/>
  <c r="K270" i="17"/>
  <c r="G270" i="17"/>
  <c r="Z269" i="17"/>
  <c r="T269" i="17"/>
  <c r="K269" i="17"/>
  <c r="G269" i="17"/>
  <c r="Z268" i="17"/>
  <c r="T268" i="17"/>
  <c r="K268" i="17"/>
  <c r="G268" i="17"/>
  <c r="AB267" i="17"/>
  <c r="AA267" i="17"/>
  <c r="W267" i="17"/>
  <c r="T267" i="17" s="1"/>
  <c r="R267" i="17"/>
  <c r="O267" i="17"/>
  <c r="N267" i="17"/>
  <c r="M267" i="17"/>
  <c r="L267" i="17"/>
  <c r="H267" i="17"/>
  <c r="G267" i="17" s="1"/>
  <c r="F267" i="17"/>
  <c r="E267" i="17"/>
  <c r="D267" i="17"/>
  <c r="Z266" i="17"/>
  <c r="Z265" i="17"/>
  <c r="T265" i="17"/>
  <c r="J265" i="17" s="1"/>
  <c r="G265" i="17"/>
  <c r="Z264" i="17"/>
  <c r="J264" i="17"/>
  <c r="G264" i="17"/>
  <c r="Z263" i="17"/>
  <c r="T263" i="17"/>
  <c r="J263" i="17" s="1"/>
  <c r="J262" i="17" s="1"/>
  <c r="G263" i="17"/>
  <c r="G262" i="17" s="1"/>
  <c r="Z262" i="17"/>
  <c r="T262" i="17"/>
  <c r="K262" i="17"/>
  <c r="H262" i="17"/>
  <c r="F262" i="17"/>
  <c r="E262" i="17"/>
  <c r="Z261" i="17"/>
  <c r="T261" i="17"/>
  <c r="J261" i="17" s="1"/>
  <c r="G261" i="17"/>
  <c r="Z260" i="17"/>
  <c r="T260" i="17"/>
  <c r="J260" i="17" s="1"/>
  <c r="G260" i="17"/>
  <c r="Z259" i="17"/>
  <c r="T259" i="17"/>
  <c r="J259" i="17" s="1"/>
  <c r="G259" i="17"/>
  <c r="Z258" i="17"/>
  <c r="T258" i="17"/>
  <c r="J258" i="17" s="1"/>
  <c r="G258" i="17"/>
  <c r="Z257" i="17"/>
  <c r="T257" i="17"/>
  <c r="J257" i="17" s="1"/>
  <c r="G257" i="17"/>
  <c r="Z256" i="17"/>
  <c r="T256" i="17"/>
  <c r="J256" i="17" s="1"/>
  <c r="G256" i="17"/>
  <c r="Z255" i="17"/>
  <c r="T255" i="17"/>
  <c r="J255" i="17" s="1"/>
  <c r="G255" i="17"/>
  <c r="Z254" i="17"/>
  <c r="T254" i="17"/>
  <c r="J254" i="17" s="1"/>
  <c r="J253" i="17" s="1"/>
  <c r="G254" i="17"/>
  <c r="Z253" i="17"/>
  <c r="T253" i="17"/>
  <c r="K253" i="17"/>
  <c r="H253" i="17"/>
  <c r="F253" i="17"/>
  <c r="E253" i="17"/>
  <c r="Z252" i="17"/>
  <c r="Z251" i="17"/>
  <c r="T251" i="17"/>
  <c r="J251" i="17" s="1"/>
  <c r="G251" i="17"/>
  <c r="Z250" i="17"/>
  <c r="T250" i="17"/>
  <c r="J250" i="17" s="1"/>
  <c r="G250" i="17"/>
  <c r="Z249" i="17"/>
  <c r="T249" i="17"/>
  <c r="J249" i="17" s="1"/>
  <c r="G249" i="17"/>
  <c r="Z248" i="17"/>
  <c r="T248" i="17"/>
  <c r="J248" i="17" s="1"/>
  <c r="G248" i="17"/>
  <c r="Z247" i="17"/>
  <c r="T247" i="17"/>
  <c r="J247" i="17" s="1"/>
  <c r="G247" i="17"/>
  <c r="Z246" i="17"/>
  <c r="T246" i="17"/>
  <c r="J246" i="17" s="1"/>
  <c r="G246" i="17"/>
  <c r="Z245" i="17"/>
  <c r="T245" i="17"/>
  <c r="J245" i="17" s="1"/>
  <c r="G245" i="17"/>
  <c r="Z244" i="17"/>
  <c r="T244" i="17"/>
  <c r="J244" i="17" s="1"/>
  <c r="G244" i="17"/>
  <c r="Z243" i="17"/>
  <c r="K243" i="17"/>
  <c r="H243" i="17"/>
  <c r="F243" i="17"/>
  <c r="E243" i="17"/>
  <c r="D243" i="17"/>
  <c r="Z242" i="17"/>
  <c r="T242" i="17"/>
  <c r="J242" i="17" s="1"/>
  <c r="G242" i="17"/>
  <c r="Z241" i="17"/>
  <c r="T241" i="17"/>
  <c r="J241" i="17" s="1"/>
  <c r="G241" i="17"/>
  <c r="Z240" i="17"/>
  <c r="T240" i="17"/>
  <c r="J240" i="17" s="1"/>
  <c r="G240" i="17"/>
  <c r="AA239" i="17"/>
  <c r="Z239" i="17" s="1"/>
  <c r="T239" i="17"/>
  <c r="K239" i="17"/>
  <c r="E239" i="17"/>
  <c r="Z238" i="17"/>
  <c r="T238" i="17"/>
  <c r="J238" i="17" s="1"/>
  <c r="G238" i="17"/>
  <c r="Z237" i="17"/>
  <c r="T237" i="17"/>
  <c r="J237" i="17" s="1"/>
  <c r="G237" i="17"/>
  <c r="Z236" i="17"/>
  <c r="T236" i="17"/>
  <c r="J236" i="17" s="1"/>
  <c r="G236" i="17"/>
  <c r="G235" i="17" s="1"/>
  <c r="AB235" i="17"/>
  <c r="AA235" i="17"/>
  <c r="Z235" i="17" s="1"/>
  <c r="T235" i="17"/>
  <c r="K235" i="17"/>
  <c r="H235" i="17"/>
  <c r="F235" i="17"/>
  <c r="E235" i="17"/>
  <c r="D235" i="17"/>
  <c r="Z234" i="17"/>
  <c r="J234" i="17"/>
  <c r="G234" i="17"/>
  <c r="Z233" i="17"/>
  <c r="T233" i="17"/>
  <c r="J233" i="17" s="1"/>
  <c r="G233" i="17"/>
  <c r="Z232" i="17"/>
  <c r="T232" i="17"/>
  <c r="G232" i="17"/>
  <c r="Z231" i="17"/>
  <c r="T231" i="17"/>
  <c r="J231" i="17" s="1"/>
  <c r="G231" i="17"/>
  <c r="Z230" i="17"/>
  <c r="T230" i="17"/>
  <c r="J230" i="17" s="1"/>
  <c r="G230" i="17"/>
  <c r="AB229" i="17"/>
  <c r="Z229" i="17" s="1"/>
  <c r="X229" i="17"/>
  <c r="W229" i="17"/>
  <c r="V229" i="17"/>
  <c r="U229" i="17"/>
  <c r="K229" i="17"/>
  <c r="H229" i="17"/>
  <c r="F229" i="17"/>
  <c r="E229" i="17"/>
  <c r="D229" i="17"/>
  <c r="Z228" i="17"/>
  <c r="T228" i="17"/>
  <c r="J228" i="17" s="1"/>
  <c r="G228" i="17"/>
  <c r="Z227" i="17"/>
  <c r="T227" i="17"/>
  <c r="J227" i="17" s="1"/>
  <c r="G227" i="17"/>
  <c r="Z226" i="17"/>
  <c r="T226" i="17"/>
  <c r="J226" i="17" s="1"/>
  <c r="G226" i="17"/>
  <c r="Z225" i="17"/>
  <c r="T225" i="17"/>
  <c r="J225" i="17" s="1"/>
  <c r="G225" i="17"/>
  <c r="Z224" i="17"/>
  <c r="T224" i="17"/>
  <c r="J224" i="17" s="1"/>
  <c r="G224" i="17"/>
  <c r="Z223" i="17"/>
  <c r="T223" i="17"/>
  <c r="J223" i="17" s="1"/>
  <c r="G223" i="17"/>
  <c r="Z222" i="17"/>
  <c r="T222" i="17"/>
  <c r="J222" i="17" s="1"/>
  <c r="G222" i="17"/>
  <c r="Z221" i="17"/>
  <c r="T221" i="17"/>
  <c r="J221" i="17" s="1"/>
  <c r="G221" i="17"/>
  <c r="Z220" i="17"/>
  <c r="T220" i="17"/>
  <c r="J220" i="17" s="1"/>
  <c r="G220" i="17"/>
  <c r="AB219" i="17"/>
  <c r="AA219" i="17"/>
  <c r="Y219" i="17"/>
  <c r="Y218" i="17" s="1"/>
  <c r="X219" i="17"/>
  <c r="X218" i="17" s="1"/>
  <c r="W219" i="17"/>
  <c r="V219" i="17"/>
  <c r="V218" i="17" s="1"/>
  <c r="U219" i="17"/>
  <c r="S219" i="17"/>
  <c r="S218" i="17" s="1"/>
  <c r="R219" i="17"/>
  <c r="Q219" i="17"/>
  <c r="Q218" i="17" s="1"/>
  <c r="P219" i="17"/>
  <c r="O219" i="17"/>
  <c r="O218" i="17" s="1"/>
  <c r="N219" i="17"/>
  <c r="M219" i="17"/>
  <c r="M218" i="17" s="1"/>
  <c r="L219" i="17"/>
  <c r="K219" i="17"/>
  <c r="H219" i="17"/>
  <c r="F219" i="17"/>
  <c r="E219" i="17"/>
  <c r="D219" i="17"/>
  <c r="D218" i="17" s="1"/>
  <c r="P218" i="17"/>
  <c r="Z216" i="17"/>
  <c r="T216" i="17"/>
  <c r="J216" i="17" s="1"/>
  <c r="Z215" i="17"/>
  <c r="T215" i="17"/>
  <c r="K215" i="17"/>
  <c r="Z214" i="17"/>
  <c r="T214" i="17"/>
  <c r="K214" i="17"/>
  <c r="Z213" i="17"/>
  <c r="T213" i="17"/>
  <c r="K213" i="17"/>
  <c r="Z212" i="17"/>
  <c r="T212" i="17"/>
  <c r="K212" i="17"/>
  <c r="Z211" i="17"/>
  <c r="T211" i="17"/>
  <c r="K211" i="17"/>
  <c r="Z210" i="17"/>
  <c r="T210" i="17"/>
  <c r="K210" i="17"/>
  <c r="Z209" i="17"/>
  <c r="T209" i="17"/>
  <c r="K209" i="17"/>
  <c r="Z208" i="17"/>
  <c r="T208" i="17"/>
  <c r="K208" i="17"/>
  <c r="Z207" i="17"/>
  <c r="T207" i="17"/>
  <c r="K207" i="17"/>
  <c r="Z206" i="17"/>
  <c r="T206" i="17"/>
  <c r="K206" i="17"/>
  <c r="Z205" i="17"/>
  <c r="T205" i="17"/>
  <c r="K205" i="17"/>
  <c r="Z204" i="17"/>
  <c r="T204" i="17"/>
  <c r="K204" i="17"/>
  <c r="AB203" i="17"/>
  <c r="AA203" i="17"/>
  <c r="W203" i="17"/>
  <c r="W172" i="17" s="1"/>
  <c r="V203" i="17"/>
  <c r="R203" i="17"/>
  <c r="O203" i="17"/>
  <c r="N203" i="17"/>
  <c r="M203" i="17"/>
  <c r="L203" i="17"/>
  <c r="I203" i="17"/>
  <c r="H203" i="17"/>
  <c r="G203" i="17"/>
  <c r="F203" i="17"/>
  <c r="E203" i="17"/>
  <c r="D203" i="17"/>
  <c r="Z202" i="17"/>
  <c r="J202" i="17"/>
  <c r="G202" i="17"/>
  <c r="Z201" i="17"/>
  <c r="J201" i="17"/>
  <c r="G201" i="17"/>
  <c r="Z200" i="17"/>
  <c r="T200" i="17"/>
  <c r="J200" i="17" s="1"/>
  <c r="G200" i="17"/>
  <c r="Z199" i="17"/>
  <c r="Z198" i="17"/>
  <c r="T198" i="17"/>
  <c r="J198" i="17" s="1"/>
  <c r="G198" i="17"/>
  <c r="Z197" i="17"/>
  <c r="T197" i="17"/>
  <c r="J197" i="17" s="1"/>
  <c r="G197" i="17"/>
  <c r="Z196" i="17"/>
  <c r="T196" i="17"/>
  <c r="J196" i="17" s="1"/>
  <c r="G196" i="17"/>
  <c r="Z195" i="17"/>
  <c r="T195" i="17"/>
  <c r="J195" i="17" s="1"/>
  <c r="G195" i="17"/>
  <c r="Z194" i="17"/>
  <c r="T194" i="17"/>
  <c r="J194" i="17" s="1"/>
  <c r="G194" i="17"/>
  <c r="Z193" i="17"/>
  <c r="T193" i="17"/>
  <c r="J193" i="17" s="1"/>
  <c r="G193" i="17"/>
  <c r="Z192" i="17"/>
  <c r="T192" i="17"/>
  <c r="J192" i="17" s="1"/>
  <c r="G192" i="17"/>
  <c r="Z191" i="17"/>
  <c r="T191" i="17"/>
  <c r="J191" i="17" s="1"/>
  <c r="G191" i="17"/>
  <c r="Z190" i="17"/>
  <c r="T190" i="17"/>
  <c r="J190" i="17" s="1"/>
  <c r="G190" i="17"/>
  <c r="Z189" i="17"/>
  <c r="K189" i="17"/>
  <c r="H189" i="17"/>
  <c r="F189" i="17"/>
  <c r="E189" i="17"/>
  <c r="D189" i="17"/>
  <c r="Z188" i="17"/>
  <c r="T188" i="17"/>
  <c r="J188" i="17" s="1"/>
  <c r="G188" i="17"/>
  <c r="Z187" i="17"/>
  <c r="T187" i="17"/>
  <c r="J187" i="17" s="1"/>
  <c r="G187" i="17"/>
  <c r="Z186" i="17"/>
  <c r="T186" i="17"/>
  <c r="J186" i="17" s="1"/>
  <c r="G186" i="17"/>
  <c r="Z185" i="17"/>
  <c r="T185" i="17"/>
  <c r="J185" i="17" s="1"/>
  <c r="G185" i="17"/>
  <c r="Z184" i="17"/>
  <c r="T184" i="17"/>
  <c r="J184" i="17" s="1"/>
  <c r="G184" i="17"/>
  <c r="Z183" i="17"/>
  <c r="T183" i="17"/>
  <c r="J183" i="17" s="1"/>
  <c r="G183" i="17"/>
  <c r="Z182" i="17"/>
  <c r="T182" i="17"/>
  <c r="J182" i="17" s="1"/>
  <c r="G182" i="17"/>
  <c r="Z181" i="17"/>
  <c r="T181" i="17"/>
  <c r="J181" i="17" s="1"/>
  <c r="G181" i="17"/>
  <c r="Z180" i="17"/>
  <c r="T180" i="17"/>
  <c r="J180" i="17" s="1"/>
  <c r="G180" i="17"/>
  <c r="Z179" i="17"/>
  <c r="T179" i="17"/>
  <c r="J179" i="17" s="1"/>
  <c r="G179" i="17"/>
  <c r="Z178" i="17"/>
  <c r="T178" i="17"/>
  <c r="J178" i="17" s="1"/>
  <c r="G178" i="17"/>
  <c r="Z177" i="17"/>
  <c r="T177" i="17"/>
  <c r="J177" i="17" s="1"/>
  <c r="G177" i="17"/>
  <c r="Z176" i="17"/>
  <c r="T176" i="17"/>
  <c r="J176" i="17" s="1"/>
  <c r="G176" i="17"/>
  <c r="Z175" i="17"/>
  <c r="T175" i="17"/>
  <c r="J175" i="17" s="1"/>
  <c r="G175" i="17"/>
  <c r="Z174" i="17"/>
  <c r="T174" i="17"/>
  <c r="J174" i="17" s="1"/>
  <c r="G174" i="17"/>
  <c r="AB173" i="17"/>
  <c r="AB172" i="17" s="1"/>
  <c r="AA173" i="17"/>
  <c r="Y173" i="17"/>
  <c r="X173" i="17"/>
  <c r="W173" i="17"/>
  <c r="V173" i="17"/>
  <c r="U173" i="17"/>
  <c r="U172" i="17" s="1"/>
  <c r="S173" i="17"/>
  <c r="S172" i="17" s="1"/>
  <c r="R173" i="17"/>
  <c r="R172" i="17" s="1"/>
  <c r="Q173" i="17"/>
  <c r="Q172" i="17" s="1"/>
  <c r="P173" i="17"/>
  <c r="P172" i="17" s="1"/>
  <c r="O173" i="17"/>
  <c r="N173" i="17"/>
  <c r="N172" i="17" s="1"/>
  <c r="M173" i="17"/>
  <c r="L173" i="17"/>
  <c r="L172" i="17" s="1"/>
  <c r="K173" i="17"/>
  <c r="H173" i="17"/>
  <c r="H172" i="17" s="1"/>
  <c r="F173" i="17"/>
  <c r="E173" i="17"/>
  <c r="E172" i="17" s="1"/>
  <c r="D173" i="17"/>
  <c r="Y172" i="17"/>
  <c r="X172" i="17"/>
  <c r="V172" i="17"/>
  <c r="Z170" i="17"/>
  <c r="Z169" i="17"/>
  <c r="D169" i="17"/>
  <c r="AB168" i="17"/>
  <c r="AA168" i="17"/>
  <c r="T168" i="17"/>
  <c r="S168" i="17"/>
  <c r="R168" i="17"/>
  <c r="Q168" i="17"/>
  <c r="P168" i="17"/>
  <c r="O168" i="17"/>
  <c r="N168" i="17"/>
  <c r="M168" i="17"/>
  <c r="L168" i="17"/>
  <c r="K168" i="17"/>
  <c r="J168" i="17"/>
  <c r="I168" i="17"/>
  <c r="H168" i="17"/>
  <c r="G168" i="17"/>
  <c r="F168" i="17"/>
  <c r="E168" i="17"/>
  <c r="D168" i="17"/>
  <c r="Z167" i="17"/>
  <c r="J167" i="17"/>
  <c r="G167" i="17"/>
  <c r="Z166" i="17"/>
  <c r="Z165" i="17"/>
  <c r="Z164" i="17"/>
  <c r="J164" i="17"/>
  <c r="G164" i="17"/>
  <c r="Z163" i="17"/>
  <c r="J163" i="17"/>
  <c r="G163" i="17"/>
  <c r="Z162" i="17"/>
  <c r="J162" i="17"/>
  <c r="G162" i="17"/>
  <c r="Z161" i="17"/>
  <c r="J161" i="17"/>
  <c r="G161" i="17"/>
  <c r="Z160" i="17"/>
  <c r="J160" i="17"/>
  <c r="G160" i="17"/>
  <c r="AB159" i="17"/>
  <c r="AA159" i="17"/>
  <c r="Z159" i="17" s="1"/>
  <c r="T159" i="17"/>
  <c r="K159" i="17"/>
  <c r="I159" i="17"/>
  <c r="H159" i="17"/>
  <c r="F159" i="17"/>
  <c r="E159" i="17"/>
  <c r="D159" i="17"/>
  <c r="Z158" i="17"/>
  <c r="J158" i="17"/>
  <c r="G158" i="17"/>
  <c r="Z157" i="17"/>
  <c r="J157" i="17"/>
  <c r="G157" i="17"/>
  <c r="Z156" i="17"/>
  <c r="J156" i="17"/>
  <c r="G156" i="17"/>
  <c r="Z155" i="17"/>
  <c r="J155" i="17"/>
  <c r="G155" i="17"/>
  <c r="Z154" i="17"/>
  <c r="J154" i="17"/>
  <c r="G154" i="17"/>
  <c r="Z153" i="17"/>
  <c r="J153" i="17"/>
  <c r="G153" i="17"/>
  <c r="Z152" i="17"/>
  <c r="J152" i="17"/>
  <c r="G152" i="17"/>
  <c r="Z151" i="17"/>
  <c r="Z150" i="17"/>
  <c r="J150" i="17"/>
  <c r="G150" i="17"/>
  <c r="Z149" i="17"/>
  <c r="J149" i="17"/>
  <c r="G149" i="17"/>
  <c r="Z148" i="17"/>
  <c r="J148" i="17"/>
  <c r="AB147" i="17"/>
  <c r="AA147" i="17"/>
  <c r="T147" i="17"/>
  <c r="S147" i="17"/>
  <c r="R147" i="17"/>
  <c r="Q147" i="17"/>
  <c r="P147" i="17"/>
  <c r="O147" i="17"/>
  <c r="N147" i="17"/>
  <c r="M147" i="17"/>
  <c r="L147" i="17"/>
  <c r="K147" i="17"/>
  <c r="I147" i="17"/>
  <c r="H147" i="17"/>
  <c r="F147" i="17"/>
  <c r="E147" i="17"/>
  <c r="D147" i="17"/>
  <c r="Z146" i="17"/>
  <c r="J146" i="17"/>
  <c r="J144" i="17" s="1"/>
  <c r="Z145" i="17"/>
  <c r="AB144" i="17"/>
  <c r="AA144" i="17"/>
  <c r="T144" i="17"/>
  <c r="S144" i="17"/>
  <c r="R144" i="17"/>
  <c r="Q144" i="17"/>
  <c r="P144" i="17"/>
  <c r="O144" i="17"/>
  <c r="N144" i="17"/>
  <c r="M144" i="17"/>
  <c r="L144" i="17"/>
  <c r="K144" i="17"/>
  <c r="I144" i="17"/>
  <c r="H144" i="17"/>
  <c r="G144" i="17"/>
  <c r="F144" i="17"/>
  <c r="E144" i="17"/>
  <c r="D144" i="17"/>
  <c r="Z143" i="17"/>
  <c r="J143" i="17"/>
  <c r="G143" i="17"/>
  <c r="Z142" i="17"/>
  <c r="Z141" i="17"/>
  <c r="J141" i="17"/>
  <c r="G141" i="17"/>
  <c r="Z140" i="17"/>
  <c r="K140" i="17"/>
  <c r="J140" i="17"/>
  <c r="I140" i="17"/>
  <c r="H140" i="17"/>
  <c r="G140" i="17"/>
  <c r="F140" i="17"/>
  <c r="E140" i="17"/>
  <c r="E127" i="17" s="1"/>
  <c r="D140" i="17"/>
  <c r="Z139" i="17"/>
  <c r="J139" i="17"/>
  <c r="G139" i="17"/>
  <c r="Z138" i="17"/>
  <c r="J138" i="17"/>
  <c r="G138" i="17"/>
  <c r="Z137" i="17"/>
  <c r="Z136" i="17"/>
  <c r="Z135" i="17"/>
  <c r="Z134" i="17"/>
  <c r="Z133" i="17"/>
  <c r="J133" i="17"/>
  <c r="G133" i="17"/>
  <c r="Z132" i="17"/>
  <c r="J132" i="17"/>
  <c r="G132" i="17"/>
  <c r="Z131" i="17"/>
  <c r="J131" i="17"/>
  <c r="G131" i="17"/>
  <c r="Z130" i="17"/>
  <c r="J130" i="17"/>
  <c r="G130" i="17"/>
  <c r="AB129" i="17"/>
  <c r="AA129" i="17"/>
  <c r="T129" i="17"/>
  <c r="T127" i="17" s="1"/>
  <c r="T126" i="17" s="1"/>
  <c r="S129" i="17"/>
  <c r="S127" i="17" s="1"/>
  <c r="S126" i="17" s="1"/>
  <c r="R129" i="17"/>
  <c r="R127" i="17" s="1"/>
  <c r="R126" i="17" s="1"/>
  <c r="Q129" i="17"/>
  <c r="Q127" i="17" s="1"/>
  <c r="Q126" i="17" s="1"/>
  <c r="P129" i="17"/>
  <c r="P127" i="17" s="1"/>
  <c r="P126" i="17" s="1"/>
  <c r="O129" i="17"/>
  <c r="O127" i="17" s="1"/>
  <c r="O126" i="17" s="1"/>
  <c r="N129" i="17"/>
  <c r="N127" i="17" s="1"/>
  <c r="N126" i="17" s="1"/>
  <c r="M129" i="17"/>
  <c r="M127" i="17" s="1"/>
  <c r="M126" i="17" s="1"/>
  <c r="L129" i="17"/>
  <c r="L127" i="17" s="1"/>
  <c r="L126" i="17" s="1"/>
  <c r="K129" i="17"/>
  <c r="I129" i="17"/>
  <c r="I127" i="17" s="1"/>
  <c r="I126" i="17" s="1"/>
  <c r="H129" i="17"/>
  <c r="H127" i="17" s="1"/>
  <c r="G129" i="17"/>
  <c r="F129" i="17"/>
  <c r="F127" i="17" s="1"/>
  <c r="D129" i="17"/>
  <c r="D127" i="17" s="1"/>
  <c r="D126" i="17" s="1"/>
  <c r="Z128" i="17"/>
  <c r="J128" i="17"/>
  <c r="G128" i="17"/>
  <c r="Z125" i="17"/>
  <c r="J125" i="17"/>
  <c r="Z124" i="17"/>
  <c r="J124" i="17"/>
  <c r="Z123" i="17"/>
  <c r="J123" i="17"/>
  <c r="G123" i="17"/>
  <c r="Z122" i="17"/>
  <c r="J122" i="17"/>
  <c r="G122" i="17"/>
  <c r="Z121" i="17"/>
  <c r="J121" i="17"/>
  <c r="G121" i="17"/>
  <c r="Z120" i="17"/>
  <c r="J120" i="17"/>
  <c r="G120" i="17"/>
  <c r="Z119" i="17"/>
  <c r="J119" i="17"/>
  <c r="G119" i="17"/>
  <c r="Z118" i="17"/>
  <c r="J118" i="17"/>
  <c r="G118" i="17"/>
  <c r="AB117" i="17"/>
  <c r="AA117" i="17"/>
  <c r="Y117" i="17"/>
  <c r="X117" i="17"/>
  <c r="W117" i="17"/>
  <c r="V117" i="17"/>
  <c r="U117" i="17"/>
  <c r="T117" i="17"/>
  <c r="K117" i="17"/>
  <c r="I117" i="17"/>
  <c r="H117" i="17"/>
  <c r="F117" i="17"/>
  <c r="E117" i="17"/>
  <c r="D117" i="17"/>
  <c r="Z116" i="17"/>
  <c r="J116" i="17"/>
  <c r="G116" i="17"/>
  <c r="Z115" i="17"/>
  <c r="J115" i="17"/>
  <c r="G115" i="17"/>
  <c r="Z114" i="17"/>
  <c r="J114" i="17"/>
  <c r="G114" i="17"/>
  <c r="Z113" i="17"/>
  <c r="J113" i="17"/>
  <c r="G113" i="17"/>
  <c r="Z112" i="17"/>
  <c r="K112" i="17"/>
  <c r="J112" i="17" s="1"/>
  <c r="G112" i="17"/>
  <c r="Z111" i="17"/>
  <c r="J111" i="17"/>
  <c r="G111" i="17"/>
  <c r="Z110" i="17"/>
  <c r="J110" i="17"/>
  <c r="G110" i="17"/>
  <c r="Z109" i="17"/>
  <c r="J109" i="17"/>
  <c r="G109" i="17"/>
  <c r="Z108" i="17"/>
  <c r="Z107" i="17"/>
  <c r="J107" i="17"/>
  <c r="G107" i="17"/>
  <c r="Z106" i="17"/>
  <c r="J106" i="17"/>
  <c r="G106" i="17"/>
  <c r="AB105" i="17"/>
  <c r="Z105" i="17" s="1"/>
  <c r="Y105" i="17"/>
  <c r="X105" i="17"/>
  <c r="W105" i="17"/>
  <c r="V105" i="17"/>
  <c r="U105" i="17"/>
  <c r="T105" i="17"/>
  <c r="T103" i="17" s="1"/>
  <c r="S105" i="17"/>
  <c r="S103" i="17" s="1"/>
  <c r="R105" i="17"/>
  <c r="R103" i="17" s="1"/>
  <c r="Q105" i="17"/>
  <c r="Q103" i="17" s="1"/>
  <c r="P105" i="17"/>
  <c r="P103" i="17" s="1"/>
  <c r="O105" i="17"/>
  <c r="O103" i="17" s="1"/>
  <c r="N105" i="17"/>
  <c r="N103" i="17" s="1"/>
  <c r="N99" i="17"/>
  <c r="N101" i="17"/>
  <c r="M105" i="17"/>
  <c r="M103" i="17" s="1"/>
  <c r="L105" i="17"/>
  <c r="L103" i="17" s="1"/>
  <c r="K105" i="17"/>
  <c r="I105" i="17"/>
  <c r="G105" i="17" s="1"/>
  <c r="F105" i="17"/>
  <c r="F103" i="17" s="1"/>
  <c r="E105" i="17"/>
  <c r="E103" i="17" s="1"/>
  <c r="D105" i="17"/>
  <c r="D103" i="17" s="1"/>
  <c r="Z104" i="17"/>
  <c r="J104" i="17"/>
  <c r="G104" i="17"/>
  <c r="AB103" i="17"/>
  <c r="AA103" i="17"/>
  <c r="K103" i="17"/>
  <c r="H103" i="17"/>
  <c r="Z102" i="17"/>
  <c r="J102" i="17"/>
  <c r="J101" i="17" s="1"/>
  <c r="G102" i="17"/>
  <c r="G101" i="17" s="1"/>
  <c r="AB101" i="17"/>
  <c r="AA101" i="17"/>
  <c r="Y101" i="17"/>
  <c r="X101" i="17"/>
  <c r="W101" i="17"/>
  <c r="V101" i="17"/>
  <c r="U101" i="17"/>
  <c r="T101" i="17"/>
  <c r="S101" i="17"/>
  <c r="R101" i="17"/>
  <c r="Q101" i="17"/>
  <c r="P101" i="17"/>
  <c r="O101" i="17"/>
  <c r="M101" i="17"/>
  <c r="L101" i="17"/>
  <c r="K101" i="17"/>
  <c r="I101" i="17"/>
  <c r="H101" i="17"/>
  <c r="F101" i="17"/>
  <c r="E101" i="17"/>
  <c r="D101" i="17"/>
  <c r="Z100" i="17"/>
  <c r="J100" i="17"/>
  <c r="J99" i="17" s="1"/>
  <c r="G100" i="17"/>
  <c r="G99" i="17" s="1"/>
  <c r="AB99" i="17"/>
  <c r="AA99" i="17"/>
  <c r="Y99" i="17"/>
  <c r="X99" i="17"/>
  <c r="W99" i="17"/>
  <c r="V99" i="17"/>
  <c r="U99" i="17"/>
  <c r="T99" i="17"/>
  <c r="S99" i="17"/>
  <c r="R99" i="17"/>
  <c r="Q99" i="17"/>
  <c r="P99" i="17"/>
  <c r="O99" i="17"/>
  <c r="M99" i="17"/>
  <c r="L99" i="17"/>
  <c r="K99" i="17"/>
  <c r="I99" i="17"/>
  <c r="H99" i="17"/>
  <c r="F99" i="17"/>
  <c r="E99" i="17"/>
  <c r="D99" i="17"/>
  <c r="Z98" i="17"/>
  <c r="J98" i="17"/>
  <c r="G98" i="17"/>
  <c r="Z97" i="17"/>
  <c r="J97" i="17"/>
  <c r="G97" i="17"/>
  <c r="AB96" i="17"/>
  <c r="AA96" i="17"/>
  <c r="T96" i="17"/>
  <c r="K96" i="17"/>
  <c r="I96" i="17"/>
  <c r="H96" i="17"/>
  <c r="F96" i="17"/>
  <c r="E96" i="17"/>
  <c r="D96" i="17"/>
  <c r="Z95" i="17"/>
  <c r="G95" i="17"/>
  <c r="Z94" i="17"/>
  <c r="G94" i="17"/>
  <c r="Z93" i="17"/>
  <c r="G93" i="17"/>
  <c r="Z92" i="17"/>
  <c r="J92" i="17"/>
  <c r="G92" i="17"/>
  <c r="Z91" i="17"/>
  <c r="J91" i="17"/>
  <c r="G91" i="17"/>
  <c r="Z90" i="17"/>
  <c r="J90" i="17"/>
  <c r="G90" i="17"/>
  <c r="Z89" i="17"/>
  <c r="J89" i="17"/>
  <c r="G89" i="17"/>
  <c r="Z88" i="17"/>
  <c r="J88" i="17"/>
  <c r="G88" i="17"/>
  <c r="Z87" i="17"/>
  <c r="J87" i="17"/>
  <c r="G87" i="17"/>
  <c r="Z86" i="17"/>
  <c r="J86" i="17"/>
  <c r="G86" i="17"/>
  <c r="AB85" i="17"/>
  <c r="AA85" i="17"/>
  <c r="Z85" i="17" s="1"/>
  <c r="T85" i="17"/>
  <c r="K85" i="17"/>
  <c r="I85" i="17"/>
  <c r="H85" i="17"/>
  <c r="F85" i="17"/>
  <c r="E85" i="17"/>
  <c r="D85" i="17"/>
  <c r="Z84" i="17"/>
  <c r="J84" i="17"/>
  <c r="G84" i="17"/>
  <c r="Z83" i="17"/>
  <c r="J83" i="17"/>
  <c r="G83" i="17"/>
  <c r="Z82" i="17"/>
  <c r="Z81" i="17"/>
  <c r="J81" i="17"/>
  <c r="G81" i="17"/>
  <c r="Z80" i="17"/>
  <c r="J80" i="17"/>
  <c r="G80" i="17"/>
  <c r="Z79" i="17"/>
  <c r="J79" i="17"/>
  <c r="G79" i="17"/>
  <c r="Z78" i="17"/>
  <c r="J78" i="17"/>
  <c r="G78" i="17"/>
  <c r="Z77" i="17"/>
  <c r="J77" i="17"/>
  <c r="G77" i="17"/>
  <c r="Z76" i="17"/>
  <c r="J76" i="17"/>
  <c r="G76" i="17"/>
  <c r="Z75" i="17"/>
  <c r="J75" i="17"/>
  <c r="G75" i="17"/>
  <c r="Z74" i="17"/>
  <c r="J74" i="17"/>
  <c r="G74" i="17"/>
  <c r="Z73" i="17"/>
  <c r="J73" i="17"/>
  <c r="G73" i="17"/>
  <c r="Z72" i="17"/>
  <c r="J72" i="17"/>
  <c r="G72" i="17"/>
  <c r="Z71" i="17"/>
  <c r="J71" i="17"/>
  <c r="G71" i="17"/>
  <c r="Z70" i="17"/>
  <c r="J70" i="17"/>
  <c r="G70" i="17"/>
  <c r="Z69" i="17"/>
  <c r="J69" i="17"/>
  <c r="G69" i="17"/>
  <c r="Z68" i="17"/>
  <c r="J68" i="17"/>
  <c r="G68" i="17"/>
  <c r="Z67" i="17"/>
  <c r="J67" i="17"/>
  <c r="G67" i="17"/>
  <c r="Z66" i="17"/>
  <c r="J66" i="17"/>
  <c r="G66" i="17"/>
  <c r="Z65" i="17"/>
  <c r="J65" i="17"/>
  <c r="G65" i="17"/>
  <c r="Z64" i="17"/>
  <c r="J64" i="17"/>
  <c r="G64" i="17"/>
  <c r="G63" i="17" s="1"/>
  <c r="AB63" i="17"/>
  <c r="AB62" i="17" s="1"/>
  <c r="AA63" i="17"/>
  <c r="T63" i="17"/>
  <c r="K63" i="17"/>
  <c r="I63" i="17"/>
  <c r="I62" i="17" s="1"/>
  <c r="H63" i="17"/>
  <c r="F63" i="17"/>
  <c r="F62" i="17" s="1"/>
  <c r="F61" i="17" s="1"/>
  <c r="E63" i="17"/>
  <c r="D63" i="17"/>
  <c r="D62" i="17" s="1"/>
  <c r="D61" i="17" s="1"/>
  <c r="Z60" i="17"/>
  <c r="J60" i="17"/>
  <c r="J59" i="17" s="1"/>
  <c r="G60" i="17"/>
  <c r="AB59" i="17"/>
  <c r="AA59" i="17"/>
  <c r="T59" i="17"/>
  <c r="R59" i="17"/>
  <c r="Q59" i="17"/>
  <c r="P59" i="17"/>
  <c r="O59" i="17"/>
  <c r="N59" i="17"/>
  <c r="M59" i="17"/>
  <c r="L59" i="17"/>
  <c r="K59" i="17"/>
  <c r="I59" i="17"/>
  <c r="H59" i="17"/>
  <c r="G59" i="17"/>
  <c r="F59" i="17"/>
  <c r="E59" i="17"/>
  <c r="D59" i="17"/>
  <c r="Z58" i="17"/>
  <c r="J58" i="17"/>
  <c r="G58" i="17"/>
  <c r="Z57" i="17"/>
  <c r="J57" i="17"/>
  <c r="G57" i="17"/>
  <c r="Z56" i="17"/>
  <c r="J56" i="17"/>
  <c r="G56" i="17"/>
  <c r="Z55" i="17"/>
  <c r="J55" i="17"/>
  <c r="G55" i="17"/>
  <c r="G54" i="17" s="1"/>
  <c r="AB54" i="17"/>
  <c r="AA54" i="17"/>
  <c r="Z54" i="17" s="1"/>
  <c r="T54" i="17"/>
  <c r="R54" i="17"/>
  <c r="Q54" i="17"/>
  <c r="P54" i="17"/>
  <c r="O54" i="17"/>
  <c r="N54" i="17"/>
  <c r="M54" i="17"/>
  <c r="L54" i="17"/>
  <c r="K54" i="17"/>
  <c r="I54" i="17"/>
  <c r="H54" i="17"/>
  <c r="F54" i="17"/>
  <c r="E54" i="17"/>
  <c r="D54" i="17"/>
  <c r="Z53" i="17"/>
  <c r="J53" i="17"/>
  <c r="G53" i="17"/>
  <c r="Z52" i="17"/>
  <c r="J52" i="17"/>
  <c r="G52" i="17"/>
  <c r="Z51" i="17"/>
  <c r="J51" i="17"/>
  <c r="G51" i="17"/>
  <c r="Z50" i="17"/>
  <c r="J50" i="17"/>
  <c r="G50" i="17"/>
  <c r="Z49" i="17"/>
  <c r="J49" i="17"/>
  <c r="G49" i="17"/>
  <c r="Z48" i="17"/>
  <c r="J48" i="17"/>
  <c r="G48" i="17"/>
  <c r="Z47" i="17"/>
  <c r="J47" i="17"/>
  <c r="G47" i="17"/>
  <c r="Z46" i="17"/>
  <c r="J46" i="17"/>
  <c r="G46" i="17"/>
  <c r="Z45" i="17"/>
  <c r="J45" i="17"/>
  <c r="G45" i="17"/>
  <c r="Z44" i="17"/>
  <c r="J44" i="17"/>
  <c r="G44" i="17"/>
  <c r="Z43" i="17"/>
  <c r="J43" i="17"/>
  <c r="G43" i="17"/>
  <c r="E43" i="17"/>
  <c r="E41" i="17" s="1"/>
  <c r="E40" i="17" s="1"/>
  <c r="Z42" i="17"/>
  <c r="J42" i="17"/>
  <c r="G42" i="17"/>
  <c r="G41" i="17" s="1"/>
  <c r="AB41" i="17"/>
  <c r="AA41" i="17"/>
  <c r="T41" i="17"/>
  <c r="R41" i="17"/>
  <c r="O41" i="17"/>
  <c r="N41" i="17"/>
  <c r="M41" i="17"/>
  <c r="M40" i="17" s="1"/>
  <c r="L41" i="17"/>
  <c r="K41" i="17"/>
  <c r="K40" i="17" s="1"/>
  <c r="I41" i="17"/>
  <c r="H41" i="17"/>
  <c r="H40" i="17" s="1"/>
  <c r="F41" i="17"/>
  <c r="D41" i="17"/>
  <c r="D40" i="17" s="1"/>
  <c r="D9" i="17"/>
  <c r="D11" i="17"/>
  <c r="D15" i="17"/>
  <c r="D17" i="17"/>
  <c r="D19" i="17"/>
  <c r="D23" i="17"/>
  <c r="D25" i="17"/>
  <c r="D27" i="17"/>
  <c r="Z39" i="17"/>
  <c r="J39" i="17"/>
  <c r="G39" i="17"/>
  <c r="Z38" i="17"/>
  <c r="J38" i="17"/>
  <c r="G38" i="17"/>
  <c r="Z37" i="17"/>
  <c r="J37" i="17"/>
  <c r="G37" i="17"/>
  <c r="Z36" i="17"/>
  <c r="J36" i="17"/>
  <c r="G36" i="17"/>
  <c r="Z35" i="17"/>
  <c r="J35" i="17"/>
  <c r="G35" i="17"/>
  <c r="Z34" i="17"/>
  <c r="J34" i="17"/>
  <c r="G34" i="17"/>
  <c r="Z33" i="17"/>
  <c r="J33" i="17"/>
  <c r="G33" i="17"/>
  <c r="Z32" i="17"/>
  <c r="J32" i="17"/>
  <c r="G32" i="17"/>
  <c r="Z31" i="17"/>
  <c r="J31" i="17"/>
  <c r="G31" i="17"/>
  <c r="Z30" i="17"/>
  <c r="G30" i="17"/>
  <c r="Z29" i="17"/>
  <c r="J29" i="17"/>
  <c r="G29" i="17"/>
  <c r="Z28" i="17"/>
  <c r="J28" i="17"/>
  <c r="J27" i="17" s="1"/>
  <c r="G28" i="17"/>
  <c r="AB27" i="17"/>
  <c r="AA27" i="17"/>
  <c r="T27" i="17"/>
  <c r="K27" i="17"/>
  <c r="I27" i="17"/>
  <c r="H27" i="17"/>
  <c r="F27" i="17"/>
  <c r="E27" i="17"/>
  <c r="Z26" i="17"/>
  <c r="J26" i="17"/>
  <c r="J25" i="17" s="1"/>
  <c r="G26" i="17"/>
  <c r="G25" i="17" s="1"/>
  <c r="AB25" i="17"/>
  <c r="AA25" i="17"/>
  <c r="T25" i="17"/>
  <c r="K25" i="17"/>
  <c r="I25" i="17"/>
  <c r="H25" i="17"/>
  <c r="F25" i="17"/>
  <c r="E25" i="17"/>
  <c r="Z24" i="17"/>
  <c r="AB23" i="17"/>
  <c r="AA23" i="17"/>
  <c r="T23" i="17"/>
  <c r="S23" i="17"/>
  <c r="S8" i="17" s="1"/>
  <c r="R23" i="17"/>
  <c r="R8" i="17" s="1"/>
  <c r="Q23" i="17"/>
  <c r="Q8" i="17" s="1"/>
  <c r="P23" i="17"/>
  <c r="O23" i="17"/>
  <c r="O8" i="17" s="1"/>
  <c r="N23" i="17"/>
  <c r="N8" i="17" s="1"/>
  <c r="M23" i="17"/>
  <c r="M8" i="17" s="1"/>
  <c r="L23" i="17"/>
  <c r="L8" i="17" s="1"/>
  <c r="K23" i="17"/>
  <c r="J23" i="17"/>
  <c r="I23" i="17"/>
  <c r="H23" i="17"/>
  <c r="G23" i="17"/>
  <c r="F23" i="17"/>
  <c r="E23" i="17"/>
  <c r="Z22" i="17"/>
  <c r="J22" i="17"/>
  <c r="G22" i="17"/>
  <c r="Z21" i="17"/>
  <c r="J21" i="17"/>
  <c r="G21" i="17"/>
  <c r="Z20" i="17"/>
  <c r="J20" i="17"/>
  <c r="G20" i="17"/>
  <c r="G19" i="17" s="1"/>
  <c r="AB19" i="17"/>
  <c r="AA19" i="17"/>
  <c r="T19" i="17"/>
  <c r="K19" i="17"/>
  <c r="I19" i="17"/>
  <c r="H19" i="17"/>
  <c r="F19" i="17"/>
  <c r="E19" i="17"/>
  <c r="Z18" i="17"/>
  <c r="J18" i="17"/>
  <c r="J17" i="17" s="1"/>
  <c r="G18" i="17"/>
  <c r="G17" i="17" s="1"/>
  <c r="AB17" i="17"/>
  <c r="AA17" i="17"/>
  <c r="T17" i="17"/>
  <c r="K17" i="17"/>
  <c r="I17" i="17"/>
  <c r="H17" i="17"/>
  <c r="F17" i="17"/>
  <c r="E17" i="17"/>
  <c r="Z16" i="17"/>
  <c r="J16" i="17"/>
  <c r="J15" i="17" s="1"/>
  <c r="G16" i="17"/>
  <c r="G15" i="17" s="1"/>
  <c r="AB15" i="17"/>
  <c r="AA15" i="17"/>
  <c r="T15" i="17"/>
  <c r="K15" i="17"/>
  <c r="I15" i="17"/>
  <c r="H15" i="17"/>
  <c r="F15" i="17"/>
  <c r="E15" i="17"/>
  <c r="Z14" i="17"/>
  <c r="J14" i="17"/>
  <c r="G14" i="17"/>
  <c r="Z13" i="17"/>
  <c r="J13" i="17"/>
  <c r="G13" i="17"/>
  <c r="Z12" i="17"/>
  <c r="J12" i="17"/>
  <c r="G12" i="17"/>
  <c r="AB11" i="17"/>
  <c r="AA11" i="17"/>
  <c r="T11" i="17"/>
  <c r="K11" i="17"/>
  <c r="I11" i="17"/>
  <c r="H11" i="17"/>
  <c r="F11" i="17"/>
  <c r="E11" i="17"/>
  <c r="Z10" i="17"/>
  <c r="J10" i="17"/>
  <c r="J9" i="17" s="1"/>
  <c r="G10" i="17"/>
  <c r="G9" i="17" s="1"/>
  <c r="AB9" i="17"/>
  <c r="AA9" i="17"/>
  <c r="T9" i="17"/>
  <c r="K9" i="17"/>
  <c r="I9" i="17"/>
  <c r="H9" i="17"/>
  <c r="F9" i="17"/>
  <c r="E9" i="17"/>
  <c r="P8" i="17"/>
  <c r="Z500" i="16"/>
  <c r="J500" i="16"/>
  <c r="J499" i="16" s="1"/>
  <c r="G500" i="16"/>
  <c r="G499" i="16" s="1"/>
  <c r="AB499" i="16"/>
  <c r="AA499" i="16"/>
  <c r="T499" i="16"/>
  <c r="K499" i="16"/>
  <c r="I499" i="16"/>
  <c r="H499" i="16"/>
  <c r="F499" i="16"/>
  <c r="E499" i="16"/>
  <c r="D499" i="16"/>
  <c r="Z498" i="16"/>
  <c r="K498" i="16"/>
  <c r="J497" i="16"/>
  <c r="Z497" i="16"/>
  <c r="G497" i="16"/>
  <c r="G496" i="16" s="1"/>
  <c r="G495" i="16" s="1"/>
  <c r="AB496" i="16"/>
  <c r="AB495" i="16" s="1"/>
  <c r="AA496" i="16"/>
  <c r="T496" i="16"/>
  <c r="T495" i="16" s="1"/>
  <c r="S496" i="16"/>
  <c r="S495" i="16" s="1"/>
  <c r="R496" i="16"/>
  <c r="Q496" i="16"/>
  <c r="Q495" i="16" s="1"/>
  <c r="P496" i="16"/>
  <c r="P495" i="16" s="1"/>
  <c r="O496" i="16"/>
  <c r="O495" i="16" s="1"/>
  <c r="N496" i="16"/>
  <c r="N495" i="16" s="1"/>
  <c r="M496" i="16"/>
  <c r="M495" i="16" s="1"/>
  <c r="L496" i="16"/>
  <c r="L495" i="16" s="1"/>
  <c r="I496" i="16"/>
  <c r="I495" i="16" s="1"/>
  <c r="H496" i="16"/>
  <c r="H495" i="16" s="1"/>
  <c r="F496" i="16"/>
  <c r="F495" i="16" s="1"/>
  <c r="E496" i="16"/>
  <c r="E495" i="16" s="1"/>
  <c r="D496" i="16"/>
  <c r="D495" i="16" s="1"/>
  <c r="R495" i="16"/>
  <c r="Z494" i="16"/>
  <c r="J494" i="16"/>
  <c r="G494" i="16"/>
  <c r="Z493" i="16"/>
  <c r="J493" i="16"/>
  <c r="G493" i="16"/>
  <c r="AB492" i="16"/>
  <c r="AA492" i="16"/>
  <c r="T492" i="16"/>
  <c r="K492" i="16"/>
  <c r="I492" i="16"/>
  <c r="H492" i="16"/>
  <c r="F492" i="16"/>
  <c r="E492" i="16"/>
  <c r="D492" i="16"/>
  <c r="G490" i="16"/>
  <c r="Z489" i="16"/>
  <c r="J489" i="16"/>
  <c r="G489" i="16"/>
  <c r="Z488" i="16"/>
  <c r="J488" i="16"/>
  <c r="G488" i="16"/>
  <c r="I487" i="16"/>
  <c r="H487" i="16"/>
  <c r="F487" i="16"/>
  <c r="E487" i="16"/>
  <c r="D487" i="16"/>
  <c r="Z486" i="16"/>
  <c r="J486" i="16"/>
  <c r="G486" i="16"/>
  <c r="Z485" i="16"/>
  <c r="J485" i="16"/>
  <c r="G485" i="16"/>
  <c r="Z484" i="16"/>
  <c r="K484" i="16"/>
  <c r="J484" i="16" s="1"/>
  <c r="Z483" i="16"/>
  <c r="K483" i="16"/>
  <c r="J483" i="16" s="1"/>
  <c r="AB482" i="16"/>
  <c r="AA482" i="16"/>
  <c r="AA517" i="16" s="1"/>
  <c r="T482" i="16"/>
  <c r="S482" i="16"/>
  <c r="S477" i="16" s="1"/>
  <c r="S476" i="16" s="1"/>
  <c r="R482" i="16"/>
  <c r="R477" i="16" s="1"/>
  <c r="R476" i="16" s="1"/>
  <c r="Q482" i="16"/>
  <c r="Q477" i="16" s="1"/>
  <c r="Q476" i="16" s="1"/>
  <c r="P482" i="16"/>
  <c r="P477" i="16" s="1"/>
  <c r="P476" i="16" s="1"/>
  <c r="O482" i="16"/>
  <c r="N482" i="16"/>
  <c r="N477" i="16" s="1"/>
  <c r="N476" i="16" s="1"/>
  <c r="M482" i="16"/>
  <c r="M477" i="16" s="1"/>
  <c r="M476" i="16" s="1"/>
  <c r="L482" i="16"/>
  <c r="L477" i="16" s="1"/>
  <c r="L476" i="16" s="1"/>
  <c r="I482" i="16"/>
  <c r="H482" i="16"/>
  <c r="G482" i="16"/>
  <c r="F482" i="16"/>
  <c r="E482" i="16"/>
  <c r="D482" i="16"/>
  <c r="Z481" i="16"/>
  <c r="J481" i="16"/>
  <c r="G481" i="16"/>
  <c r="Z480" i="16"/>
  <c r="J480" i="16"/>
  <c r="G480" i="16"/>
  <c r="AB479" i="16"/>
  <c r="AB477" i="16" s="1"/>
  <c r="AB476" i="16" s="1"/>
  <c r="AA479" i="16"/>
  <c r="T479" i="16"/>
  <c r="K479" i="16"/>
  <c r="I479" i="16"/>
  <c r="H479" i="16"/>
  <c r="H477" i="16" s="1"/>
  <c r="H476" i="16" s="1"/>
  <c r="F479" i="16"/>
  <c r="E479" i="16"/>
  <c r="D479" i="16"/>
  <c r="Z478" i="16"/>
  <c r="J478" i="16"/>
  <c r="G478" i="16"/>
  <c r="O477" i="16"/>
  <c r="O476" i="16" s="1"/>
  <c r="Z475" i="16"/>
  <c r="J475" i="16"/>
  <c r="G475" i="16"/>
  <c r="G474" i="16" s="1"/>
  <c r="AB474" i="16"/>
  <c r="AA474" i="16"/>
  <c r="T474" i="16"/>
  <c r="K474" i="16"/>
  <c r="J474" i="16"/>
  <c r="I474" i="16"/>
  <c r="H474" i="16"/>
  <c r="F474" i="16"/>
  <c r="E474" i="16"/>
  <c r="D474" i="16"/>
  <c r="Z473" i="16"/>
  <c r="J473" i="16"/>
  <c r="G473" i="16"/>
  <c r="Z472" i="16"/>
  <c r="J472" i="16"/>
  <c r="Z471" i="16"/>
  <c r="J471" i="16"/>
  <c r="G471" i="16"/>
  <c r="Z470" i="16"/>
  <c r="J470" i="16"/>
  <c r="G470" i="16"/>
  <c r="Z469" i="16"/>
  <c r="J469" i="16"/>
  <c r="J443" i="16"/>
  <c r="J444" i="16"/>
  <c r="J446" i="16"/>
  <c r="J447" i="16"/>
  <c r="J448" i="16"/>
  <c r="J450" i="16"/>
  <c r="J451" i="16"/>
  <c r="J453" i="16"/>
  <c r="J454" i="16"/>
  <c r="J458" i="16"/>
  <c r="J460" i="16"/>
  <c r="J461" i="16"/>
  <c r="J462" i="16"/>
  <c r="J463" i="16"/>
  <c r="J464" i="16"/>
  <c r="J465" i="16"/>
  <c r="J466" i="16"/>
  <c r="J467" i="16"/>
  <c r="G469" i="16"/>
  <c r="AB468" i="16"/>
  <c r="AA468" i="16"/>
  <c r="T468" i="16"/>
  <c r="K468" i="16"/>
  <c r="I468" i="16"/>
  <c r="H468" i="16"/>
  <c r="F468" i="16"/>
  <c r="E468" i="16"/>
  <c r="D468" i="16"/>
  <c r="Z467" i="16"/>
  <c r="G467" i="16"/>
  <c r="Z466" i="16"/>
  <c r="G466" i="16"/>
  <c r="Z465" i="16"/>
  <c r="G465" i="16"/>
  <c r="Z464" i="16"/>
  <c r="G464" i="16"/>
  <c r="Z463" i="16"/>
  <c r="G463" i="16"/>
  <c r="Z462" i="16"/>
  <c r="G462" i="16"/>
  <c r="Z461" i="16"/>
  <c r="G461" i="16"/>
  <c r="Z460" i="16"/>
  <c r="G460" i="16"/>
  <c r="G459" i="16" s="1"/>
  <c r="AA459" i="16"/>
  <c r="Z459" i="16" s="1"/>
  <c r="Y459" i="16"/>
  <c r="Y445" i="16" s="1"/>
  <c r="Y442" i="16" s="1"/>
  <c r="K459" i="16"/>
  <c r="H459" i="16"/>
  <c r="F459" i="16"/>
  <c r="E459" i="16"/>
  <c r="D459" i="16"/>
  <c r="Z458" i="16"/>
  <c r="G458" i="16"/>
  <c r="Z457" i="16"/>
  <c r="G457" i="16"/>
  <c r="Z456" i="16"/>
  <c r="G456" i="16"/>
  <c r="Z455" i="16"/>
  <c r="G455" i="16"/>
  <c r="Z454" i="16"/>
  <c r="G454" i="16"/>
  <c r="Z453" i="16"/>
  <c r="G453" i="16"/>
  <c r="AB452" i="16"/>
  <c r="AB445" i="16" s="1"/>
  <c r="AB442" i="16" s="1"/>
  <c r="AA452" i="16"/>
  <c r="T452" i="16"/>
  <c r="T445" i="16" s="1"/>
  <c r="T442" i="16" s="1"/>
  <c r="K452" i="16"/>
  <c r="K445" i="16" s="1"/>
  <c r="K442" i="16" s="1"/>
  <c r="H452" i="16"/>
  <c r="G452" i="16" s="1"/>
  <c r="F452" i="16"/>
  <c r="F445" i="16" s="1"/>
  <c r="E452" i="16"/>
  <c r="E445" i="16" s="1"/>
  <c r="D452" i="16"/>
  <c r="D445" i="16" s="1"/>
  <c r="Z451" i="16"/>
  <c r="G451" i="16"/>
  <c r="Z450" i="16"/>
  <c r="G450" i="16"/>
  <c r="Z449" i="16"/>
  <c r="J449" i="16"/>
  <c r="G449" i="16"/>
  <c r="Z448" i="16"/>
  <c r="G448" i="16"/>
  <c r="Z447" i="16"/>
  <c r="G447" i="16"/>
  <c r="Z446" i="16"/>
  <c r="G446" i="16"/>
  <c r="I445" i="16"/>
  <c r="Z444" i="16"/>
  <c r="G444" i="16"/>
  <c r="Z443" i="16"/>
  <c r="G443" i="16"/>
  <c r="Z441" i="16"/>
  <c r="J441" i="16"/>
  <c r="Z440" i="16"/>
  <c r="J440" i="16"/>
  <c r="J439" i="16" s="1"/>
  <c r="G440" i="16"/>
  <c r="G439" i="16" s="1"/>
  <c r="AB439" i="16"/>
  <c r="AA439" i="16"/>
  <c r="T439" i="16"/>
  <c r="K439" i="16"/>
  <c r="I439" i="16"/>
  <c r="H439" i="16"/>
  <c r="F439" i="16"/>
  <c r="E439" i="16"/>
  <c r="D439" i="16"/>
  <c r="Z438" i="16"/>
  <c r="J438" i="16"/>
  <c r="G438" i="16"/>
  <c r="E438" i="16"/>
  <c r="Z437" i="16"/>
  <c r="J437" i="16"/>
  <c r="J436" i="16" s="1"/>
  <c r="G437" i="16"/>
  <c r="G436" i="16" s="1"/>
  <c r="E437" i="16"/>
  <c r="E436" i="16" s="1"/>
  <c r="AB436" i="16"/>
  <c r="AA436" i="16"/>
  <c r="T436" i="16"/>
  <c r="K436" i="16"/>
  <c r="I436" i="16"/>
  <c r="H436" i="16"/>
  <c r="F436" i="16"/>
  <c r="D436" i="16"/>
  <c r="Z435" i="16"/>
  <c r="J435" i="16"/>
  <c r="G435" i="16"/>
  <c r="E435" i="16"/>
  <c r="Z434" i="16"/>
  <c r="J434" i="16"/>
  <c r="J433" i="16" s="1"/>
  <c r="G434" i="16"/>
  <c r="G433" i="16" s="1"/>
  <c r="E434" i="16"/>
  <c r="E433" i="16" s="1"/>
  <c r="E409" i="16"/>
  <c r="E416" i="16"/>
  <c r="E420" i="16"/>
  <c r="E425" i="16"/>
  <c r="E428" i="16"/>
  <c r="AB433" i="16"/>
  <c r="AA433" i="16"/>
  <c r="T433" i="16"/>
  <c r="K433" i="16"/>
  <c r="I433" i="16"/>
  <c r="H433" i="16"/>
  <c r="F433" i="16"/>
  <c r="D433" i="16"/>
  <c r="Z431" i="16"/>
  <c r="K431" i="16"/>
  <c r="J431" i="16" s="1"/>
  <c r="AB430" i="16"/>
  <c r="AA430" i="16"/>
  <c r="T430" i="16"/>
  <c r="S430" i="16"/>
  <c r="S424" i="16" s="1"/>
  <c r="R430" i="16"/>
  <c r="R424" i="16" s="1"/>
  <c r="Q430" i="16"/>
  <c r="P430" i="16"/>
  <c r="P424" i="16" s="1"/>
  <c r="O430" i="16"/>
  <c r="O424" i="16" s="1"/>
  <c r="N430" i="16"/>
  <c r="N424" i="16" s="1"/>
  <c r="M430" i="16"/>
  <c r="L430" i="16"/>
  <c r="L424" i="16" s="1"/>
  <c r="Z429" i="16"/>
  <c r="J429" i="16"/>
  <c r="J428" i="16" s="1"/>
  <c r="G429" i="16"/>
  <c r="G428" i="16" s="1"/>
  <c r="AB428" i="16"/>
  <c r="AA428" i="16"/>
  <c r="T428" i="16"/>
  <c r="K428" i="16"/>
  <c r="I428" i="16"/>
  <c r="H428" i="16"/>
  <c r="F428" i="16"/>
  <c r="Z427" i="16"/>
  <c r="J427" i="16"/>
  <c r="G427" i="16"/>
  <c r="Z426" i="16"/>
  <c r="J426" i="16"/>
  <c r="G426" i="16"/>
  <c r="AB425" i="16"/>
  <c r="AA425" i="16"/>
  <c r="Z425" i="16" s="1"/>
  <c r="T425" i="16"/>
  <c r="K425" i="16"/>
  <c r="I425" i="16"/>
  <c r="H425" i="16"/>
  <c r="F425" i="16"/>
  <c r="D425" i="16"/>
  <c r="D424" i="16" s="1"/>
  <c r="Y424" i="16"/>
  <c r="X424" i="16"/>
  <c r="W424" i="16"/>
  <c r="V424" i="16"/>
  <c r="U424" i="16"/>
  <c r="Q424" i="16"/>
  <c r="M424" i="16"/>
  <c r="Z423" i="16"/>
  <c r="K423" i="16"/>
  <c r="J423" i="16" s="1"/>
  <c r="Z422" i="16"/>
  <c r="K422" i="16"/>
  <c r="Z421" i="16"/>
  <c r="K421" i="16"/>
  <c r="J421" i="16" s="1"/>
  <c r="AB420" i="16"/>
  <c r="AA420" i="16"/>
  <c r="T420" i="16"/>
  <c r="S420" i="16"/>
  <c r="S408" i="16" s="1"/>
  <c r="R420" i="16"/>
  <c r="Q420" i="16"/>
  <c r="Q408" i="16" s="1"/>
  <c r="P420" i="16"/>
  <c r="P408" i="16" s="1"/>
  <c r="O420" i="16"/>
  <c r="O408" i="16" s="1"/>
  <c r="N420" i="16"/>
  <c r="M420" i="16"/>
  <c r="M408" i="16" s="1"/>
  <c r="L420" i="16"/>
  <c r="I420" i="16"/>
  <c r="H420" i="16"/>
  <c r="G420" i="16"/>
  <c r="F420" i="16"/>
  <c r="D420" i="16"/>
  <c r="Z419" i="16"/>
  <c r="J419" i="16"/>
  <c r="G419" i="16"/>
  <c r="Z418" i="16"/>
  <c r="J418" i="16"/>
  <c r="G418" i="16"/>
  <c r="Z417" i="16"/>
  <c r="J417" i="16"/>
  <c r="G417" i="16"/>
  <c r="G410" i="16"/>
  <c r="G411" i="16"/>
  <c r="G413" i="16"/>
  <c r="G415" i="16"/>
  <c r="AB416" i="16"/>
  <c r="AA416" i="16"/>
  <c r="T416" i="16"/>
  <c r="K416" i="16"/>
  <c r="I416" i="16"/>
  <c r="H416" i="16"/>
  <c r="F416" i="16"/>
  <c r="D416" i="16"/>
  <c r="Z415" i="16"/>
  <c r="J415" i="16"/>
  <c r="Z414" i="16"/>
  <c r="J414" i="16"/>
  <c r="Z413" i="16"/>
  <c r="J413" i="16"/>
  <c r="Z412" i="16"/>
  <c r="J412" i="16"/>
  <c r="Z411" i="16"/>
  <c r="J411" i="16"/>
  <c r="Z410" i="16"/>
  <c r="J410" i="16"/>
  <c r="J409" i="16" s="1"/>
  <c r="AB409" i="16"/>
  <c r="AA409" i="16"/>
  <c r="T409" i="16"/>
  <c r="N409" i="16"/>
  <c r="N408" i="16" s="1"/>
  <c r="K409" i="16"/>
  <c r="I409" i="16"/>
  <c r="H409" i="16"/>
  <c r="F409" i="16"/>
  <c r="D409" i="16"/>
  <c r="R408" i="16"/>
  <c r="L408" i="16"/>
  <c r="Z406" i="16"/>
  <c r="J406" i="16"/>
  <c r="G406" i="16"/>
  <c r="Z405" i="16"/>
  <c r="J405" i="16"/>
  <c r="G405" i="16"/>
  <c r="D405" i="16"/>
  <c r="Z404" i="16"/>
  <c r="J404" i="16"/>
  <c r="Z403" i="16"/>
  <c r="K403" i="16"/>
  <c r="J403" i="16" s="1"/>
  <c r="G403" i="16"/>
  <c r="Z402" i="16"/>
  <c r="K402" i="16"/>
  <c r="J402" i="16" s="1"/>
  <c r="G402" i="16"/>
  <c r="Z401" i="16"/>
  <c r="K401" i="16"/>
  <c r="J401" i="16" s="1"/>
  <c r="G401" i="16"/>
  <c r="AB400" i="16"/>
  <c r="AA400" i="16"/>
  <c r="T400" i="16"/>
  <c r="S400" i="16"/>
  <c r="S361" i="16" s="1"/>
  <c r="R400" i="16"/>
  <c r="R361" i="16" s="1"/>
  <c r="O400" i="16"/>
  <c r="N400" i="16"/>
  <c r="N361" i="16" s="1"/>
  <c r="M400" i="16"/>
  <c r="M361" i="16" s="1"/>
  <c r="L400" i="16"/>
  <c r="L361" i="16" s="1"/>
  <c r="I400" i="16"/>
  <c r="H400" i="16"/>
  <c r="F400" i="16"/>
  <c r="D400" i="16"/>
  <c r="Z399" i="16"/>
  <c r="J399" i="16"/>
  <c r="G399" i="16"/>
  <c r="Z398" i="16"/>
  <c r="J398" i="16"/>
  <c r="G398" i="16"/>
  <c r="Z397" i="16"/>
  <c r="J397" i="16"/>
  <c r="G397" i="16"/>
  <c r="Z396" i="16"/>
  <c r="Z395" i="16"/>
  <c r="T395" i="16"/>
  <c r="K395" i="16"/>
  <c r="J395" i="16"/>
  <c r="I395" i="16"/>
  <c r="H395" i="16"/>
  <c r="F395" i="16"/>
  <c r="E395" i="16"/>
  <c r="Z394" i="16"/>
  <c r="J394" i="16"/>
  <c r="G394" i="16"/>
  <c r="Z393" i="16"/>
  <c r="J393" i="16"/>
  <c r="G393" i="16"/>
  <c r="Z392" i="16"/>
  <c r="J392" i="16"/>
  <c r="G392" i="16"/>
  <c r="Z391" i="16"/>
  <c r="J391" i="16"/>
  <c r="G391" i="16"/>
  <c r="Z390" i="16"/>
  <c r="J390" i="16"/>
  <c r="G390" i="16"/>
  <c r="Z389" i="16"/>
  <c r="T389" i="16"/>
  <c r="K389" i="16"/>
  <c r="I389" i="16"/>
  <c r="H389" i="16"/>
  <c r="F389" i="16"/>
  <c r="E389" i="16"/>
  <c r="Z388" i="16"/>
  <c r="J388" i="16"/>
  <c r="G388" i="16"/>
  <c r="Z387" i="16"/>
  <c r="J387" i="16"/>
  <c r="G387" i="16"/>
  <c r="Z386" i="16"/>
  <c r="J386" i="16"/>
  <c r="G386" i="16"/>
  <c r="Z385" i="16"/>
  <c r="T385" i="16"/>
  <c r="K385" i="16"/>
  <c r="I385" i="16"/>
  <c r="H385" i="16"/>
  <c r="F385" i="16"/>
  <c r="E385" i="16"/>
  <c r="Z384" i="16"/>
  <c r="J384" i="16"/>
  <c r="G384" i="16"/>
  <c r="Z383" i="16"/>
  <c r="G383" i="16"/>
  <c r="Z382" i="16"/>
  <c r="J382" i="16"/>
  <c r="G382" i="16"/>
  <c r="Z381" i="16"/>
  <c r="J381" i="16"/>
  <c r="G381" i="16"/>
  <c r="Z380" i="16"/>
  <c r="J380" i="16"/>
  <c r="G380" i="16"/>
  <c r="Z379" i="16"/>
  <c r="J379" i="16"/>
  <c r="G379" i="16"/>
  <c r="Z378" i="16"/>
  <c r="G378" i="16"/>
  <c r="Z377" i="16"/>
  <c r="J377" i="16"/>
  <c r="G377" i="16"/>
  <c r="Z376" i="16"/>
  <c r="T376" i="16"/>
  <c r="I376" i="16"/>
  <c r="H376" i="16"/>
  <c r="F376" i="16"/>
  <c r="E376" i="16"/>
  <c r="Z375" i="16"/>
  <c r="J375" i="16"/>
  <c r="J374" i="16"/>
  <c r="G375" i="16"/>
  <c r="Z374" i="16"/>
  <c r="G374" i="16"/>
  <c r="Z373" i="16"/>
  <c r="K373" i="16"/>
  <c r="I373" i="16"/>
  <c r="H373" i="16"/>
  <c r="F373" i="16"/>
  <c r="E373" i="16"/>
  <c r="Z372" i="16"/>
  <c r="J372" i="16"/>
  <c r="G372" i="16"/>
  <c r="Z371" i="16"/>
  <c r="J371" i="16"/>
  <c r="G371" i="16"/>
  <c r="Z370" i="16"/>
  <c r="J370" i="16"/>
  <c r="G370" i="16"/>
  <c r="AB369" i="16"/>
  <c r="AA369" i="16"/>
  <c r="T369" i="16"/>
  <c r="K369" i="16"/>
  <c r="I369" i="16"/>
  <c r="G369" i="16" s="1"/>
  <c r="F369" i="16"/>
  <c r="E369" i="16"/>
  <c r="Z368" i="16"/>
  <c r="Z367" i="16"/>
  <c r="J367" i="16"/>
  <c r="G367" i="16"/>
  <c r="E367" i="16"/>
  <c r="Z366" i="16"/>
  <c r="J366" i="16"/>
  <c r="G366" i="16"/>
  <c r="Z365" i="16"/>
  <c r="J365" i="16"/>
  <c r="G365" i="16"/>
  <c r="Z364" i="16"/>
  <c r="J364" i="16"/>
  <c r="Z363" i="16"/>
  <c r="J363" i="16"/>
  <c r="G363" i="16"/>
  <c r="AB362" i="16"/>
  <c r="AA362" i="16"/>
  <c r="T362" i="16"/>
  <c r="K362" i="16"/>
  <c r="I362" i="16"/>
  <c r="H362" i="16"/>
  <c r="H361" i="16" s="1"/>
  <c r="H360" i="16" s="1"/>
  <c r="F362" i="16"/>
  <c r="F361" i="16" s="1"/>
  <c r="F360" i="16" s="1"/>
  <c r="E362" i="16"/>
  <c r="D362" i="16"/>
  <c r="Q361" i="16"/>
  <c r="P361" i="16"/>
  <c r="O361" i="16"/>
  <c r="Z359" i="16"/>
  <c r="J359" i="16"/>
  <c r="G359" i="16"/>
  <c r="Z358" i="16"/>
  <c r="J358" i="16"/>
  <c r="G358" i="16"/>
  <c r="Z357" i="16"/>
  <c r="K357" i="16"/>
  <c r="G357" i="16"/>
  <c r="Z356" i="16"/>
  <c r="K356" i="16"/>
  <c r="J356" i="16" s="1"/>
  <c r="G356" i="16"/>
  <c r="AB355" i="16"/>
  <c r="AA355" i="16"/>
  <c r="T355" i="16"/>
  <c r="R355" i="16"/>
  <c r="O355" i="16"/>
  <c r="N355" i="16"/>
  <c r="M355" i="16"/>
  <c r="L355" i="16"/>
  <c r="I355" i="16"/>
  <c r="H355" i="16"/>
  <c r="F355" i="16"/>
  <c r="E355" i="16"/>
  <c r="D355" i="16"/>
  <c r="Z354" i="16"/>
  <c r="J354" i="16"/>
  <c r="G354" i="16"/>
  <c r="E354" i="16"/>
  <c r="Z353" i="16"/>
  <c r="J353" i="16"/>
  <c r="G353" i="16"/>
  <c r="Z352" i="16"/>
  <c r="J352" i="16"/>
  <c r="G352" i="16"/>
  <c r="AB351" i="16"/>
  <c r="AA351" i="16"/>
  <c r="T351" i="16"/>
  <c r="K351" i="16"/>
  <c r="I351" i="16"/>
  <c r="H351" i="16"/>
  <c r="F351" i="16"/>
  <c r="E351" i="16"/>
  <c r="D351" i="16"/>
  <c r="Z350" i="16"/>
  <c r="Z349" i="16"/>
  <c r="G349" i="16"/>
  <c r="Z348" i="16"/>
  <c r="J348" i="16"/>
  <c r="G348" i="16"/>
  <c r="Z347" i="16"/>
  <c r="J347" i="16"/>
  <c r="G347" i="16"/>
  <c r="Z346" i="16"/>
  <c r="J346" i="16"/>
  <c r="G346" i="16"/>
  <c r="Z345" i="16"/>
  <c r="T345" i="16"/>
  <c r="K345" i="16"/>
  <c r="I345" i="16"/>
  <c r="H345" i="16"/>
  <c r="F345" i="16"/>
  <c r="E345" i="16"/>
  <c r="D345" i="16"/>
  <c r="Z344" i="16"/>
  <c r="J344" i="16"/>
  <c r="G344" i="16"/>
  <c r="Z343" i="16"/>
  <c r="J343" i="16"/>
  <c r="G343" i="16"/>
  <c r="Z342" i="16"/>
  <c r="J342" i="16"/>
  <c r="G342" i="16"/>
  <c r="Z341" i="16"/>
  <c r="J341" i="16"/>
  <c r="G341" i="16"/>
  <c r="Z340" i="16"/>
  <c r="J340" i="16"/>
  <c r="G340" i="16"/>
  <c r="Z339" i="16"/>
  <c r="I339" i="16"/>
  <c r="H339" i="16"/>
  <c r="F339" i="16"/>
  <c r="E339" i="16"/>
  <c r="D339" i="16"/>
  <c r="Z338" i="16"/>
  <c r="J338" i="16"/>
  <c r="G338" i="16"/>
  <c r="Z337" i="16"/>
  <c r="K337" i="16"/>
  <c r="J337" i="16" s="1"/>
  <c r="G337" i="16"/>
  <c r="Z336" i="16"/>
  <c r="K336" i="16"/>
  <c r="J336" i="16" s="1"/>
  <c r="G336" i="16"/>
  <c r="Z335" i="16"/>
  <c r="K335" i="16"/>
  <c r="J335" i="16" s="1"/>
  <c r="G335" i="16"/>
  <c r="Z334" i="16"/>
  <c r="K334" i="16"/>
  <c r="J334" i="16" s="1"/>
  <c r="G334" i="16"/>
  <c r="Z333" i="16"/>
  <c r="K333" i="16"/>
  <c r="J333" i="16" s="1"/>
  <c r="G333" i="16"/>
  <c r="Z332" i="16"/>
  <c r="K332" i="16"/>
  <c r="J332" i="16" s="1"/>
  <c r="G332" i="16"/>
  <c r="Z331" i="16"/>
  <c r="K331" i="16"/>
  <c r="J331" i="16" s="1"/>
  <c r="G331" i="16"/>
  <c r="Z330" i="16"/>
  <c r="K330" i="16"/>
  <c r="J330" i="16" s="1"/>
  <c r="G330" i="16"/>
  <c r="Z329" i="16"/>
  <c r="K329" i="16"/>
  <c r="J329" i="16" s="1"/>
  <c r="G329" i="16"/>
  <c r="Z328" i="16"/>
  <c r="K328" i="16"/>
  <c r="J328" i="16" s="1"/>
  <c r="G328" i="16"/>
  <c r="Z327" i="16"/>
  <c r="K327" i="16"/>
  <c r="J327" i="16" s="1"/>
  <c r="G327" i="16"/>
  <c r="AB326" i="16"/>
  <c r="AA326" i="16"/>
  <c r="T326" i="16"/>
  <c r="S326" i="16"/>
  <c r="S325" i="16" s="1"/>
  <c r="R326" i="16"/>
  <c r="R325" i="16" s="1"/>
  <c r="O326" i="16"/>
  <c r="O325" i="16" s="1"/>
  <c r="N326" i="16"/>
  <c r="N325" i="16" s="1"/>
  <c r="M326" i="16"/>
  <c r="M325" i="16" s="1"/>
  <c r="L326" i="16"/>
  <c r="L325" i="16" s="1"/>
  <c r="I326" i="16"/>
  <c r="I325" i="16" s="1"/>
  <c r="H326" i="16"/>
  <c r="F326" i="16"/>
  <c r="F325" i="16" s="1"/>
  <c r="E326" i="16"/>
  <c r="D326" i="16"/>
  <c r="D325" i="16" s="1"/>
  <c r="Z324" i="16"/>
  <c r="K324" i="16"/>
  <c r="G324" i="16"/>
  <c r="Z323" i="16"/>
  <c r="J323" i="16"/>
  <c r="G323" i="16"/>
  <c r="Z322" i="16"/>
  <c r="J322" i="16"/>
  <c r="G322" i="16"/>
  <c r="Z321" i="16"/>
  <c r="J321" i="16"/>
  <c r="G321" i="16"/>
  <c r="Z320" i="16"/>
  <c r="J320" i="16"/>
  <c r="G320" i="16"/>
  <c r="Z319" i="16"/>
  <c r="J319" i="16"/>
  <c r="G319" i="16"/>
  <c r="Z318" i="16"/>
  <c r="J318" i="16"/>
  <c r="G318" i="16"/>
  <c r="Z317" i="16"/>
  <c r="J317" i="16"/>
  <c r="G317" i="16"/>
  <c r="Z316" i="16"/>
  <c r="J316" i="16"/>
  <c r="G316" i="16"/>
  <c r="Z315" i="16"/>
  <c r="J315" i="16"/>
  <c r="G315" i="16"/>
  <c r="Z314" i="16"/>
  <c r="K314" i="16"/>
  <c r="H314" i="16"/>
  <c r="G314" i="16" s="1"/>
  <c r="F314" i="16"/>
  <c r="E314" i="16"/>
  <c r="Z313" i="16"/>
  <c r="Z312" i="16"/>
  <c r="T312" i="16"/>
  <c r="J312" i="16" s="1"/>
  <c r="G312" i="16"/>
  <c r="Z311" i="16"/>
  <c r="J311" i="16"/>
  <c r="G311" i="16"/>
  <c r="Z310" i="16"/>
  <c r="J310" i="16"/>
  <c r="G310" i="16"/>
  <c r="Z309" i="16"/>
  <c r="J309" i="16"/>
  <c r="G309" i="16"/>
  <c r="Z308" i="16"/>
  <c r="J308" i="16"/>
  <c r="G308" i="16"/>
  <c r="Z307" i="16"/>
  <c r="J307" i="16"/>
  <c r="G307" i="16"/>
  <c r="Z306" i="16"/>
  <c r="J306" i="16"/>
  <c r="G306" i="16"/>
  <c r="Z305" i="16"/>
  <c r="J305" i="16"/>
  <c r="G305" i="16"/>
  <c r="Z304" i="16"/>
  <c r="J304" i="16"/>
  <c r="G304" i="16"/>
  <c r="Z303" i="16"/>
  <c r="J303" i="16"/>
  <c r="G303" i="16"/>
  <c r="Z302" i="16"/>
  <c r="J302" i="16"/>
  <c r="G302" i="16"/>
  <c r="Z301" i="16"/>
  <c r="J301" i="16"/>
  <c r="G301" i="16"/>
  <c r="Z300" i="16"/>
  <c r="J300" i="16"/>
  <c r="G300" i="16"/>
  <c r="Z299" i="16"/>
  <c r="J299" i="16"/>
  <c r="G299" i="16"/>
  <c r="Z298" i="16"/>
  <c r="J298" i="16"/>
  <c r="G298" i="16"/>
  <c r="Z297" i="16"/>
  <c r="J297" i="16"/>
  <c r="G297" i="16"/>
  <c r="Z296" i="16"/>
  <c r="J296" i="16"/>
  <c r="G296" i="16"/>
  <c r="Z295" i="16"/>
  <c r="J295" i="16"/>
  <c r="G295" i="16"/>
  <c r="Z294" i="16"/>
  <c r="J294" i="16"/>
  <c r="G294" i="16"/>
  <c r="Z293" i="16"/>
  <c r="J293" i="16"/>
  <c r="G293" i="16"/>
  <c r="Z292" i="16"/>
  <c r="J292" i="16"/>
  <c r="G292" i="16"/>
  <c r="Z291" i="16"/>
  <c r="J291" i="16"/>
  <c r="G291" i="16"/>
  <c r="Z290" i="16"/>
  <c r="T290" i="16"/>
  <c r="J290" i="16" s="1"/>
  <c r="I290" i="16"/>
  <c r="F290" i="16"/>
  <c r="F286" i="16" s="1"/>
  <c r="E290" i="16"/>
  <c r="D290" i="16"/>
  <c r="D286" i="16" s="1"/>
  <c r="Z289" i="16"/>
  <c r="J289" i="16"/>
  <c r="G289" i="16"/>
  <c r="Z288" i="16"/>
  <c r="J288" i="16"/>
  <c r="G288" i="16"/>
  <c r="Z287" i="16"/>
  <c r="J287" i="16"/>
  <c r="G287" i="16"/>
  <c r="AB286" i="16"/>
  <c r="AA286" i="16"/>
  <c r="S286" i="16"/>
  <c r="R286" i="16"/>
  <c r="Q286" i="16"/>
  <c r="P286" i="16"/>
  <c r="O286" i="16"/>
  <c r="N286" i="16"/>
  <c r="M286" i="16"/>
  <c r="L286" i="16"/>
  <c r="H286" i="16"/>
  <c r="Z284" i="16"/>
  <c r="T284" i="16"/>
  <c r="G284" i="16"/>
  <c r="Z283" i="16"/>
  <c r="T283" i="16"/>
  <c r="J283" i="16" s="1"/>
  <c r="G283" i="16"/>
  <c r="Z282" i="16"/>
  <c r="T282" i="16"/>
  <c r="J282" i="16" s="1"/>
  <c r="G282" i="16"/>
  <c r="Z281" i="16"/>
  <c r="T281" i="16"/>
  <c r="J281" i="16" s="1"/>
  <c r="G281" i="16"/>
  <c r="AB280" i="16"/>
  <c r="AA280" i="16"/>
  <c r="T280" i="16"/>
  <c r="R280" i="16"/>
  <c r="O280" i="16"/>
  <c r="N280" i="16"/>
  <c r="M280" i="16"/>
  <c r="L280" i="16"/>
  <c r="K280" i="16"/>
  <c r="J280" i="16" s="1"/>
  <c r="I280" i="16"/>
  <c r="H280" i="16"/>
  <c r="F280" i="16"/>
  <c r="E280" i="16"/>
  <c r="D280" i="16"/>
  <c r="Z279" i="16"/>
  <c r="T279" i="16"/>
  <c r="J279" i="16" s="1"/>
  <c r="G279" i="16"/>
  <c r="Z278" i="16"/>
  <c r="T278" i="16"/>
  <c r="J278" i="16" s="1"/>
  <c r="G278" i="16"/>
  <c r="Z277" i="16"/>
  <c r="T277" i="16"/>
  <c r="K277" i="16"/>
  <c r="G277" i="16"/>
  <c r="AB276" i="16"/>
  <c r="AA276" i="16"/>
  <c r="T276" i="16"/>
  <c r="R276" i="16"/>
  <c r="O276" i="16"/>
  <c r="N276" i="16"/>
  <c r="M276" i="16"/>
  <c r="L276" i="16"/>
  <c r="K276" i="16"/>
  <c r="J276" i="16" s="1"/>
  <c r="I276" i="16"/>
  <c r="H276" i="16"/>
  <c r="F276" i="16"/>
  <c r="E276" i="16"/>
  <c r="D276" i="16"/>
  <c r="Z275" i="16"/>
  <c r="T275" i="16"/>
  <c r="K275" i="16"/>
  <c r="G275" i="16"/>
  <c r="Z274" i="16"/>
  <c r="T274" i="16"/>
  <c r="K274" i="16"/>
  <c r="G274" i="16"/>
  <c r="Z273" i="16"/>
  <c r="T273" i="16"/>
  <c r="J273" i="16" s="1"/>
  <c r="G273" i="16"/>
  <c r="Z272" i="16"/>
  <c r="T272" i="16"/>
  <c r="K272" i="16"/>
  <c r="G272" i="16"/>
  <c r="Z271" i="16"/>
  <c r="T271" i="16"/>
  <c r="K271" i="16"/>
  <c r="G271" i="16"/>
  <c r="Z270" i="16"/>
  <c r="T270" i="16"/>
  <c r="K270" i="16"/>
  <c r="G270" i="16"/>
  <c r="Z269" i="16"/>
  <c r="T269" i="16"/>
  <c r="K269" i="16"/>
  <c r="G269" i="16"/>
  <c r="Z268" i="16"/>
  <c r="T268" i="16"/>
  <c r="K268" i="16"/>
  <c r="G268" i="16"/>
  <c r="AB267" i="16"/>
  <c r="AA267" i="16"/>
  <c r="W267" i="16"/>
  <c r="T267" i="16" s="1"/>
  <c r="R267" i="16"/>
  <c r="O267" i="16"/>
  <c r="N267" i="16"/>
  <c r="M267" i="16"/>
  <c r="L267" i="16"/>
  <c r="K267" i="16"/>
  <c r="I267" i="16"/>
  <c r="H267" i="16"/>
  <c r="F267" i="16"/>
  <c r="E267" i="16"/>
  <c r="D267" i="16"/>
  <c r="Z266" i="16"/>
  <c r="Z265" i="16"/>
  <c r="T265" i="16"/>
  <c r="J265" i="16" s="1"/>
  <c r="G265" i="16"/>
  <c r="Z264" i="16"/>
  <c r="J264" i="16"/>
  <c r="G264" i="16"/>
  <c r="Z263" i="16"/>
  <c r="T263" i="16"/>
  <c r="J263" i="16" s="1"/>
  <c r="J262" i="16" s="1"/>
  <c r="G263" i="16"/>
  <c r="Z262" i="16"/>
  <c r="T262" i="16"/>
  <c r="K262" i="16"/>
  <c r="I262" i="16"/>
  <c r="H262" i="16"/>
  <c r="G262" i="16"/>
  <c r="F262" i="16"/>
  <c r="E262" i="16"/>
  <c r="Z261" i="16"/>
  <c r="T261" i="16"/>
  <c r="J261" i="16"/>
  <c r="G261" i="16"/>
  <c r="Z260" i="16"/>
  <c r="T260" i="16"/>
  <c r="J260" i="16" s="1"/>
  <c r="G260" i="16"/>
  <c r="Z259" i="16"/>
  <c r="T259" i="16"/>
  <c r="J259" i="16" s="1"/>
  <c r="G259" i="16"/>
  <c r="Z258" i="16"/>
  <c r="T258" i="16"/>
  <c r="J258" i="16" s="1"/>
  <c r="G258" i="16"/>
  <c r="Z257" i="16"/>
  <c r="T257" i="16"/>
  <c r="J257" i="16" s="1"/>
  <c r="G257" i="16"/>
  <c r="Z256" i="16"/>
  <c r="T256" i="16"/>
  <c r="J256" i="16" s="1"/>
  <c r="G256" i="16"/>
  <c r="Z255" i="16"/>
  <c r="T255" i="16"/>
  <c r="J255" i="16" s="1"/>
  <c r="G255" i="16"/>
  <c r="Z254" i="16"/>
  <c r="T254" i="16"/>
  <c r="J254" i="16" s="1"/>
  <c r="G254" i="16"/>
  <c r="G253" i="16" s="1"/>
  <c r="Z253" i="16"/>
  <c r="T253" i="16"/>
  <c r="K253" i="16"/>
  <c r="I253" i="16"/>
  <c r="H253" i="16"/>
  <c r="F253" i="16"/>
  <c r="E253" i="16"/>
  <c r="Z252" i="16"/>
  <c r="Z251" i="16"/>
  <c r="T251" i="16"/>
  <c r="J251" i="16" s="1"/>
  <c r="G251" i="16"/>
  <c r="Z250" i="16"/>
  <c r="T250" i="16"/>
  <c r="J250" i="16" s="1"/>
  <c r="G250" i="16"/>
  <c r="Z249" i="16"/>
  <c r="T249" i="16"/>
  <c r="J249" i="16" s="1"/>
  <c r="G249" i="16"/>
  <c r="Z248" i="16"/>
  <c r="T248" i="16"/>
  <c r="J248" i="16" s="1"/>
  <c r="G248" i="16"/>
  <c r="Z247" i="16"/>
  <c r="T247" i="16"/>
  <c r="J247" i="16" s="1"/>
  <c r="G247" i="16"/>
  <c r="Z246" i="16"/>
  <c r="T246" i="16"/>
  <c r="J246" i="16" s="1"/>
  <c r="G246" i="16"/>
  <c r="Z245" i="16"/>
  <c r="T245" i="16"/>
  <c r="J245" i="16" s="1"/>
  <c r="G245" i="16"/>
  <c r="Z244" i="16"/>
  <c r="T244" i="16"/>
  <c r="J244" i="16" s="1"/>
  <c r="G244" i="16"/>
  <c r="G243" i="16" s="1"/>
  <c r="Z243" i="16"/>
  <c r="K243" i="16"/>
  <c r="I243" i="16"/>
  <c r="H243" i="16"/>
  <c r="F243" i="16"/>
  <c r="E243" i="16"/>
  <c r="D243" i="16"/>
  <c r="Z242" i="16"/>
  <c r="T242" i="16"/>
  <c r="J242" i="16"/>
  <c r="G242" i="16"/>
  <c r="Z241" i="16"/>
  <c r="T241" i="16"/>
  <c r="J241" i="16"/>
  <c r="G241" i="16"/>
  <c r="Z240" i="16"/>
  <c r="T240" i="16"/>
  <c r="J240" i="16" s="1"/>
  <c r="G240" i="16"/>
  <c r="AA239" i="16"/>
  <c r="Z239" i="16" s="1"/>
  <c r="T239" i="16"/>
  <c r="K239" i="16"/>
  <c r="E239" i="16"/>
  <c r="Z238" i="16"/>
  <c r="T238" i="16"/>
  <c r="J238" i="16" s="1"/>
  <c r="G238" i="16"/>
  <c r="Z237" i="16"/>
  <c r="T237" i="16"/>
  <c r="J237" i="16" s="1"/>
  <c r="G237" i="16"/>
  <c r="Z236" i="16"/>
  <c r="T236" i="16"/>
  <c r="J236" i="16" s="1"/>
  <c r="G236" i="16"/>
  <c r="AB235" i="16"/>
  <c r="AA235" i="16"/>
  <c r="T235" i="16"/>
  <c r="K235" i="16"/>
  <c r="I235" i="16"/>
  <c r="H235" i="16"/>
  <c r="F235" i="16"/>
  <c r="E235" i="16"/>
  <c r="D235" i="16"/>
  <c r="Z234" i="16"/>
  <c r="J234" i="16"/>
  <c r="G234" i="16"/>
  <c r="Z233" i="16"/>
  <c r="T233" i="16"/>
  <c r="J233" i="16" s="1"/>
  <c r="G233" i="16"/>
  <c r="Z232" i="16"/>
  <c r="T232" i="16"/>
  <c r="G232" i="16"/>
  <c r="Z231" i="16"/>
  <c r="T231" i="16"/>
  <c r="J231" i="16" s="1"/>
  <c r="G231" i="16"/>
  <c r="Z230" i="16"/>
  <c r="T230" i="16"/>
  <c r="J230" i="16" s="1"/>
  <c r="G230" i="16"/>
  <c r="AB229" i="16"/>
  <c r="Z229" i="16" s="1"/>
  <c r="X229" i="16"/>
  <c r="W229" i="16"/>
  <c r="V229" i="16"/>
  <c r="U229" i="16"/>
  <c r="K229" i="16"/>
  <c r="I229" i="16"/>
  <c r="H229" i="16"/>
  <c r="F229" i="16"/>
  <c r="E229" i="16"/>
  <c r="D229" i="16"/>
  <c r="Z228" i="16"/>
  <c r="T228" i="16"/>
  <c r="J228" i="16" s="1"/>
  <c r="G228" i="16"/>
  <c r="Z227" i="16"/>
  <c r="T227" i="16"/>
  <c r="J227" i="16" s="1"/>
  <c r="G227" i="16"/>
  <c r="Z226" i="16"/>
  <c r="T226" i="16"/>
  <c r="J226" i="16" s="1"/>
  <c r="G226" i="16"/>
  <c r="Z225" i="16"/>
  <c r="T225" i="16"/>
  <c r="J225" i="16" s="1"/>
  <c r="G225" i="16"/>
  <c r="Z224" i="16"/>
  <c r="T224" i="16"/>
  <c r="J224" i="16" s="1"/>
  <c r="G224" i="16"/>
  <c r="Z223" i="16"/>
  <c r="T223" i="16"/>
  <c r="J223" i="16" s="1"/>
  <c r="G223" i="16"/>
  <c r="Z222" i="16"/>
  <c r="T222" i="16"/>
  <c r="J222" i="16" s="1"/>
  <c r="G222" i="16"/>
  <c r="Z221" i="16"/>
  <c r="T221" i="16"/>
  <c r="J221" i="16" s="1"/>
  <c r="G221" i="16"/>
  <c r="Z220" i="16"/>
  <c r="T220" i="16"/>
  <c r="J220" i="16" s="1"/>
  <c r="G220" i="16"/>
  <c r="AB219" i="16"/>
  <c r="AB218" i="16" s="1"/>
  <c r="AA219" i="16"/>
  <c r="Y219" i="16"/>
  <c r="Y218" i="16" s="1"/>
  <c r="X219" i="16"/>
  <c r="X218" i="16" s="1"/>
  <c r="W219" i="16"/>
  <c r="V219" i="16"/>
  <c r="V218" i="16" s="1"/>
  <c r="U219" i="16"/>
  <c r="U218" i="16" s="1"/>
  <c r="S219" i="16"/>
  <c r="R219" i="16"/>
  <c r="Q219" i="16"/>
  <c r="P219" i="16"/>
  <c r="P218" i="16" s="1"/>
  <c r="O219" i="16"/>
  <c r="N219" i="16"/>
  <c r="N218" i="16" s="1"/>
  <c r="M219" i="16"/>
  <c r="L219" i="16"/>
  <c r="L218" i="16" s="1"/>
  <c r="K219" i="16"/>
  <c r="I219" i="16"/>
  <c r="I218" i="16" s="1"/>
  <c r="H219" i="16"/>
  <c r="F219" i="16"/>
  <c r="F218" i="16" s="1"/>
  <c r="E219" i="16"/>
  <c r="D219" i="16"/>
  <c r="D218" i="16" s="1"/>
  <c r="W218" i="16"/>
  <c r="S218" i="16"/>
  <c r="Q218" i="16"/>
  <c r="Z216" i="16"/>
  <c r="T216" i="16"/>
  <c r="J216" i="16" s="1"/>
  <c r="Z215" i="16"/>
  <c r="T215" i="16"/>
  <c r="K215" i="16"/>
  <c r="Z214" i="16"/>
  <c r="T214" i="16"/>
  <c r="K214" i="16"/>
  <c r="Z213" i="16"/>
  <c r="T213" i="16"/>
  <c r="K213" i="16"/>
  <c r="Z212" i="16"/>
  <c r="T212" i="16"/>
  <c r="K212" i="16"/>
  <c r="Z211" i="16"/>
  <c r="T211" i="16"/>
  <c r="K211" i="16"/>
  <c r="Z210" i="16"/>
  <c r="T210" i="16"/>
  <c r="K210" i="16"/>
  <c r="Z209" i="16"/>
  <c r="T209" i="16"/>
  <c r="K209" i="16"/>
  <c r="Z208" i="16"/>
  <c r="T208" i="16"/>
  <c r="K208" i="16"/>
  <c r="Z207" i="16"/>
  <c r="T207" i="16"/>
  <c r="K207" i="16"/>
  <c r="Z206" i="16"/>
  <c r="T206" i="16"/>
  <c r="K206" i="16"/>
  <c r="Z205" i="16"/>
  <c r="T205" i="16"/>
  <c r="K205" i="16"/>
  <c r="Z204" i="16"/>
  <c r="T204" i="16"/>
  <c r="K204" i="16"/>
  <c r="AB203" i="16"/>
  <c r="AA203" i="16"/>
  <c r="W203" i="16"/>
  <c r="V203" i="16"/>
  <c r="V172" i="16" s="1"/>
  <c r="V171" i="16" s="1"/>
  <c r="V501" i="16" s="1"/>
  <c r="R203" i="16"/>
  <c r="O203" i="16"/>
  <c r="N203" i="16"/>
  <c r="M203" i="16"/>
  <c r="L203" i="16"/>
  <c r="I203" i="16"/>
  <c r="H203" i="16"/>
  <c r="G203" i="16"/>
  <c r="F203" i="16"/>
  <c r="E203" i="16"/>
  <c r="D203" i="16"/>
  <c r="Z202" i="16"/>
  <c r="J202" i="16"/>
  <c r="G202" i="16"/>
  <c r="Z201" i="16"/>
  <c r="J201" i="16"/>
  <c r="G201" i="16"/>
  <c r="Z200" i="16"/>
  <c r="T200" i="16"/>
  <c r="J200" i="16" s="1"/>
  <c r="G200" i="16"/>
  <c r="Z199" i="16"/>
  <c r="Z198" i="16"/>
  <c r="T198" i="16"/>
  <c r="J198" i="16" s="1"/>
  <c r="G198" i="16"/>
  <c r="Z197" i="16"/>
  <c r="T197" i="16"/>
  <c r="J197" i="16" s="1"/>
  <c r="G197" i="16"/>
  <c r="Z196" i="16"/>
  <c r="T196" i="16"/>
  <c r="J196" i="16" s="1"/>
  <c r="G196" i="16"/>
  <c r="Z195" i="16"/>
  <c r="T195" i="16"/>
  <c r="J195" i="16" s="1"/>
  <c r="G195" i="16"/>
  <c r="Z194" i="16"/>
  <c r="T194" i="16"/>
  <c r="J194" i="16" s="1"/>
  <c r="G194" i="16"/>
  <c r="Z193" i="16"/>
  <c r="T193" i="16"/>
  <c r="J193" i="16" s="1"/>
  <c r="G193" i="16"/>
  <c r="Z192" i="16"/>
  <c r="T192" i="16"/>
  <c r="J192" i="16" s="1"/>
  <c r="G192" i="16"/>
  <c r="Z191" i="16"/>
  <c r="T191" i="16"/>
  <c r="J191" i="16" s="1"/>
  <c r="G191" i="16"/>
  <c r="Z190" i="16"/>
  <c r="T190" i="16"/>
  <c r="G190" i="16"/>
  <c r="Z189" i="16"/>
  <c r="K189" i="16"/>
  <c r="I189" i="16"/>
  <c r="H189" i="16"/>
  <c r="F189" i="16"/>
  <c r="E189" i="16"/>
  <c r="D189" i="16"/>
  <c r="Z188" i="16"/>
  <c r="T188" i="16"/>
  <c r="J188" i="16" s="1"/>
  <c r="G188" i="16"/>
  <c r="Z187" i="16"/>
  <c r="T187" i="16"/>
  <c r="J187" i="16" s="1"/>
  <c r="G187" i="16"/>
  <c r="Z186" i="16"/>
  <c r="T186" i="16"/>
  <c r="J186" i="16" s="1"/>
  <c r="G186" i="16"/>
  <c r="Z185" i="16"/>
  <c r="T185" i="16"/>
  <c r="J185" i="16" s="1"/>
  <c r="G185" i="16"/>
  <c r="Z184" i="16"/>
  <c r="T184" i="16"/>
  <c r="J184" i="16" s="1"/>
  <c r="G184" i="16"/>
  <c r="Z183" i="16"/>
  <c r="T183" i="16"/>
  <c r="J183" i="16" s="1"/>
  <c r="G183" i="16"/>
  <c r="Z182" i="16"/>
  <c r="T182" i="16"/>
  <c r="J182" i="16" s="1"/>
  <c r="G182" i="16"/>
  <c r="Z181" i="16"/>
  <c r="T181" i="16"/>
  <c r="J181" i="16" s="1"/>
  <c r="G181" i="16"/>
  <c r="Z180" i="16"/>
  <c r="T180" i="16"/>
  <c r="J180" i="16" s="1"/>
  <c r="G180" i="16"/>
  <c r="Z179" i="16"/>
  <c r="T179" i="16"/>
  <c r="J179" i="16" s="1"/>
  <c r="G179" i="16"/>
  <c r="Z178" i="16"/>
  <c r="T178" i="16"/>
  <c r="J178" i="16" s="1"/>
  <c r="G178" i="16"/>
  <c r="Z177" i="16"/>
  <c r="T177" i="16"/>
  <c r="J177" i="16" s="1"/>
  <c r="G177" i="16"/>
  <c r="Z176" i="16"/>
  <c r="T176" i="16"/>
  <c r="J176" i="16" s="1"/>
  <c r="G176" i="16"/>
  <c r="Z175" i="16"/>
  <c r="T175" i="16"/>
  <c r="J175" i="16" s="1"/>
  <c r="G175" i="16"/>
  <c r="Z174" i="16"/>
  <c r="T174" i="16"/>
  <c r="G174" i="16"/>
  <c r="AB173" i="16"/>
  <c r="AB172" i="16" s="1"/>
  <c r="AA173" i="16"/>
  <c r="Y173" i="16"/>
  <c r="X173" i="16"/>
  <c r="W173" i="16"/>
  <c r="V173" i="16"/>
  <c r="U173" i="16"/>
  <c r="U172" i="16" s="1"/>
  <c r="S173" i="16"/>
  <c r="S172" i="16" s="1"/>
  <c r="R173" i="16"/>
  <c r="R172" i="16" s="1"/>
  <c r="Q173" i="16"/>
  <c r="Q172" i="16" s="1"/>
  <c r="P173" i="16"/>
  <c r="O173" i="16"/>
  <c r="O172" i="16" s="1"/>
  <c r="N173" i="16"/>
  <c r="N172" i="16" s="1"/>
  <c r="M173" i="16"/>
  <c r="M172" i="16" s="1"/>
  <c r="L173" i="16"/>
  <c r="L172" i="16" s="1"/>
  <c r="K173" i="16"/>
  <c r="I173" i="16"/>
  <c r="I172" i="16" s="1"/>
  <c r="H173" i="16"/>
  <c r="H172" i="16" s="1"/>
  <c r="F173" i="16"/>
  <c r="F172" i="16" s="1"/>
  <c r="F171" i="16" s="1"/>
  <c r="E173" i="16"/>
  <c r="E172" i="16" s="1"/>
  <c r="D173" i="16"/>
  <c r="D172" i="16" s="1"/>
  <c r="AA172" i="16"/>
  <c r="Y172" i="16"/>
  <c r="X172" i="16"/>
  <c r="W172" i="16"/>
  <c r="W171" i="16" s="1"/>
  <c r="W501" i="16" s="1"/>
  <c r="P172" i="16"/>
  <c r="Z170" i="16"/>
  <c r="Z169" i="16"/>
  <c r="D169" i="16"/>
  <c r="D168" i="16" s="1"/>
  <c r="AB168" i="16"/>
  <c r="AA168" i="16"/>
  <c r="T168" i="16"/>
  <c r="S168" i="16"/>
  <c r="R168" i="16"/>
  <c r="Q168" i="16"/>
  <c r="P168" i="16"/>
  <c r="O168" i="16"/>
  <c r="N168" i="16"/>
  <c r="M168" i="16"/>
  <c r="L168" i="16"/>
  <c r="K168" i="16"/>
  <c r="J168" i="16"/>
  <c r="I168" i="16"/>
  <c r="H168" i="16"/>
  <c r="G168" i="16"/>
  <c r="F168" i="16"/>
  <c r="E168" i="16"/>
  <c r="Z167" i="16"/>
  <c r="J167" i="16"/>
  <c r="G167" i="16"/>
  <c r="Z166" i="16"/>
  <c r="Z165" i="16"/>
  <c r="Z164" i="16"/>
  <c r="J164" i="16"/>
  <c r="G164" i="16"/>
  <c r="Z163" i="16"/>
  <c r="J163" i="16"/>
  <c r="G163" i="16"/>
  <c r="Z162" i="16"/>
  <c r="J162" i="16"/>
  <c r="G162" i="16"/>
  <c r="Z161" i="16"/>
  <c r="J161" i="16"/>
  <c r="G161" i="16"/>
  <c r="Z160" i="16"/>
  <c r="J160" i="16"/>
  <c r="G160" i="16"/>
  <c r="AB159" i="16"/>
  <c r="AA159" i="16"/>
  <c r="T159" i="16"/>
  <c r="K159" i="16"/>
  <c r="I159" i="16"/>
  <c r="H159" i="16"/>
  <c r="F159" i="16"/>
  <c r="E159" i="16"/>
  <c r="D159" i="16"/>
  <c r="Z158" i="16"/>
  <c r="J158" i="16"/>
  <c r="G158" i="16"/>
  <c r="Z157" i="16"/>
  <c r="J157" i="16"/>
  <c r="G157" i="16"/>
  <c r="Z156" i="16"/>
  <c r="J156" i="16"/>
  <c r="G156" i="16"/>
  <c r="Z155" i="16"/>
  <c r="J155" i="16"/>
  <c r="G155" i="16"/>
  <c r="Z154" i="16"/>
  <c r="J154" i="16"/>
  <c r="G154" i="16"/>
  <c r="Z153" i="16"/>
  <c r="J153" i="16"/>
  <c r="G153" i="16"/>
  <c r="Z152" i="16"/>
  <c r="J152" i="16"/>
  <c r="G152" i="16"/>
  <c r="Z151" i="16"/>
  <c r="Z150" i="16"/>
  <c r="J150" i="16"/>
  <c r="G150" i="16"/>
  <c r="Z149" i="16"/>
  <c r="J149" i="16"/>
  <c r="G149" i="16"/>
  <c r="G147" i="16" s="1"/>
  <c r="Z148" i="16"/>
  <c r="J148" i="16"/>
  <c r="J147" i="16" s="1"/>
  <c r="AB147" i="16"/>
  <c r="AA147" i="16"/>
  <c r="T147" i="16"/>
  <c r="S147" i="16"/>
  <c r="R147" i="16"/>
  <c r="Q147" i="16"/>
  <c r="P147" i="16"/>
  <c r="O147" i="16"/>
  <c r="N147" i="16"/>
  <c r="M147" i="16"/>
  <c r="L147" i="16"/>
  <c r="K147" i="16"/>
  <c r="I147" i="16"/>
  <c r="H147" i="16"/>
  <c r="F147" i="16"/>
  <c r="E147" i="16"/>
  <c r="D147" i="16"/>
  <c r="Z146" i="16"/>
  <c r="J146" i="16"/>
  <c r="J144" i="16" s="1"/>
  <c r="Z145" i="16"/>
  <c r="AB144" i="16"/>
  <c r="AA144" i="16"/>
  <c r="T144" i="16"/>
  <c r="S144" i="16"/>
  <c r="R144" i="16"/>
  <c r="Q144" i="16"/>
  <c r="P144" i="16"/>
  <c r="O144" i="16"/>
  <c r="N144" i="16"/>
  <c r="M144" i="16"/>
  <c r="L144" i="16"/>
  <c r="K144" i="16"/>
  <c r="I144" i="16"/>
  <c r="H144" i="16"/>
  <c r="G144" i="16"/>
  <c r="F144" i="16"/>
  <c r="E144" i="16"/>
  <c r="D144" i="16"/>
  <c r="Z143" i="16"/>
  <c r="J143" i="16"/>
  <c r="G143" i="16"/>
  <c r="Z142" i="16"/>
  <c r="Z141" i="16"/>
  <c r="J141" i="16"/>
  <c r="G141" i="16"/>
  <c r="Z140" i="16"/>
  <c r="K140" i="16"/>
  <c r="J140" i="16"/>
  <c r="I140" i="16"/>
  <c r="H140" i="16"/>
  <c r="G140" i="16"/>
  <c r="F140" i="16"/>
  <c r="E140" i="16"/>
  <c r="E127" i="16" s="1"/>
  <c r="D140" i="16"/>
  <c r="Z139" i="16"/>
  <c r="J139" i="16"/>
  <c r="G139" i="16"/>
  <c r="Z138" i="16"/>
  <c r="J138" i="16"/>
  <c r="G138" i="16"/>
  <c r="Z137" i="16"/>
  <c r="Z136" i="16"/>
  <c r="Z135" i="16"/>
  <c r="Z134" i="16"/>
  <c r="Z133" i="16"/>
  <c r="J133" i="16"/>
  <c r="G133" i="16"/>
  <c r="Z132" i="16"/>
  <c r="J132" i="16"/>
  <c r="G132" i="16"/>
  <c r="Z131" i="16"/>
  <c r="J131" i="16"/>
  <c r="J130" i="16"/>
  <c r="G131" i="16"/>
  <c r="Z130" i="16"/>
  <c r="G130" i="16"/>
  <c r="G129" i="16" s="1"/>
  <c r="AB129" i="16"/>
  <c r="AB127" i="16" s="1"/>
  <c r="AA129" i="16"/>
  <c r="T129" i="16"/>
  <c r="S129" i="16"/>
  <c r="S127" i="16" s="1"/>
  <c r="S126" i="16" s="1"/>
  <c r="R129" i="16"/>
  <c r="R127" i="16" s="1"/>
  <c r="R126" i="16" s="1"/>
  <c r="Q129" i="16"/>
  <c r="Q127" i="16" s="1"/>
  <c r="Q126" i="16" s="1"/>
  <c r="P129" i="16"/>
  <c r="P127" i="16" s="1"/>
  <c r="P126" i="16" s="1"/>
  <c r="O129" i="16"/>
  <c r="O127" i="16" s="1"/>
  <c r="O126" i="16" s="1"/>
  <c r="N129" i="16"/>
  <c r="N127" i="16" s="1"/>
  <c r="N126" i="16" s="1"/>
  <c r="M129" i="16"/>
  <c r="M127" i="16" s="1"/>
  <c r="M126" i="16" s="1"/>
  <c r="L129" i="16"/>
  <c r="L127" i="16" s="1"/>
  <c r="L126" i="16" s="1"/>
  <c r="K129" i="16"/>
  <c r="I129" i="16"/>
  <c r="I127" i="16" s="1"/>
  <c r="H129" i="16"/>
  <c r="H127" i="16" s="1"/>
  <c r="H126" i="16" s="1"/>
  <c r="F129" i="16"/>
  <c r="D129" i="16"/>
  <c r="D127" i="16" s="1"/>
  <c r="D126" i="16" s="1"/>
  <c r="Z128" i="16"/>
  <c r="J128" i="16"/>
  <c r="G128" i="16"/>
  <c r="T127" i="16"/>
  <c r="T126" i="16" s="1"/>
  <c r="D9" i="16"/>
  <c r="D11" i="16"/>
  <c r="D15" i="16"/>
  <c r="D17" i="16"/>
  <c r="D19" i="16"/>
  <c r="D23" i="16"/>
  <c r="D25" i="16"/>
  <c r="D27" i="16"/>
  <c r="D41" i="16"/>
  <c r="D54" i="16"/>
  <c r="D59" i="16"/>
  <c r="D63" i="16"/>
  <c r="D85" i="16"/>
  <c r="D96" i="16"/>
  <c r="D99" i="16"/>
  <c r="D101" i="16"/>
  <c r="D105" i="16"/>
  <c r="D103" i="16" s="1"/>
  <c r="D117" i="16"/>
  <c r="Z125" i="16"/>
  <c r="J125" i="16"/>
  <c r="Z124" i="16"/>
  <c r="J124" i="16"/>
  <c r="Z123" i="16"/>
  <c r="J123" i="16"/>
  <c r="G123" i="16"/>
  <c r="Z122" i="16"/>
  <c r="J122" i="16"/>
  <c r="G122" i="16"/>
  <c r="Z121" i="16"/>
  <c r="J121" i="16"/>
  <c r="G121" i="16"/>
  <c r="Z120" i="16"/>
  <c r="J120" i="16"/>
  <c r="G120" i="16"/>
  <c r="Z119" i="16"/>
  <c r="J119" i="16"/>
  <c r="G119" i="16"/>
  <c r="Z118" i="16"/>
  <c r="J118" i="16"/>
  <c r="G118" i="16"/>
  <c r="AB117" i="16"/>
  <c r="AA117" i="16"/>
  <c r="Y117" i="16"/>
  <c r="X117" i="16"/>
  <c r="W117" i="16"/>
  <c r="V117" i="16"/>
  <c r="U117" i="16"/>
  <c r="T117" i="16"/>
  <c r="K117" i="16"/>
  <c r="I117" i="16"/>
  <c r="H117" i="16"/>
  <c r="F117" i="16"/>
  <c r="E117" i="16"/>
  <c r="Z116" i="16"/>
  <c r="J116" i="16"/>
  <c r="G116" i="16"/>
  <c r="Z115" i="16"/>
  <c r="J115" i="16"/>
  <c r="G115" i="16"/>
  <c r="Z114" i="16"/>
  <c r="J114" i="16"/>
  <c r="G114" i="16"/>
  <c r="Z113" i="16"/>
  <c r="J113" i="16"/>
  <c r="G113" i="16"/>
  <c r="Z112" i="16"/>
  <c r="K112" i="16"/>
  <c r="J112" i="16" s="1"/>
  <c r="G112" i="16"/>
  <c r="Z111" i="16"/>
  <c r="J111" i="16"/>
  <c r="G111" i="16"/>
  <c r="Z110" i="16"/>
  <c r="J110" i="16"/>
  <c r="G110" i="16"/>
  <c r="Z109" i="16"/>
  <c r="J109" i="16"/>
  <c r="G109" i="16"/>
  <c r="Z108" i="16"/>
  <c r="Z107" i="16"/>
  <c r="J107" i="16"/>
  <c r="G107" i="16"/>
  <c r="Z106" i="16"/>
  <c r="J106" i="16"/>
  <c r="G106" i="16"/>
  <c r="AB105" i="16"/>
  <c r="Z105" i="16" s="1"/>
  <c r="Y105" i="16"/>
  <c r="X105" i="16"/>
  <c r="W105" i="16"/>
  <c r="V105" i="16"/>
  <c r="U105" i="16"/>
  <c r="T105" i="16"/>
  <c r="T103" i="16" s="1"/>
  <c r="S105" i="16"/>
  <c r="S103" i="16" s="1"/>
  <c r="R105" i="16"/>
  <c r="R103" i="16" s="1"/>
  <c r="Q105" i="16"/>
  <c r="Q103" i="16" s="1"/>
  <c r="P105" i="16"/>
  <c r="P103" i="16" s="1"/>
  <c r="O105" i="16"/>
  <c r="O103" i="16" s="1"/>
  <c r="N105" i="16"/>
  <c r="N103" i="16" s="1"/>
  <c r="M105" i="16"/>
  <c r="M103" i="16" s="1"/>
  <c r="L105" i="16"/>
  <c r="L103" i="16" s="1"/>
  <c r="K105" i="16"/>
  <c r="I105" i="16"/>
  <c r="G105" i="16" s="1"/>
  <c r="F105" i="16"/>
  <c r="F103" i="16" s="1"/>
  <c r="E105" i="16"/>
  <c r="E103" i="16" s="1"/>
  <c r="Z104" i="16"/>
  <c r="J104" i="16"/>
  <c r="G104" i="16"/>
  <c r="AA103" i="16"/>
  <c r="H103" i="16"/>
  <c r="Z102" i="16"/>
  <c r="J102" i="16"/>
  <c r="J101" i="16" s="1"/>
  <c r="G102" i="16"/>
  <c r="AB101" i="16"/>
  <c r="AA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M101" i="16"/>
  <c r="L101" i="16"/>
  <c r="K101" i="16"/>
  <c r="I101" i="16"/>
  <c r="H101" i="16"/>
  <c r="G101" i="16"/>
  <c r="F101" i="16"/>
  <c r="E101" i="16"/>
  <c r="Z100" i="16"/>
  <c r="J100" i="16"/>
  <c r="J99" i="16" s="1"/>
  <c r="G100" i="16"/>
  <c r="G99" i="16" s="1"/>
  <c r="AB99" i="16"/>
  <c r="AA99" i="16"/>
  <c r="Y99" i="16"/>
  <c r="X99" i="16"/>
  <c r="W99" i="16"/>
  <c r="V99" i="16"/>
  <c r="U99" i="16"/>
  <c r="T99" i="16"/>
  <c r="S99" i="16"/>
  <c r="R99" i="16"/>
  <c r="Q99" i="16"/>
  <c r="P99" i="16"/>
  <c r="O99" i="16"/>
  <c r="N99" i="16"/>
  <c r="N61" i="16" s="1"/>
  <c r="M99" i="16"/>
  <c r="L99" i="16"/>
  <c r="K99" i="16"/>
  <c r="I99" i="16"/>
  <c r="H99" i="16"/>
  <c r="F99" i="16"/>
  <c r="E99" i="16"/>
  <c r="Z98" i="16"/>
  <c r="J98" i="16"/>
  <c r="G98" i="16"/>
  <c r="Z97" i="16"/>
  <c r="J97" i="16"/>
  <c r="J96" i="16" s="1"/>
  <c r="G97" i="16"/>
  <c r="AB96" i="16"/>
  <c r="AA96" i="16"/>
  <c r="T96" i="16"/>
  <c r="K96" i="16"/>
  <c r="I96" i="16"/>
  <c r="H96" i="16"/>
  <c r="F96" i="16"/>
  <c r="E96" i="16"/>
  <c r="Z95" i="16"/>
  <c r="G95" i="16"/>
  <c r="Z94" i="16"/>
  <c r="G94" i="16"/>
  <c r="Z93" i="16"/>
  <c r="G93" i="16"/>
  <c r="Z92" i="16"/>
  <c r="J92" i="16"/>
  <c r="G92" i="16"/>
  <c r="Z91" i="16"/>
  <c r="J91" i="16"/>
  <c r="G91" i="16"/>
  <c r="Z90" i="16"/>
  <c r="J90" i="16"/>
  <c r="G90" i="16"/>
  <c r="Z89" i="16"/>
  <c r="J89" i="16"/>
  <c r="G89" i="16"/>
  <c r="Z88" i="16"/>
  <c r="J88" i="16"/>
  <c r="G88" i="16"/>
  <c r="Z87" i="16"/>
  <c r="J87" i="16"/>
  <c r="G87" i="16"/>
  <c r="Z86" i="16"/>
  <c r="J86" i="16"/>
  <c r="G86" i="16"/>
  <c r="G85" i="16" s="1"/>
  <c r="AB85" i="16"/>
  <c r="AA85" i="16"/>
  <c r="T85" i="16"/>
  <c r="K85" i="16"/>
  <c r="I85" i="16"/>
  <c r="H85" i="16"/>
  <c r="F85" i="16"/>
  <c r="E85" i="16"/>
  <c r="Z84" i="16"/>
  <c r="J84" i="16"/>
  <c r="G84" i="16"/>
  <c r="Z83" i="16"/>
  <c r="J83" i="16"/>
  <c r="G83" i="16"/>
  <c r="Z82" i="16"/>
  <c r="Z81" i="16"/>
  <c r="J81" i="16"/>
  <c r="G81" i="16"/>
  <c r="Z80" i="16"/>
  <c r="J80" i="16"/>
  <c r="G80" i="16"/>
  <c r="Z79" i="16"/>
  <c r="J79" i="16"/>
  <c r="G79" i="16"/>
  <c r="Z78" i="16"/>
  <c r="J78" i="16"/>
  <c r="G78" i="16"/>
  <c r="Z77" i="16"/>
  <c r="J77" i="16"/>
  <c r="G77" i="16"/>
  <c r="Z76" i="16"/>
  <c r="J76" i="16"/>
  <c r="G76" i="16"/>
  <c r="Z75" i="16"/>
  <c r="J75" i="16"/>
  <c r="G75" i="16"/>
  <c r="Z74" i="16"/>
  <c r="J74" i="16"/>
  <c r="G74" i="16"/>
  <c r="Z73" i="16"/>
  <c r="J73" i="16"/>
  <c r="G73" i="16"/>
  <c r="Z72" i="16"/>
  <c r="J72" i="16"/>
  <c r="G72" i="16"/>
  <c r="Z71" i="16"/>
  <c r="J71" i="16"/>
  <c r="G71" i="16"/>
  <c r="Z70" i="16"/>
  <c r="J70" i="16"/>
  <c r="G70" i="16"/>
  <c r="Z69" i="16"/>
  <c r="J69" i="16"/>
  <c r="G69" i="16"/>
  <c r="Z68" i="16"/>
  <c r="J68" i="16"/>
  <c r="G68" i="16"/>
  <c r="Z67" i="16"/>
  <c r="J67" i="16"/>
  <c r="G67" i="16"/>
  <c r="Z66" i="16"/>
  <c r="J66" i="16"/>
  <c r="G66" i="16"/>
  <c r="Z65" i="16"/>
  <c r="J65" i="16"/>
  <c r="G65" i="16"/>
  <c r="Z64" i="16"/>
  <c r="J64" i="16"/>
  <c r="J63" i="16" s="1"/>
  <c r="G64" i="16"/>
  <c r="AB63" i="16"/>
  <c r="AA63" i="16"/>
  <c r="T63" i="16"/>
  <c r="T62" i="16" s="1"/>
  <c r="K63" i="16"/>
  <c r="I63" i="16"/>
  <c r="I62" i="16" s="1"/>
  <c r="H63" i="16"/>
  <c r="F63" i="16"/>
  <c r="F62" i="16" s="1"/>
  <c r="F61" i="16" s="1"/>
  <c r="E63" i="16"/>
  <c r="AB62" i="16"/>
  <c r="Z60" i="16"/>
  <c r="J60" i="16"/>
  <c r="J59" i="16" s="1"/>
  <c r="G60" i="16"/>
  <c r="AB59" i="16"/>
  <c r="AA59" i="16"/>
  <c r="T59" i="16"/>
  <c r="R59" i="16"/>
  <c r="Q59" i="16"/>
  <c r="P59" i="16"/>
  <c r="O59" i="16"/>
  <c r="N59" i="16"/>
  <c r="M59" i="16"/>
  <c r="L59" i="16"/>
  <c r="K59" i="16"/>
  <c r="I59" i="16"/>
  <c r="H59" i="16"/>
  <c r="G59" i="16"/>
  <c r="F59" i="16"/>
  <c r="E59" i="16"/>
  <c r="Z58" i="16"/>
  <c r="J58" i="16"/>
  <c r="G58" i="16"/>
  <c r="Z57" i="16"/>
  <c r="J57" i="16"/>
  <c r="G57" i="16"/>
  <c r="Z56" i="16"/>
  <c r="J56" i="16"/>
  <c r="G56" i="16"/>
  <c r="Z55" i="16"/>
  <c r="J55" i="16"/>
  <c r="G55" i="16"/>
  <c r="AB54" i="16"/>
  <c r="AA54" i="16"/>
  <c r="T54" i="16"/>
  <c r="R54" i="16"/>
  <c r="Q54" i="16"/>
  <c r="P54" i="16"/>
  <c r="O54" i="16"/>
  <c r="N54" i="16"/>
  <c r="M54" i="16"/>
  <c r="L54" i="16"/>
  <c r="K54" i="16"/>
  <c r="I54" i="16"/>
  <c r="H54" i="16"/>
  <c r="F54" i="16"/>
  <c r="E54" i="16"/>
  <c r="Z53" i="16"/>
  <c r="J53" i="16"/>
  <c r="G53" i="16"/>
  <c r="Z52" i="16"/>
  <c r="J52" i="16"/>
  <c r="G52" i="16"/>
  <c r="Z51" i="16"/>
  <c r="J51" i="16"/>
  <c r="G51" i="16"/>
  <c r="Z50" i="16"/>
  <c r="J50" i="16"/>
  <c r="G50" i="16"/>
  <c r="Z49" i="16"/>
  <c r="J49" i="16"/>
  <c r="G49" i="16"/>
  <c r="Z48" i="16"/>
  <c r="J48" i="16"/>
  <c r="G48" i="16"/>
  <c r="Z47" i="16"/>
  <c r="J47" i="16"/>
  <c r="G47" i="16"/>
  <c r="Z46" i="16"/>
  <c r="J46" i="16"/>
  <c r="G46" i="16"/>
  <c r="Z45" i="16"/>
  <c r="J45" i="16"/>
  <c r="G45" i="16"/>
  <c r="Z44" i="16"/>
  <c r="J44" i="16"/>
  <c r="G44" i="16"/>
  <c r="Z43" i="16"/>
  <c r="J43" i="16"/>
  <c r="G43" i="16"/>
  <c r="E43" i="16"/>
  <c r="E41" i="16" s="1"/>
  <c r="Z42" i="16"/>
  <c r="J42" i="16"/>
  <c r="J41" i="16" s="1"/>
  <c r="G42" i="16"/>
  <c r="G41" i="16" s="1"/>
  <c r="AB41" i="16"/>
  <c r="AA41" i="16"/>
  <c r="AA40" i="16" s="1"/>
  <c r="T41" i="16"/>
  <c r="R41" i="16"/>
  <c r="R40" i="16" s="1"/>
  <c r="O41" i="16"/>
  <c r="N41" i="16"/>
  <c r="M41" i="16"/>
  <c r="L41" i="16"/>
  <c r="K41" i="16"/>
  <c r="K40" i="16" s="1"/>
  <c r="I41" i="16"/>
  <c r="H41" i="16"/>
  <c r="F41" i="16"/>
  <c r="AB40" i="16"/>
  <c r="Z39" i="16"/>
  <c r="J39" i="16"/>
  <c r="G39" i="16"/>
  <c r="Z38" i="16"/>
  <c r="J38" i="16"/>
  <c r="G38" i="16"/>
  <c r="Z37" i="16"/>
  <c r="J37" i="16"/>
  <c r="G37" i="16"/>
  <c r="Z36" i="16"/>
  <c r="J36" i="16"/>
  <c r="G36" i="16"/>
  <c r="Z35" i="16"/>
  <c r="J35" i="16"/>
  <c r="G35" i="16"/>
  <c r="Z34" i="16"/>
  <c r="J34" i="16"/>
  <c r="G34" i="16"/>
  <c r="Z33" i="16"/>
  <c r="J33" i="16"/>
  <c r="G33" i="16"/>
  <c r="Z32" i="16"/>
  <c r="J32" i="16"/>
  <c r="G32" i="16"/>
  <c r="Z31" i="16"/>
  <c r="J31" i="16"/>
  <c r="G31" i="16"/>
  <c r="Z30" i="16"/>
  <c r="G30" i="16"/>
  <c r="Z29" i="16"/>
  <c r="J29" i="16"/>
  <c r="G29" i="16"/>
  <c r="Z28" i="16"/>
  <c r="J28" i="16"/>
  <c r="G28" i="16"/>
  <c r="AB27" i="16"/>
  <c r="AA27" i="16"/>
  <c r="T27" i="16"/>
  <c r="K27" i="16"/>
  <c r="I27" i="16"/>
  <c r="H27" i="16"/>
  <c r="F27" i="16"/>
  <c r="E27" i="16"/>
  <c r="Z26" i="16"/>
  <c r="J26" i="16"/>
  <c r="J25" i="16" s="1"/>
  <c r="G26" i="16"/>
  <c r="G25" i="16" s="1"/>
  <c r="AB25" i="16"/>
  <c r="AA25" i="16"/>
  <c r="T25" i="16"/>
  <c r="K25" i="16"/>
  <c r="I25" i="16"/>
  <c r="H25" i="16"/>
  <c r="F25" i="16"/>
  <c r="E25" i="16"/>
  <c r="Z24" i="16"/>
  <c r="AB23" i="16"/>
  <c r="AA23" i="16"/>
  <c r="T23" i="16"/>
  <c r="S23" i="16"/>
  <c r="S8" i="16" s="1"/>
  <c r="R23" i="16"/>
  <c r="R8" i="16" s="1"/>
  <c r="Q23" i="16"/>
  <c r="Q8" i="16" s="1"/>
  <c r="P23" i="16"/>
  <c r="P8" i="16" s="1"/>
  <c r="O23" i="16"/>
  <c r="O8" i="16" s="1"/>
  <c r="N23" i="16"/>
  <c r="M23" i="16"/>
  <c r="M8" i="16" s="1"/>
  <c r="L23" i="16"/>
  <c r="L8" i="16" s="1"/>
  <c r="K23" i="16"/>
  <c r="J23" i="16"/>
  <c r="I23" i="16"/>
  <c r="H23" i="16"/>
  <c r="G23" i="16"/>
  <c r="F23" i="16"/>
  <c r="E23" i="16"/>
  <c r="Z22" i="16"/>
  <c r="J22" i="16"/>
  <c r="G22" i="16"/>
  <c r="Z21" i="16"/>
  <c r="J21" i="16"/>
  <c r="G21" i="16"/>
  <c r="Z20" i="16"/>
  <c r="J20" i="16"/>
  <c r="G20" i="16"/>
  <c r="AB19" i="16"/>
  <c r="AA19" i="16"/>
  <c r="T19" i="16"/>
  <c r="K19" i="16"/>
  <c r="I19" i="16"/>
  <c r="H19" i="16"/>
  <c r="F19" i="16"/>
  <c r="E19" i="16"/>
  <c r="Z18" i="16"/>
  <c r="J18" i="16"/>
  <c r="G18" i="16"/>
  <c r="G17" i="16" s="1"/>
  <c r="AB17" i="16"/>
  <c r="AA17" i="16"/>
  <c r="T17" i="16"/>
  <c r="K17" i="16"/>
  <c r="J17" i="16"/>
  <c r="I17" i="16"/>
  <c r="H17" i="16"/>
  <c r="F17" i="16"/>
  <c r="E17" i="16"/>
  <c r="Z16" i="16"/>
  <c r="J16" i="16"/>
  <c r="J15" i="16" s="1"/>
  <c r="G16" i="16"/>
  <c r="G15" i="16" s="1"/>
  <c r="AB15" i="16"/>
  <c r="AA15" i="16"/>
  <c r="T15" i="16"/>
  <c r="K15" i="16"/>
  <c r="I15" i="16"/>
  <c r="H15" i="16"/>
  <c r="F15" i="16"/>
  <c r="E15" i="16"/>
  <c r="Z14" i="16"/>
  <c r="J14" i="16"/>
  <c r="G14" i="16"/>
  <c r="Z13" i="16"/>
  <c r="J13" i="16"/>
  <c r="G13" i="16"/>
  <c r="Z12" i="16"/>
  <c r="J12" i="16"/>
  <c r="G12" i="16"/>
  <c r="AB11" i="16"/>
  <c r="AA11" i="16"/>
  <c r="T11" i="16"/>
  <c r="K11" i="16"/>
  <c r="I11" i="16"/>
  <c r="H11" i="16"/>
  <c r="F11" i="16"/>
  <c r="E11" i="16"/>
  <c r="Z10" i="16"/>
  <c r="J10" i="16"/>
  <c r="J9" i="16" s="1"/>
  <c r="G10" i="16"/>
  <c r="G9" i="16" s="1"/>
  <c r="AB9" i="16"/>
  <c r="AA9" i="16"/>
  <c r="T9" i="16"/>
  <c r="K9" i="16"/>
  <c r="I9" i="16"/>
  <c r="H9" i="16"/>
  <c r="F9" i="16"/>
  <c r="E9" i="16"/>
  <c r="N8" i="16"/>
  <c r="AA516" i="14"/>
  <c r="AA408" i="14"/>
  <c r="AA510" i="14" s="1"/>
  <c r="AA172" i="12"/>
  <c r="AA516" i="12" s="1"/>
  <c r="AA285" i="12"/>
  <c r="H276" i="2"/>
  <c r="O276" i="2" s="1"/>
  <c r="AA238" i="12"/>
  <c r="AA526" i="12"/>
  <c r="H238" i="12"/>
  <c r="I238" i="12"/>
  <c r="AA519" i="12"/>
  <c r="AA520" i="12"/>
  <c r="Z499" i="15"/>
  <c r="J499" i="15"/>
  <c r="J498" i="15" s="1"/>
  <c r="G499" i="15"/>
  <c r="G498" i="15" s="1"/>
  <c r="AB498" i="15"/>
  <c r="AA498" i="15"/>
  <c r="T498" i="15"/>
  <c r="K498" i="15"/>
  <c r="I498" i="15"/>
  <c r="H498" i="15"/>
  <c r="F498" i="15"/>
  <c r="E498" i="15"/>
  <c r="D498" i="15"/>
  <c r="Z497" i="15"/>
  <c r="K497" i="15"/>
  <c r="J497" i="15" s="1"/>
  <c r="J496" i="15"/>
  <c r="Z496" i="15"/>
  <c r="G496" i="15"/>
  <c r="G495" i="15" s="1"/>
  <c r="G494" i="15" s="1"/>
  <c r="AB495" i="15"/>
  <c r="AA495" i="15"/>
  <c r="T495" i="15"/>
  <c r="T494" i="15" s="1"/>
  <c r="S495" i="15"/>
  <c r="S494" i="15" s="1"/>
  <c r="R495" i="15"/>
  <c r="R494" i="15" s="1"/>
  <c r="Q495" i="15"/>
  <c r="P495" i="15"/>
  <c r="P494" i="15" s="1"/>
  <c r="O495" i="15"/>
  <c r="O494" i="15" s="1"/>
  <c r="N495" i="15"/>
  <c r="N494" i="15" s="1"/>
  <c r="M495" i="15"/>
  <c r="L495" i="15"/>
  <c r="L494" i="15" s="1"/>
  <c r="I495" i="15"/>
  <c r="I494" i="15" s="1"/>
  <c r="H495" i="15"/>
  <c r="H494" i="15" s="1"/>
  <c r="F495" i="15"/>
  <c r="F494" i="15" s="1"/>
  <c r="E495" i="15"/>
  <c r="E494" i="15" s="1"/>
  <c r="D495" i="15"/>
  <c r="AB494" i="15"/>
  <c r="Q494" i="15"/>
  <c r="M494" i="15"/>
  <c r="D494" i="15"/>
  <c r="Z493" i="15"/>
  <c r="J493" i="15"/>
  <c r="G493" i="15"/>
  <c r="Z492" i="15"/>
  <c r="J492" i="15"/>
  <c r="G492" i="15"/>
  <c r="AB491" i="15"/>
  <c r="AA491" i="15"/>
  <c r="T491" i="15"/>
  <c r="K491" i="15"/>
  <c r="I491" i="15"/>
  <c r="H491" i="15"/>
  <c r="F491" i="15"/>
  <c r="E491" i="15"/>
  <c r="D491" i="15"/>
  <c r="Z490" i="15"/>
  <c r="J490" i="15"/>
  <c r="G490" i="15"/>
  <c r="Z489" i="15"/>
  <c r="J489" i="15"/>
  <c r="G489" i="15"/>
  <c r="Z488" i="15"/>
  <c r="J488" i="15"/>
  <c r="G488" i="15"/>
  <c r="AB487" i="15"/>
  <c r="AA487" i="15"/>
  <c r="Z487" i="15" s="1"/>
  <c r="T487" i="15"/>
  <c r="K487" i="15"/>
  <c r="I487" i="15"/>
  <c r="H487" i="15"/>
  <c r="G487" i="15"/>
  <c r="F487" i="15"/>
  <c r="E487" i="15"/>
  <c r="D487" i="15"/>
  <c r="Z486" i="15"/>
  <c r="J486" i="15"/>
  <c r="G486" i="15"/>
  <c r="Z485" i="15"/>
  <c r="J485" i="15"/>
  <c r="G485" i="15"/>
  <c r="Z484" i="15"/>
  <c r="K484" i="15"/>
  <c r="Z483" i="15"/>
  <c r="K483" i="15"/>
  <c r="J483" i="15" s="1"/>
  <c r="AB482" i="15"/>
  <c r="AA482" i="15"/>
  <c r="T482" i="15"/>
  <c r="S482" i="15"/>
  <c r="R482" i="15"/>
  <c r="R477" i="15" s="1"/>
  <c r="R476" i="15" s="1"/>
  <c r="Q482" i="15"/>
  <c r="Q477" i="15" s="1"/>
  <c r="Q476" i="15" s="1"/>
  <c r="P482" i="15"/>
  <c r="P477" i="15" s="1"/>
  <c r="P476" i="15" s="1"/>
  <c r="O482" i="15"/>
  <c r="N482" i="15"/>
  <c r="N477" i="15" s="1"/>
  <c r="N476" i="15" s="1"/>
  <c r="M482" i="15"/>
  <c r="M477" i="15" s="1"/>
  <c r="M476" i="15" s="1"/>
  <c r="L482" i="15"/>
  <c r="L477" i="15" s="1"/>
  <c r="L476" i="15" s="1"/>
  <c r="I482" i="15"/>
  <c r="H482" i="15"/>
  <c r="G482" i="15"/>
  <c r="F482" i="15"/>
  <c r="E482" i="15"/>
  <c r="D482" i="15"/>
  <c r="Z481" i="15"/>
  <c r="J481" i="15"/>
  <c r="G481" i="15"/>
  <c r="Z480" i="15"/>
  <c r="J480" i="15"/>
  <c r="G480" i="15"/>
  <c r="G478" i="15"/>
  <c r="AB479" i="15"/>
  <c r="AA479" i="15"/>
  <c r="T479" i="15"/>
  <c r="K479" i="15"/>
  <c r="I479" i="15"/>
  <c r="H479" i="15"/>
  <c r="F479" i="15"/>
  <c r="E479" i="15"/>
  <c r="D479" i="15"/>
  <c r="Z478" i="15"/>
  <c r="J478" i="15"/>
  <c r="S477" i="15"/>
  <c r="S476" i="15" s="1"/>
  <c r="O477" i="15"/>
  <c r="O476" i="15" s="1"/>
  <c r="E477" i="15"/>
  <c r="Z475" i="15"/>
  <c r="J475" i="15"/>
  <c r="J474" i="15" s="1"/>
  <c r="G475" i="15"/>
  <c r="G474" i="15" s="1"/>
  <c r="AB474" i="15"/>
  <c r="AA474" i="15"/>
  <c r="T474" i="15"/>
  <c r="K474" i="15"/>
  <c r="I474" i="15"/>
  <c r="H474" i="15"/>
  <c r="F474" i="15"/>
  <c r="E474" i="15"/>
  <c r="D474" i="15"/>
  <c r="Z473" i="15"/>
  <c r="J473" i="15"/>
  <c r="G473" i="15"/>
  <c r="Z472" i="15"/>
  <c r="J472" i="15"/>
  <c r="Z471" i="15"/>
  <c r="J471" i="15"/>
  <c r="G471" i="15"/>
  <c r="Z470" i="15"/>
  <c r="J470" i="15"/>
  <c r="G470" i="15"/>
  <c r="Z469" i="15"/>
  <c r="J469" i="15"/>
  <c r="G469" i="15"/>
  <c r="AB468" i="15"/>
  <c r="AA468" i="15"/>
  <c r="T468" i="15"/>
  <c r="K468" i="15"/>
  <c r="I468" i="15"/>
  <c r="H468" i="15"/>
  <c r="F468" i="15"/>
  <c r="E468" i="15"/>
  <c r="D468" i="15"/>
  <c r="Z467" i="15"/>
  <c r="J467" i="15"/>
  <c r="G467" i="15"/>
  <c r="Z466" i="15"/>
  <c r="J466" i="15"/>
  <c r="G466" i="15"/>
  <c r="Z465" i="15"/>
  <c r="J465" i="15"/>
  <c r="G465" i="15"/>
  <c r="Z464" i="15"/>
  <c r="J464" i="15"/>
  <c r="G464" i="15"/>
  <c r="Z463" i="15"/>
  <c r="J463" i="15"/>
  <c r="G463" i="15"/>
  <c r="Z462" i="15"/>
  <c r="J462" i="15"/>
  <c r="G462" i="15"/>
  <c r="Z461" i="15"/>
  <c r="J461" i="15"/>
  <c r="G461" i="15"/>
  <c r="Z460" i="15"/>
  <c r="J460" i="15"/>
  <c r="G460" i="15"/>
  <c r="AA459" i="15"/>
  <c r="Z459" i="15" s="1"/>
  <c r="Y459" i="15"/>
  <c r="Y445" i="15" s="1"/>
  <c r="Y442" i="15" s="1"/>
  <c r="K459" i="15"/>
  <c r="H459" i="15"/>
  <c r="F459" i="15"/>
  <c r="E459" i="15"/>
  <c r="D459" i="15"/>
  <c r="Z458" i="15"/>
  <c r="J458" i="15"/>
  <c r="G458" i="15"/>
  <c r="Z457" i="15"/>
  <c r="G457" i="15"/>
  <c r="Z456" i="15"/>
  <c r="G456" i="15"/>
  <c r="Z455" i="15"/>
  <c r="G455" i="15"/>
  <c r="Z454" i="15"/>
  <c r="J454" i="15"/>
  <c r="G454" i="15"/>
  <c r="Z453" i="15"/>
  <c r="G453" i="15"/>
  <c r="AA452" i="15"/>
  <c r="Z452" i="15" s="1"/>
  <c r="K452" i="15"/>
  <c r="K445" i="15" s="1"/>
  <c r="H452" i="15"/>
  <c r="F452" i="15"/>
  <c r="E452" i="15"/>
  <c r="E445" i="15" s="1"/>
  <c r="D452" i="15"/>
  <c r="Z451" i="15"/>
  <c r="J451" i="15"/>
  <c r="G451" i="15"/>
  <c r="Z450" i="15"/>
  <c r="J450" i="15"/>
  <c r="G450" i="15"/>
  <c r="Z449" i="15"/>
  <c r="J449" i="15"/>
  <c r="G449" i="15"/>
  <c r="Z448" i="15"/>
  <c r="J448" i="15"/>
  <c r="G448" i="15"/>
  <c r="Z447" i="15"/>
  <c r="J447" i="15"/>
  <c r="G447" i="15"/>
  <c r="Z446" i="15"/>
  <c r="J446" i="15"/>
  <c r="J443" i="15"/>
  <c r="J444" i="15"/>
  <c r="G446" i="15"/>
  <c r="AA445" i="15"/>
  <c r="T445" i="15"/>
  <c r="T442" i="15" s="1"/>
  <c r="I445" i="15"/>
  <c r="F445" i="15"/>
  <c r="F442" i="15" s="1"/>
  <c r="Z444" i="15"/>
  <c r="G444" i="15"/>
  <c r="Z443" i="15"/>
  <c r="G443" i="15"/>
  <c r="Z441" i="15"/>
  <c r="J441" i="15"/>
  <c r="Z440" i="15"/>
  <c r="J440" i="15"/>
  <c r="G440" i="15"/>
  <c r="G439" i="15" s="1"/>
  <c r="AB439" i="15"/>
  <c r="AA439" i="15"/>
  <c r="T439" i="15"/>
  <c r="K439" i="15"/>
  <c r="J439" i="15"/>
  <c r="I439" i="15"/>
  <c r="H439" i="15"/>
  <c r="F439" i="15"/>
  <c r="E439" i="15"/>
  <c r="D439" i="15"/>
  <c r="Z438" i="15"/>
  <c r="J438" i="15"/>
  <c r="G438" i="15"/>
  <c r="E438" i="15"/>
  <c r="Z437" i="15"/>
  <c r="J437" i="15"/>
  <c r="J436" i="15" s="1"/>
  <c r="G437" i="15"/>
  <c r="E437" i="15"/>
  <c r="AB436" i="15"/>
  <c r="AA436" i="15"/>
  <c r="T436" i="15"/>
  <c r="K436" i="15"/>
  <c r="I436" i="15"/>
  <c r="H436" i="15"/>
  <c r="F436" i="15"/>
  <c r="D436" i="15"/>
  <c r="Z435" i="15"/>
  <c r="J435" i="15"/>
  <c r="G435" i="15"/>
  <c r="E435" i="15"/>
  <c r="Z434" i="15"/>
  <c r="J434" i="15"/>
  <c r="J433" i="15" s="1"/>
  <c r="G434" i="15"/>
  <c r="G433" i="15" s="1"/>
  <c r="E434" i="15"/>
  <c r="E433" i="15" s="1"/>
  <c r="AB433" i="15"/>
  <c r="AB432" i="15" s="1"/>
  <c r="AA433" i="15"/>
  <c r="AA432" i="15" s="1"/>
  <c r="T433" i="15"/>
  <c r="T432" i="15" s="1"/>
  <c r="K433" i="15"/>
  <c r="K432" i="15" s="1"/>
  <c r="I433" i="15"/>
  <c r="H433" i="15"/>
  <c r="H432" i="15" s="1"/>
  <c r="F433" i="15"/>
  <c r="F432" i="15" s="1"/>
  <c r="F409" i="15"/>
  <c r="F416" i="15"/>
  <c r="F420" i="15"/>
  <c r="F425" i="15"/>
  <c r="F428" i="15"/>
  <c r="D433" i="15"/>
  <c r="Z431" i="15"/>
  <c r="K431" i="15"/>
  <c r="J431" i="15" s="1"/>
  <c r="AB430" i="15"/>
  <c r="AA430" i="15"/>
  <c r="T430" i="15"/>
  <c r="S430" i="15"/>
  <c r="R430" i="15"/>
  <c r="R424" i="15" s="1"/>
  <c r="Q430" i="15"/>
  <c r="P430" i="15"/>
  <c r="P424" i="15" s="1"/>
  <c r="O430" i="15"/>
  <c r="N430" i="15"/>
  <c r="N424" i="15" s="1"/>
  <c r="M430" i="15"/>
  <c r="L430" i="15"/>
  <c r="L424" i="15" s="1"/>
  <c r="K430" i="15"/>
  <c r="Z429" i="15"/>
  <c r="J429" i="15"/>
  <c r="G429" i="15"/>
  <c r="G428" i="15" s="1"/>
  <c r="AB428" i="15"/>
  <c r="AA428" i="15"/>
  <c r="T428" i="15"/>
  <c r="K428" i="15"/>
  <c r="J428" i="15"/>
  <c r="I428" i="15"/>
  <c r="H428" i="15"/>
  <c r="E428" i="15"/>
  <c r="Z427" i="15"/>
  <c r="J427" i="15"/>
  <c r="G427" i="15"/>
  <c r="Z426" i="15"/>
  <c r="J426" i="15"/>
  <c r="G426" i="15"/>
  <c r="G425" i="15" s="1"/>
  <c r="AB425" i="15"/>
  <c r="AA425" i="15"/>
  <c r="T425" i="15"/>
  <c r="K425" i="15"/>
  <c r="K424" i="15" s="1"/>
  <c r="I425" i="15"/>
  <c r="H425" i="15"/>
  <c r="H424" i="15" s="1"/>
  <c r="E425" i="15"/>
  <c r="E424" i="15" s="1"/>
  <c r="D425" i="15"/>
  <c r="D424" i="15" s="1"/>
  <c r="Y424" i="15"/>
  <c r="X424" i="15"/>
  <c r="W424" i="15"/>
  <c r="V424" i="15"/>
  <c r="U424" i="15"/>
  <c r="S424" i="15"/>
  <c r="Q424" i="15"/>
  <c r="O424" i="15"/>
  <c r="M424" i="15"/>
  <c r="Z423" i="15"/>
  <c r="K423" i="15"/>
  <c r="J423" i="15" s="1"/>
  <c r="Z422" i="15"/>
  <c r="K422" i="15"/>
  <c r="Z421" i="15"/>
  <c r="K421" i="15"/>
  <c r="J421" i="15" s="1"/>
  <c r="AB420" i="15"/>
  <c r="AA420" i="15"/>
  <c r="Z420" i="15" s="1"/>
  <c r="T420" i="15"/>
  <c r="S420" i="15"/>
  <c r="S408" i="15" s="1"/>
  <c r="S407" i="15" s="1"/>
  <c r="R420" i="15"/>
  <c r="Q420" i="15"/>
  <c r="Q408" i="15" s="1"/>
  <c r="Q407" i="15" s="1"/>
  <c r="P420" i="15"/>
  <c r="O420" i="15"/>
  <c r="O408" i="15" s="1"/>
  <c r="O407" i="15" s="1"/>
  <c r="N420" i="15"/>
  <c r="M420" i="15"/>
  <c r="L420" i="15"/>
  <c r="L408" i="15" s="1"/>
  <c r="I420" i="15"/>
  <c r="H420" i="15"/>
  <c r="G420" i="15"/>
  <c r="E420" i="15"/>
  <c r="D420" i="15"/>
  <c r="Z419" i="15"/>
  <c r="J419" i="15"/>
  <c r="G419" i="15"/>
  <c r="Z418" i="15"/>
  <c r="J418" i="15"/>
  <c r="G418" i="15"/>
  <c r="Z417" i="15"/>
  <c r="J417" i="15"/>
  <c r="G417" i="15"/>
  <c r="AB416" i="15"/>
  <c r="AA416" i="15"/>
  <c r="T416" i="15"/>
  <c r="K416" i="15"/>
  <c r="I416" i="15"/>
  <c r="H416" i="15"/>
  <c r="E416" i="15"/>
  <c r="D416" i="15"/>
  <c r="Z415" i="15"/>
  <c r="J415" i="15"/>
  <c r="G415" i="15"/>
  <c r="Z414" i="15"/>
  <c r="J414" i="15"/>
  <c r="Z413" i="15"/>
  <c r="J413" i="15"/>
  <c r="G413" i="15"/>
  <c r="Z412" i="15"/>
  <c r="J412" i="15"/>
  <c r="Z411" i="15"/>
  <c r="J411" i="15"/>
  <c r="G411" i="15"/>
  <c r="Z410" i="15"/>
  <c r="J410" i="15"/>
  <c r="G410" i="15"/>
  <c r="AB409" i="15"/>
  <c r="AB408" i="15" s="1"/>
  <c r="AA409" i="15"/>
  <c r="T409" i="15"/>
  <c r="T408" i="15" s="1"/>
  <c r="N409" i="15"/>
  <c r="N408" i="15" s="1"/>
  <c r="K409" i="15"/>
  <c r="I409" i="15"/>
  <c r="H409" i="15"/>
  <c r="H408" i="15" s="1"/>
  <c r="E409" i="15"/>
  <c r="D409" i="15"/>
  <c r="D408" i="15" s="1"/>
  <c r="R408" i="15"/>
  <c r="R407" i="15" s="1"/>
  <c r="P408" i="15"/>
  <c r="P407" i="15" s="1"/>
  <c r="M408" i="15"/>
  <c r="M407" i="15" s="1"/>
  <c r="Z406" i="15"/>
  <c r="J406" i="15"/>
  <c r="G406" i="15"/>
  <c r="Z405" i="15"/>
  <c r="J405" i="15"/>
  <c r="G405" i="15"/>
  <c r="D405" i="15"/>
  <c r="Z404" i="15"/>
  <c r="J404" i="15"/>
  <c r="Z403" i="15"/>
  <c r="K403" i="15"/>
  <c r="J403" i="15" s="1"/>
  <c r="G403" i="15"/>
  <c r="Z402" i="15"/>
  <c r="K402" i="15"/>
  <c r="J402" i="15" s="1"/>
  <c r="G402" i="15"/>
  <c r="Z401" i="15"/>
  <c r="K401" i="15"/>
  <c r="J401" i="15" s="1"/>
  <c r="G401" i="15"/>
  <c r="AB400" i="15"/>
  <c r="AA400" i="15"/>
  <c r="T400" i="15"/>
  <c r="S400" i="15"/>
  <c r="R400" i="15"/>
  <c r="R361" i="15" s="1"/>
  <c r="O400" i="15"/>
  <c r="N400" i="15"/>
  <c r="N361" i="15" s="1"/>
  <c r="M400" i="15"/>
  <c r="L400" i="15"/>
  <c r="L361" i="15" s="1"/>
  <c r="I400" i="15"/>
  <c r="H400" i="15"/>
  <c r="G400" i="15" s="1"/>
  <c r="F400" i="15"/>
  <c r="D400" i="15"/>
  <c r="Z399" i="15"/>
  <c r="J399" i="15"/>
  <c r="G399" i="15"/>
  <c r="Z398" i="15"/>
  <c r="J398" i="15"/>
  <c r="G398" i="15"/>
  <c r="Z397" i="15"/>
  <c r="J397" i="15"/>
  <c r="G397" i="15"/>
  <c r="Z396" i="15"/>
  <c r="Z395" i="15"/>
  <c r="T395" i="15"/>
  <c r="K395" i="15"/>
  <c r="J395" i="15"/>
  <c r="I395" i="15"/>
  <c r="H395" i="15"/>
  <c r="F395" i="15"/>
  <c r="E395" i="15"/>
  <c r="Z394" i="15"/>
  <c r="J394" i="15"/>
  <c r="G394" i="15"/>
  <c r="Z393" i="15"/>
  <c r="J393" i="15"/>
  <c r="G393" i="15"/>
  <c r="Z392" i="15"/>
  <c r="J392" i="15"/>
  <c r="G392" i="15"/>
  <c r="Z391" i="15"/>
  <c r="J391" i="15"/>
  <c r="G391" i="15"/>
  <c r="Z390" i="15"/>
  <c r="J390" i="15"/>
  <c r="J389" i="15" s="1"/>
  <c r="G390" i="15"/>
  <c r="Z389" i="15"/>
  <c r="T389" i="15"/>
  <c r="K389" i="15"/>
  <c r="I389" i="15"/>
  <c r="H389" i="15"/>
  <c r="G389" i="15" s="1"/>
  <c r="F389" i="15"/>
  <c r="E389" i="15"/>
  <c r="Z388" i="15"/>
  <c r="J388" i="15"/>
  <c r="G388" i="15"/>
  <c r="Z387" i="15"/>
  <c r="J387" i="15"/>
  <c r="G387" i="15"/>
  <c r="Z386" i="15"/>
  <c r="J386" i="15"/>
  <c r="G386" i="15"/>
  <c r="Z385" i="15"/>
  <c r="T385" i="15"/>
  <c r="K385" i="15"/>
  <c r="I385" i="15"/>
  <c r="H385" i="15"/>
  <c r="G385" i="15" s="1"/>
  <c r="F385" i="15"/>
  <c r="E385" i="15"/>
  <c r="Z384" i="15"/>
  <c r="J384" i="15"/>
  <c r="G384" i="15"/>
  <c r="Z383" i="15"/>
  <c r="G383" i="15"/>
  <c r="Z382" i="15"/>
  <c r="J382" i="15"/>
  <c r="G382" i="15"/>
  <c r="Z381" i="15"/>
  <c r="J381" i="15"/>
  <c r="G381" i="15"/>
  <c r="Z380" i="15"/>
  <c r="J380" i="15"/>
  <c r="G380" i="15"/>
  <c r="Z379" i="15"/>
  <c r="J379" i="15"/>
  <c r="G379" i="15"/>
  <c r="Z378" i="15"/>
  <c r="G378" i="15"/>
  <c r="Z377" i="15"/>
  <c r="J377" i="15"/>
  <c r="G377" i="15"/>
  <c r="Z376" i="15"/>
  <c r="T376" i="15"/>
  <c r="I376" i="15"/>
  <c r="H376" i="15"/>
  <c r="F376" i="15"/>
  <c r="E376" i="15"/>
  <c r="Z375" i="15"/>
  <c r="J375" i="15"/>
  <c r="G375" i="15"/>
  <c r="Z374" i="15"/>
  <c r="J374" i="15"/>
  <c r="G374" i="15"/>
  <c r="Z373" i="15"/>
  <c r="K373" i="15"/>
  <c r="I373" i="15"/>
  <c r="H373" i="15"/>
  <c r="F373" i="15"/>
  <c r="E373" i="15"/>
  <c r="Z372" i="15"/>
  <c r="J372" i="15"/>
  <c r="G372" i="15"/>
  <c r="Z371" i="15"/>
  <c r="J371" i="15"/>
  <c r="G371" i="15"/>
  <c r="Z370" i="15"/>
  <c r="J370" i="15"/>
  <c r="G370" i="15"/>
  <c r="AB369" i="15"/>
  <c r="AB361" i="15" s="1"/>
  <c r="AB360" i="15" s="1"/>
  <c r="AA369" i="15"/>
  <c r="T369" i="15"/>
  <c r="K369" i="15"/>
  <c r="I369" i="15"/>
  <c r="G369" i="15" s="1"/>
  <c r="F369" i="15"/>
  <c r="E369" i="15"/>
  <c r="Z368" i="15"/>
  <c r="Z367" i="15"/>
  <c r="J367" i="15"/>
  <c r="G367" i="15"/>
  <c r="E367" i="15"/>
  <c r="Z366" i="15"/>
  <c r="J366" i="15"/>
  <c r="G366" i="15"/>
  <c r="Z365" i="15"/>
  <c r="J365" i="15"/>
  <c r="G365" i="15"/>
  <c r="Z364" i="15"/>
  <c r="J364" i="15"/>
  <c r="Z363" i="15"/>
  <c r="J363" i="15"/>
  <c r="G363" i="15"/>
  <c r="AB362" i="15"/>
  <c r="AA362" i="15"/>
  <c r="AA361" i="15" s="1"/>
  <c r="T362" i="15"/>
  <c r="K362" i="15"/>
  <c r="I362" i="15"/>
  <c r="H362" i="15"/>
  <c r="G362" i="15" s="1"/>
  <c r="F362" i="15"/>
  <c r="F361" i="15" s="1"/>
  <c r="F360" i="15" s="1"/>
  <c r="E362" i="15"/>
  <c r="D362" i="15"/>
  <c r="S361" i="15"/>
  <c r="Q361" i="15"/>
  <c r="P361" i="15"/>
  <c r="O361" i="15"/>
  <c r="M361" i="15"/>
  <c r="D361" i="15"/>
  <c r="D360" i="15" s="1"/>
  <c r="Z359" i="15"/>
  <c r="J359" i="15"/>
  <c r="G359" i="15"/>
  <c r="Z358" i="15"/>
  <c r="J358" i="15"/>
  <c r="G358" i="15"/>
  <c r="Z357" i="15"/>
  <c r="K357" i="15"/>
  <c r="J357" i="15" s="1"/>
  <c r="G357" i="15"/>
  <c r="Z356" i="15"/>
  <c r="K356" i="15"/>
  <c r="J356" i="15" s="1"/>
  <c r="G356" i="15"/>
  <c r="AB355" i="15"/>
  <c r="AA355" i="15"/>
  <c r="T355" i="15"/>
  <c r="R355" i="15"/>
  <c r="O355" i="15"/>
  <c r="N355" i="15"/>
  <c r="M355" i="15"/>
  <c r="L355" i="15"/>
  <c r="I355" i="15"/>
  <c r="H355" i="15"/>
  <c r="F355" i="15"/>
  <c r="E355" i="15"/>
  <c r="D355" i="15"/>
  <c r="Z354" i="15"/>
  <c r="J354" i="15"/>
  <c r="G354" i="15"/>
  <c r="E354" i="15"/>
  <c r="Z353" i="15"/>
  <c r="J353" i="15"/>
  <c r="G353" i="15"/>
  <c r="Z352" i="15"/>
  <c r="J352" i="15"/>
  <c r="G352" i="15"/>
  <c r="AB351" i="15"/>
  <c r="AA351" i="15"/>
  <c r="T351" i="15"/>
  <c r="K351" i="15"/>
  <c r="I351" i="15"/>
  <c r="H351" i="15"/>
  <c r="F351" i="15"/>
  <c r="E351" i="15"/>
  <c r="D351" i="15"/>
  <c r="Z350" i="15"/>
  <c r="Z349" i="15"/>
  <c r="G349" i="15"/>
  <c r="Z348" i="15"/>
  <c r="J348" i="15"/>
  <c r="G348" i="15"/>
  <c r="Z347" i="15"/>
  <c r="J347" i="15"/>
  <c r="G347" i="15"/>
  <c r="Z346" i="15"/>
  <c r="J346" i="15"/>
  <c r="G346" i="15"/>
  <c r="Z345" i="15"/>
  <c r="T345" i="15"/>
  <c r="K345" i="15"/>
  <c r="I345" i="15"/>
  <c r="H345" i="15"/>
  <c r="F345" i="15"/>
  <c r="E345" i="15"/>
  <c r="D345" i="15"/>
  <c r="Z344" i="15"/>
  <c r="J344" i="15"/>
  <c r="G344" i="15"/>
  <c r="Z343" i="15"/>
  <c r="J343" i="15"/>
  <c r="G343" i="15"/>
  <c r="Z342" i="15"/>
  <c r="J342" i="15"/>
  <c r="G342" i="15"/>
  <c r="Z341" i="15"/>
  <c r="J341" i="15"/>
  <c r="G341" i="15"/>
  <c r="Z340" i="15"/>
  <c r="J340" i="15"/>
  <c r="G340" i="15"/>
  <c r="Z339" i="15"/>
  <c r="I339" i="15"/>
  <c r="H339" i="15"/>
  <c r="F339" i="15"/>
  <c r="E339" i="15"/>
  <c r="D339" i="15"/>
  <c r="Z338" i="15"/>
  <c r="J338" i="15"/>
  <c r="G338" i="15"/>
  <c r="Z337" i="15"/>
  <c r="K337" i="15"/>
  <c r="J337" i="15" s="1"/>
  <c r="G337" i="15"/>
  <c r="Z336" i="15"/>
  <c r="K336" i="15"/>
  <c r="J336" i="15" s="1"/>
  <c r="G336" i="15"/>
  <c r="Z335" i="15"/>
  <c r="K335" i="15"/>
  <c r="J335" i="15" s="1"/>
  <c r="G335" i="15"/>
  <c r="Z334" i="15"/>
  <c r="K334" i="15"/>
  <c r="J334" i="15" s="1"/>
  <c r="G334" i="15"/>
  <c r="Z333" i="15"/>
  <c r="K333" i="15"/>
  <c r="J333" i="15" s="1"/>
  <c r="G333" i="15"/>
  <c r="Z332" i="15"/>
  <c r="K332" i="15"/>
  <c r="J332" i="15" s="1"/>
  <c r="G332" i="15"/>
  <c r="Z331" i="15"/>
  <c r="K331" i="15"/>
  <c r="J331" i="15" s="1"/>
  <c r="G331" i="15"/>
  <c r="Z330" i="15"/>
  <c r="K330" i="15"/>
  <c r="J330" i="15" s="1"/>
  <c r="G330" i="15"/>
  <c r="Z329" i="15"/>
  <c r="K329" i="15"/>
  <c r="J329" i="15" s="1"/>
  <c r="G329" i="15"/>
  <c r="Z328" i="15"/>
  <c r="K328" i="15"/>
  <c r="J328" i="15" s="1"/>
  <c r="G328" i="15"/>
  <c r="Z327" i="15"/>
  <c r="K327" i="15"/>
  <c r="J327" i="15" s="1"/>
  <c r="G327" i="15"/>
  <c r="AB326" i="15"/>
  <c r="AA326" i="15"/>
  <c r="T326" i="15"/>
  <c r="S326" i="15"/>
  <c r="S325" i="15" s="1"/>
  <c r="R326" i="15"/>
  <c r="R325" i="15" s="1"/>
  <c r="O326" i="15"/>
  <c r="O325" i="15" s="1"/>
  <c r="N326" i="15"/>
  <c r="M326" i="15"/>
  <c r="M325" i="15" s="1"/>
  <c r="L326" i="15"/>
  <c r="L325" i="15" s="1"/>
  <c r="K326" i="15"/>
  <c r="I326" i="15"/>
  <c r="H326" i="15"/>
  <c r="F326" i="15"/>
  <c r="E326" i="15"/>
  <c r="D326" i="15"/>
  <c r="T325" i="15"/>
  <c r="N325" i="15"/>
  <c r="I325" i="15"/>
  <c r="Z324" i="15"/>
  <c r="K324" i="15"/>
  <c r="J324" i="15" s="1"/>
  <c r="G324" i="15"/>
  <c r="Z323" i="15"/>
  <c r="J323" i="15"/>
  <c r="G323" i="15"/>
  <c r="Z322" i="15"/>
  <c r="J322" i="15"/>
  <c r="G322" i="15"/>
  <c r="Z321" i="15"/>
  <c r="J321" i="15"/>
  <c r="G321" i="15"/>
  <c r="Z320" i="15"/>
  <c r="J320" i="15"/>
  <c r="G320" i="15"/>
  <c r="Z319" i="15"/>
  <c r="J319" i="15"/>
  <c r="G319" i="15"/>
  <c r="Z318" i="15"/>
  <c r="J318" i="15"/>
  <c r="G318" i="15"/>
  <c r="Z317" i="15"/>
  <c r="J317" i="15"/>
  <c r="G317" i="15"/>
  <c r="Z316" i="15"/>
  <c r="J316" i="15"/>
  <c r="G316" i="15"/>
  <c r="Z315" i="15"/>
  <c r="J315" i="15"/>
  <c r="G315" i="15"/>
  <c r="Z314" i="15"/>
  <c r="K314" i="15"/>
  <c r="H314" i="15"/>
  <c r="G314" i="15" s="1"/>
  <c r="F314" i="15"/>
  <c r="E314" i="15"/>
  <c r="Z313" i="15"/>
  <c r="Z312" i="15"/>
  <c r="T312" i="15"/>
  <c r="J312" i="15" s="1"/>
  <c r="G312" i="15"/>
  <c r="Z311" i="15"/>
  <c r="J311" i="15"/>
  <c r="G311" i="15"/>
  <c r="Z310" i="15"/>
  <c r="J310" i="15"/>
  <c r="G310" i="15"/>
  <c r="Z309" i="15"/>
  <c r="J309" i="15"/>
  <c r="G309" i="15"/>
  <c r="Z308" i="15"/>
  <c r="J308" i="15"/>
  <c r="G308" i="15"/>
  <c r="Z307" i="15"/>
  <c r="J307" i="15"/>
  <c r="G307" i="15"/>
  <c r="Z306" i="15"/>
  <c r="J306" i="15"/>
  <c r="G306" i="15"/>
  <c r="Z305" i="15"/>
  <c r="J305" i="15"/>
  <c r="G305" i="15"/>
  <c r="Z304" i="15"/>
  <c r="J304" i="15"/>
  <c r="G304" i="15"/>
  <c r="Z303" i="15"/>
  <c r="J303" i="15"/>
  <c r="G303" i="15"/>
  <c r="Z302" i="15"/>
  <c r="J302" i="15"/>
  <c r="G302" i="15"/>
  <c r="Z301" i="15"/>
  <c r="J301" i="15"/>
  <c r="G301" i="15"/>
  <c r="Z300" i="15"/>
  <c r="J300" i="15"/>
  <c r="G300" i="15"/>
  <c r="Z299" i="15"/>
  <c r="J299" i="15"/>
  <c r="G299" i="15"/>
  <c r="Z298" i="15"/>
  <c r="J298" i="15"/>
  <c r="G298" i="15"/>
  <c r="Z297" i="15"/>
  <c r="J297" i="15"/>
  <c r="G297" i="15"/>
  <c r="Z296" i="15"/>
  <c r="J296" i="15"/>
  <c r="G296" i="15"/>
  <c r="Z295" i="15"/>
  <c r="J295" i="15"/>
  <c r="G295" i="15"/>
  <c r="Z294" i="15"/>
  <c r="J294" i="15"/>
  <c r="G294" i="15"/>
  <c r="Z293" i="15"/>
  <c r="J293" i="15"/>
  <c r="G293" i="15"/>
  <c r="Z292" i="15"/>
  <c r="J292" i="15"/>
  <c r="G292" i="15"/>
  <c r="Z291" i="15"/>
  <c r="J291" i="15"/>
  <c r="G291" i="15"/>
  <c r="Z290" i="15"/>
  <c r="T290" i="15"/>
  <c r="I290" i="15"/>
  <c r="F290" i="15"/>
  <c r="F286" i="15" s="1"/>
  <c r="E290" i="15"/>
  <c r="D290" i="15"/>
  <c r="D286" i="15" s="1"/>
  <c r="Z289" i="15"/>
  <c r="J289" i="15"/>
  <c r="G289" i="15"/>
  <c r="Z288" i="15"/>
  <c r="J288" i="15"/>
  <c r="G288" i="15"/>
  <c r="Z287" i="15"/>
  <c r="J287" i="15"/>
  <c r="G287" i="15"/>
  <c r="AB286" i="15"/>
  <c r="AA286" i="15"/>
  <c r="S286" i="15"/>
  <c r="R286" i="15"/>
  <c r="Q286" i="15"/>
  <c r="P286" i="15"/>
  <c r="O286" i="15"/>
  <c r="N286" i="15"/>
  <c r="M286" i="15"/>
  <c r="L286" i="15"/>
  <c r="K286" i="15"/>
  <c r="E286" i="15"/>
  <c r="Z284" i="15"/>
  <c r="T284" i="15"/>
  <c r="G284" i="15"/>
  <c r="Z283" i="15"/>
  <c r="T283" i="15"/>
  <c r="J283" i="15" s="1"/>
  <c r="G283" i="15"/>
  <c r="Z282" i="15"/>
  <c r="T282" i="15"/>
  <c r="J282" i="15" s="1"/>
  <c r="G282" i="15"/>
  <c r="Z281" i="15"/>
  <c r="T281" i="15"/>
  <c r="J281" i="15" s="1"/>
  <c r="G281" i="15"/>
  <c r="AB280" i="15"/>
  <c r="AA280" i="15"/>
  <c r="T280" i="15"/>
  <c r="R280" i="15"/>
  <c r="O280" i="15"/>
  <c r="N280" i="15"/>
  <c r="M280" i="15"/>
  <c r="L280" i="15"/>
  <c r="K280" i="15"/>
  <c r="J280" i="15" s="1"/>
  <c r="I280" i="15"/>
  <c r="H280" i="15"/>
  <c r="F280" i="15"/>
  <c r="E280" i="15"/>
  <c r="D280" i="15"/>
  <c r="Z279" i="15"/>
  <c r="T279" i="15"/>
  <c r="J279" i="15" s="1"/>
  <c r="G279" i="15"/>
  <c r="Z278" i="15"/>
  <c r="T278" i="15"/>
  <c r="J278" i="15" s="1"/>
  <c r="G278" i="15"/>
  <c r="Z277" i="15"/>
  <c r="T277" i="15"/>
  <c r="K277" i="15"/>
  <c r="K276" i="15" s="1"/>
  <c r="G277" i="15"/>
  <c r="AB276" i="15"/>
  <c r="AA276" i="15"/>
  <c r="T276" i="15"/>
  <c r="R276" i="15"/>
  <c r="O276" i="15"/>
  <c r="N276" i="15"/>
  <c r="M276" i="15"/>
  <c r="L276" i="15"/>
  <c r="I276" i="15"/>
  <c r="H276" i="15"/>
  <c r="F276" i="15"/>
  <c r="E276" i="15"/>
  <c r="D276" i="15"/>
  <c r="Z275" i="15"/>
  <c r="T275" i="15"/>
  <c r="K275" i="15"/>
  <c r="G275" i="15"/>
  <c r="Z274" i="15"/>
  <c r="T274" i="15"/>
  <c r="K274" i="15"/>
  <c r="G274" i="15"/>
  <c r="Z273" i="15"/>
  <c r="T273" i="15"/>
  <c r="J273" i="15" s="1"/>
  <c r="G273" i="15"/>
  <c r="Z272" i="15"/>
  <c r="T272" i="15"/>
  <c r="K272" i="15"/>
  <c r="G272" i="15"/>
  <c r="Z271" i="15"/>
  <c r="T271" i="15"/>
  <c r="K271" i="15"/>
  <c r="J271" i="15" s="1"/>
  <c r="G271" i="15"/>
  <c r="Z270" i="15"/>
  <c r="T270" i="15"/>
  <c r="K270" i="15"/>
  <c r="G270" i="15"/>
  <c r="Z269" i="15"/>
  <c r="T269" i="15"/>
  <c r="K269" i="15"/>
  <c r="G269" i="15"/>
  <c r="Z268" i="15"/>
  <c r="T268" i="15"/>
  <c r="K268" i="15"/>
  <c r="G268" i="15"/>
  <c r="AB267" i="15"/>
  <c r="AA267" i="15"/>
  <c r="W267" i="15"/>
  <c r="T267" i="15" s="1"/>
  <c r="R267" i="15"/>
  <c r="O267" i="15"/>
  <c r="N267" i="15"/>
  <c r="M267" i="15"/>
  <c r="L267" i="15"/>
  <c r="I267" i="15"/>
  <c r="H267" i="15"/>
  <c r="F267" i="15"/>
  <c r="E267" i="15"/>
  <c r="D267" i="15"/>
  <c r="Z266" i="15"/>
  <c r="Z265" i="15"/>
  <c r="T265" i="15"/>
  <c r="J265" i="15" s="1"/>
  <c r="G265" i="15"/>
  <c r="Z264" i="15"/>
  <c r="J264" i="15"/>
  <c r="G264" i="15"/>
  <c r="Z263" i="15"/>
  <c r="T263" i="15"/>
  <c r="J263" i="15" s="1"/>
  <c r="J262" i="15" s="1"/>
  <c r="G263" i="15"/>
  <c r="Z262" i="15"/>
  <c r="T262" i="15"/>
  <c r="K262" i="15"/>
  <c r="I262" i="15"/>
  <c r="H262" i="15"/>
  <c r="G262" i="15"/>
  <c r="F262" i="15"/>
  <c r="E262" i="15"/>
  <c r="Z261" i="15"/>
  <c r="T261" i="15"/>
  <c r="J261" i="15" s="1"/>
  <c r="G261" i="15"/>
  <c r="Z260" i="15"/>
  <c r="T260" i="15"/>
  <c r="J260" i="15" s="1"/>
  <c r="G260" i="15"/>
  <c r="Z259" i="15"/>
  <c r="T259" i="15"/>
  <c r="J259" i="15" s="1"/>
  <c r="G259" i="15"/>
  <c r="Z258" i="15"/>
  <c r="T258" i="15"/>
  <c r="J258" i="15" s="1"/>
  <c r="G258" i="15"/>
  <c r="Z257" i="15"/>
  <c r="T257" i="15"/>
  <c r="J257" i="15" s="1"/>
  <c r="G257" i="15"/>
  <c r="Z256" i="15"/>
  <c r="T256" i="15"/>
  <c r="J256" i="15" s="1"/>
  <c r="G256" i="15"/>
  <c r="Z255" i="15"/>
  <c r="T255" i="15"/>
  <c r="J255" i="15" s="1"/>
  <c r="G255" i="15"/>
  <c r="Z254" i="15"/>
  <c r="T254" i="15"/>
  <c r="J254" i="15" s="1"/>
  <c r="G254" i="15"/>
  <c r="Z253" i="15"/>
  <c r="T253" i="15"/>
  <c r="K253" i="15"/>
  <c r="I253" i="15"/>
  <c r="H253" i="15"/>
  <c r="F253" i="15"/>
  <c r="E253" i="15"/>
  <c r="Z252" i="15"/>
  <c r="Z251" i="15"/>
  <c r="T251" i="15"/>
  <c r="J251" i="15" s="1"/>
  <c r="G251" i="15"/>
  <c r="Z250" i="15"/>
  <c r="T250" i="15"/>
  <c r="J250" i="15" s="1"/>
  <c r="G250" i="15"/>
  <c r="Z249" i="15"/>
  <c r="T249" i="15"/>
  <c r="J249" i="15" s="1"/>
  <c r="G249" i="15"/>
  <c r="Z248" i="15"/>
  <c r="T248" i="15"/>
  <c r="J248" i="15" s="1"/>
  <c r="G248" i="15"/>
  <c r="Z247" i="15"/>
  <c r="T247" i="15"/>
  <c r="J247" i="15" s="1"/>
  <c r="G247" i="15"/>
  <c r="Z246" i="15"/>
  <c r="T246" i="15"/>
  <c r="J246" i="15" s="1"/>
  <c r="G246" i="15"/>
  <c r="Z245" i="15"/>
  <c r="T245" i="15"/>
  <c r="J245" i="15" s="1"/>
  <c r="G245" i="15"/>
  <c r="Z244" i="15"/>
  <c r="T244" i="15"/>
  <c r="J244" i="15" s="1"/>
  <c r="G244" i="15"/>
  <c r="G243" i="15" s="1"/>
  <c r="Z243" i="15"/>
  <c r="K243" i="15"/>
  <c r="I243" i="15"/>
  <c r="H243" i="15"/>
  <c r="F243" i="15"/>
  <c r="E243" i="15"/>
  <c r="D243" i="15"/>
  <c r="Z242" i="15"/>
  <c r="T242" i="15"/>
  <c r="J242" i="15" s="1"/>
  <c r="G242" i="15"/>
  <c r="Z241" i="15"/>
  <c r="T241" i="15"/>
  <c r="J241" i="15" s="1"/>
  <c r="G241" i="15"/>
  <c r="Z240" i="15"/>
  <c r="T240" i="15"/>
  <c r="J240" i="15" s="1"/>
  <c r="G240" i="15"/>
  <c r="AA239" i="15"/>
  <c r="Z239" i="15" s="1"/>
  <c r="T239" i="15"/>
  <c r="K239" i="15"/>
  <c r="E239" i="15"/>
  <c r="Z238" i="15"/>
  <c r="T238" i="15"/>
  <c r="J238" i="15" s="1"/>
  <c r="G238" i="15"/>
  <c r="Z237" i="15"/>
  <c r="T237" i="15"/>
  <c r="J237" i="15" s="1"/>
  <c r="G237" i="15"/>
  <c r="Z236" i="15"/>
  <c r="T236" i="15"/>
  <c r="J236" i="15" s="1"/>
  <c r="G236" i="15"/>
  <c r="G235" i="15" s="1"/>
  <c r="AB235" i="15"/>
  <c r="AA235" i="15"/>
  <c r="T235" i="15"/>
  <c r="K235" i="15"/>
  <c r="I235" i="15"/>
  <c r="H235" i="15"/>
  <c r="F235" i="15"/>
  <c r="E235" i="15"/>
  <c r="D235" i="15"/>
  <c r="Z234" i="15"/>
  <c r="J234" i="15"/>
  <c r="G234" i="15"/>
  <c r="Z233" i="15"/>
  <c r="T233" i="15"/>
  <c r="J233" i="15" s="1"/>
  <c r="G233" i="15"/>
  <c r="Z232" i="15"/>
  <c r="T232" i="15"/>
  <c r="G232" i="15"/>
  <c r="Z231" i="15"/>
  <c r="T231" i="15"/>
  <c r="J231" i="15" s="1"/>
  <c r="G231" i="15"/>
  <c r="Z230" i="15"/>
  <c r="T230" i="15"/>
  <c r="J230" i="15" s="1"/>
  <c r="G230" i="15"/>
  <c r="AB229" i="15"/>
  <c r="Z229" i="15" s="1"/>
  <c r="X229" i="15"/>
  <c r="W229" i="15"/>
  <c r="V229" i="15"/>
  <c r="U229" i="15"/>
  <c r="K229" i="15"/>
  <c r="I229" i="15"/>
  <c r="H229" i="15"/>
  <c r="F229" i="15"/>
  <c r="E229" i="15"/>
  <c r="D229" i="15"/>
  <c r="Z228" i="15"/>
  <c r="T228" i="15"/>
  <c r="J228" i="15" s="1"/>
  <c r="G228" i="15"/>
  <c r="Z227" i="15"/>
  <c r="T227" i="15"/>
  <c r="J227" i="15" s="1"/>
  <c r="G227" i="15"/>
  <c r="Z226" i="15"/>
  <c r="T226" i="15"/>
  <c r="J226" i="15" s="1"/>
  <c r="G226" i="15"/>
  <c r="Z225" i="15"/>
  <c r="T225" i="15"/>
  <c r="J225" i="15" s="1"/>
  <c r="G225" i="15"/>
  <c r="Z224" i="15"/>
  <c r="T224" i="15"/>
  <c r="J224" i="15" s="1"/>
  <c r="G224" i="15"/>
  <c r="Z223" i="15"/>
  <c r="T223" i="15"/>
  <c r="J223" i="15" s="1"/>
  <c r="G223" i="15"/>
  <c r="Z222" i="15"/>
  <c r="T222" i="15"/>
  <c r="J222" i="15" s="1"/>
  <c r="G222" i="15"/>
  <c r="Z221" i="15"/>
  <c r="T221" i="15"/>
  <c r="J221" i="15" s="1"/>
  <c r="G221" i="15"/>
  <c r="Z220" i="15"/>
  <c r="T220" i="15"/>
  <c r="J220" i="15" s="1"/>
  <c r="G220" i="15"/>
  <c r="AB219" i="15"/>
  <c r="AA219" i="15"/>
  <c r="AA218" i="15" s="1"/>
  <c r="Y219" i="15"/>
  <c r="X219" i="15"/>
  <c r="W219" i="15"/>
  <c r="W218" i="15" s="1"/>
  <c r="V219" i="15"/>
  <c r="V218" i="15" s="1"/>
  <c r="U219" i="15"/>
  <c r="U218" i="15" s="1"/>
  <c r="T219" i="15"/>
  <c r="S219" i="15"/>
  <c r="R219" i="15"/>
  <c r="Q219" i="15"/>
  <c r="P219" i="15"/>
  <c r="P218" i="15" s="1"/>
  <c r="O219" i="15"/>
  <c r="N219" i="15"/>
  <c r="M219" i="15"/>
  <c r="M218" i="15" s="1"/>
  <c r="L219" i="15"/>
  <c r="K219" i="15"/>
  <c r="I219" i="15"/>
  <c r="I218" i="15" s="1"/>
  <c r="H219" i="15"/>
  <c r="G219" i="15"/>
  <c r="F219" i="15"/>
  <c r="E219" i="15"/>
  <c r="D219" i="15"/>
  <c r="AB218" i="15"/>
  <c r="Y218" i="15"/>
  <c r="X218" i="15"/>
  <c r="S218" i="15"/>
  <c r="Q218" i="15"/>
  <c r="O218" i="15"/>
  <c r="Z216" i="15"/>
  <c r="T216" i="15"/>
  <c r="J216" i="15" s="1"/>
  <c r="Z215" i="15"/>
  <c r="T215" i="15"/>
  <c r="K215" i="15"/>
  <c r="Z214" i="15"/>
  <c r="T214" i="15"/>
  <c r="K214" i="15"/>
  <c r="Z213" i="15"/>
  <c r="T213" i="15"/>
  <c r="K213" i="15"/>
  <c r="Z212" i="15"/>
  <c r="T212" i="15"/>
  <c r="K212" i="15"/>
  <c r="Z211" i="15"/>
  <c r="T211" i="15"/>
  <c r="K211" i="15"/>
  <c r="Z210" i="15"/>
  <c r="T210" i="15"/>
  <c r="K210" i="15"/>
  <c r="Z209" i="15"/>
  <c r="T209" i="15"/>
  <c r="K209" i="15"/>
  <c r="Z208" i="15"/>
  <c r="T208" i="15"/>
  <c r="K208" i="15"/>
  <c r="Z207" i="15"/>
  <c r="T207" i="15"/>
  <c r="K207" i="15"/>
  <c r="Z206" i="15"/>
  <c r="T206" i="15"/>
  <c r="K206" i="15"/>
  <c r="Z205" i="15"/>
  <c r="T205" i="15"/>
  <c r="K205" i="15"/>
  <c r="Z204" i="15"/>
  <c r="T204" i="15"/>
  <c r="K204" i="15"/>
  <c r="AB203" i="15"/>
  <c r="AA203" i="15"/>
  <c r="W203" i="15"/>
  <c r="W172" i="15" s="1"/>
  <c r="W171" i="15" s="1"/>
  <c r="W500" i="15" s="1"/>
  <c r="V203" i="15"/>
  <c r="R203" i="15"/>
  <c r="O203" i="15"/>
  <c r="N203" i="15"/>
  <c r="M203" i="15"/>
  <c r="L203" i="15"/>
  <c r="I203" i="15"/>
  <c r="H203" i="15"/>
  <c r="G203" i="15"/>
  <c r="F203" i="15"/>
  <c r="E203" i="15"/>
  <c r="D203" i="15"/>
  <c r="Z202" i="15"/>
  <c r="J202" i="15"/>
  <c r="G202" i="15"/>
  <c r="Z201" i="15"/>
  <c r="J201" i="15"/>
  <c r="G201" i="15"/>
  <c r="Z200" i="15"/>
  <c r="T200" i="15"/>
  <c r="J200" i="15" s="1"/>
  <c r="G200" i="15"/>
  <c r="Z199" i="15"/>
  <c r="Z198" i="15"/>
  <c r="T198" i="15"/>
  <c r="J198" i="15" s="1"/>
  <c r="G198" i="15"/>
  <c r="Z197" i="15"/>
  <c r="T197" i="15"/>
  <c r="J197" i="15" s="1"/>
  <c r="G197" i="15"/>
  <c r="Z196" i="15"/>
  <c r="T196" i="15"/>
  <c r="J196" i="15" s="1"/>
  <c r="G196" i="15"/>
  <c r="Z195" i="15"/>
  <c r="T195" i="15"/>
  <c r="J195" i="15" s="1"/>
  <c r="G195" i="15"/>
  <c r="Z194" i="15"/>
  <c r="T194" i="15"/>
  <c r="J194" i="15" s="1"/>
  <c r="G194" i="15"/>
  <c r="Z193" i="15"/>
  <c r="T193" i="15"/>
  <c r="J193" i="15" s="1"/>
  <c r="G193" i="15"/>
  <c r="Z192" i="15"/>
  <c r="T192" i="15"/>
  <c r="J192" i="15" s="1"/>
  <c r="G192" i="15"/>
  <c r="Z191" i="15"/>
  <c r="T191" i="15"/>
  <c r="J191" i="15" s="1"/>
  <c r="G191" i="15"/>
  <c r="Z190" i="15"/>
  <c r="T190" i="15"/>
  <c r="J190" i="15" s="1"/>
  <c r="G190" i="15"/>
  <c r="Z189" i="15"/>
  <c r="K189" i="15"/>
  <c r="I189" i="15"/>
  <c r="H189" i="15"/>
  <c r="F189" i="15"/>
  <c r="E189" i="15"/>
  <c r="D189" i="15"/>
  <c r="Z188" i="15"/>
  <c r="T188" i="15"/>
  <c r="J188" i="15" s="1"/>
  <c r="G188" i="15"/>
  <c r="Z187" i="15"/>
  <c r="T187" i="15"/>
  <c r="J187" i="15" s="1"/>
  <c r="G187" i="15"/>
  <c r="Z186" i="15"/>
  <c r="T186" i="15"/>
  <c r="J186" i="15" s="1"/>
  <c r="G186" i="15"/>
  <c r="Z185" i="15"/>
  <c r="T185" i="15"/>
  <c r="J185" i="15" s="1"/>
  <c r="G185" i="15"/>
  <c r="Z184" i="15"/>
  <c r="T184" i="15"/>
  <c r="J184" i="15" s="1"/>
  <c r="G184" i="15"/>
  <c r="Z183" i="15"/>
  <c r="T183" i="15"/>
  <c r="J183" i="15" s="1"/>
  <c r="G183" i="15"/>
  <c r="Z182" i="15"/>
  <c r="T182" i="15"/>
  <c r="J182" i="15" s="1"/>
  <c r="G182" i="15"/>
  <c r="Z181" i="15"/>
  <c r="T181" i="15"/>
  <c r="J181" i="15" s="1"/>
  <c r="G181" i="15"/>
  <c r="Z180" i="15"/>
  <c r="T180" i="15"/>
  <c r="J180" i="15" s="1"/>
  <c r="G180" i="15"/>
  <c r="Z179" i="15"/>
  <c r="T179" i="15"/>
  <c r="J179" i="15" s="1"/>
  <c r="G179" i="15"/>
  <c r="Z178" i="15"/>
  <c r="T178" i="15"/>
  <c r="J178" i="15" s="1"/>
  <c r="G178" i="15"/>
  <c r="Z177" i="15"/>
  <c r="T177" i="15"/>
  <c r="J177" i="15" s="1"/>
  <c r="G177" i="15"/>
  <c r="Z176" i="15"/>
  <c r="T176" i="15"/>
  <c r="J176" i="15" s="1"/>
  <c r="G176" i="15"/>
  <c r="Z175" i="15"/>
  <c r="T175" i="15"/>
  <c r="J175" i="15" s="1"/>
  <c r="G175" i="15"/>
  <c r="Z174" i="15"/>
  <c r="T174" i="15"/>
  <c r="G174" i="15"/>
  <c r="AB173" i="15"/>
  <c r="AB172" i="15" s="1"/>
  <c r="AA173" i="15"/>
  <c r="Y173" i="15"/>
  <c r="X173" i="15"/>
  <c r="W173" i="15"/>
  <c r="V173" i="15"/>
  <c r="U173" i="15"/>
  <c r="U172" i="15" s="1"/>
  <c r="U171" i="15" s="1"/>
  <c r="U500" i="15" s="1"/>
  <c r="S173" i="15"/>
  <c r="S172" i="15" s="1"/>
  <c r="R173" i="15"/>
  <c r="Q173" i="15"/>
  <c r="Q172" i="15"/>
  <c r="P173" i="15"/>
  <c r="O173" i="15"/>
  <c r="N173" i="15"/>
  <c r="M173" i="15"/>
  <c r="L173" i="15"/>
  <c r="K173" i="15"/>
  <c r="I173" i="15"/>
  <c r="H173" i="15"/>
  <c r="H172" i="15" s="1"/>
  <c r="F173" i="15"/>
  <c r="E173" i="15"/>
  <c r="E172" i="15" s="1"/>
  <c r="D173" i="15"/>
  <c r="D172" i="15"/>
  <c r="AA172" i="15"/>
  <c r="Y172" i="15"/>
  <c r="Y171" i="15" s="1"/>
  <c r="X172" i="15"/>
  <c r="X171" i="15" s="1"/>
  <c r="X500" i="15" s="1"/>
  <c r="V172" i="15"/>
  <c r="R172" i="15"/>
  <c r="P172" i="15"/>
  <c r="N172" i="15"/>
  <c r="I172" i="15"/>
  <c r="Z170" i="15"/>
  <c r="Z169" i="15"/>
  <c r="D169" i="15"/>
  <c r="D168" i="15" s="1"/>
  <c r="AB168" i="15"/>
  <c r="AA168" i="15"/>
  <c r="T168" i="15"/>
  <c r="S168" i="15"/>
  <c r="R168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Z167" i="15"/>
  <c r="J167" i="15"/>
  <c r="G167" i="15"/>
  <c r="Z166" i="15"/>
  <c r="Z165" i="15"/>
  <c r="Z164" i="15"/>
  <c r="J164" i="15"/>
  <c r="G164" i="15"/>
  <c r="Z163" i="15"/>
  <c r="J163" i="15"/>
  <c r="G163" i="15"/>
  <c r="Z162" i="15"/>
  <c r="J162" i="15"/>
  <c r="G162" i="15"/>
  <c r="Z161" i="15"/>
  <c r="J161" i="15"/>
  <c r="G161" i="15"/>
  <c r="Z160" i="15"/>
  <c r="J160" i="15"/>
  <c r="G160" i="15"/>
  <c r="AB159" i="15"/>
  <c r="AA159" i="15"/>
  <c r="T159" i="15"/>
  <c r="K159" i="15"/>
  <c r="I159" i="15"/>
  <c r="H159" i="15"/>
  <c r="F159" i="15"/>
  <c r="E159" i="15"/>
  <c r="D159" i="15"/>
  <c r="Z158" i="15"/>
  <c r="J158" i="15"/>
  <c r="G158" i="15"/>
  <c r="Z157" i="15"/>
  <c r="J157" i="15"/>
  <c r="G157" i="15"/>
  <c r="Z156" i="15"/>
  <c r="J156" i="15"/>
  <c r="G156" i="15"/>
  <c r="Z155" i="15"/>
  <c r="J155" i="15"/>
  <c r="G155" i="15"/>
  <c r="Z154" i="15"/>
  <c r="J154" i="15"/>
  <c r="G154" i="15"/>
  <c r="Z153" i="15"/>
  <c r="J153" i="15"/>
  <c r="G153" i="15"/>
  <c r="Z152" i="15"/>
  <c r="J152" i="15"/>
  <c r="G152" i="15"/>
  <c r="Z151" i="15"/>
  <c r="Z150" i="15"/>
  <c r="J150" i="15"/>
  <c r="G150" i="15"/>
  <c r="Z149" i="15"/>
  <c r="J149" i="15"/>
  <c r="G149" i="15"/>
  <c r="Z148" i="15"/>
  <c r="J148" i="15"/>
  <c r="J147" i="15" s="1"/>
  <c r="AB147" i="15"/>
  <c r="AA147" i="15"/>
  <c r="T147" i="15"/>
  <c r="S147" i="15"/>
  <c r="R147" i="15"/>
  <c r="Q147" i="15"/>
  <c r="P147" i="15"/>
  <c r="O147" i="15"/>
  <c r="N147" i="15"/>
  <c r="M147" i="15"/>
  <c r="L147" i="15"/>
  <c r="K147" i="15"/>
  <c r="I147" i="15"/>
  <c r="H147" i="15"/>
  <c r="G147" i="15"/>
  <c r="F147" i="15"/>
  <c r="E147" i="15"/>
  <c r="D147" i="15"/>
  <c r="Z146" i="15"/>
  <c r="J146" i="15"/>
  <c r="J144" i="15" s="1"/>
  <c r="Z145" i="15"/>
  <c r="AB144" i="15"/>
  <c r="AA144" i="15"/>
  <c r="T144" i="15"/>
  <c r="S144" i="15"/>
  <c r="R144" i="15"/>
  <c r="Q144" i="15"/>
  <c r="P144" i="15"/>
  <c r="O144" i="15"/>
  <c r="N144" i="15"/>
  <c r="M144" i="15"/>
  <c r="L144" i="15"/>
  <c r="K144" i="15"/>
  <c r="I144" i="15"/>
  <c r="H144" i="15"/>
  <c r="G144" i="15"/>
  <c r="F144" i="15"/>
  <c r="E144" i="15"/>
  <c r="D144" i="15"/>
  <c r="Z143" i="15"/>
  <c r="J143" i="15"/>
  <c r="G143" i="15"/>
  <c r="Z142" i="15"/>
  <c r="Z141" i="15"/>
  <c r="J141" i="15"/>
  <c r="G141" i="15"/>
  <c r="Z140" i="15"/>
  <c r="K140" i="15"/>
  <c r="J140" i="15"/>
  <c r="I140" i="15"/>
  <c r="H140" i="15"/>
  <c r="G140" i="15"/>
  <c r="F140" i="15"/>
  <c r="E140" i="15"/>
  <c r="D140" i="15"/>
  <c r="Z139" i="15"/>
  <c r="J139" i="15"/>
  <c r="G139" i="15"/>
  <c r="Z138" i="15"/>
  <c r="J138" i="15"/>
  <c r="G138" i="15"/>
  <c r="Z137" i="15"/>
  <c r="Z136" i="15"/>
  <c r="Z135" i="15"/>
  <c r="Z134" i="15"/>
  <c r="Z133" i="15"/>
  <c r="J133" i="15"/>
  <c r="G133" i="15"/>
  <c r="Z132" i="15"/>
  <c r="J132" i="15"/>
  <c r="G132" i="15"/>
  <c r="Z131" i="15"/>
  <c r="J131" i="15"/>
  <c r="G131" i="15"/>
  <c r="Z130" i="15"/>
  <c r="J130" i="15"/>
  <c r="G130" i="15"/>
  <c r="AB129" i="15"/>
  <c r="AB127" i="15" s="1"/>
  <c r="AA129" i="15"/>
  <c r="AA127" i="15" s="1"/>
  <c r="T129" i="15"/>
  <c r="S129" i="15"/>
  <c r="S127" i="15" s="1"/>
  <c r="S126" i="15" s="1"/>
  <c r="R129" i="15"/>
  <c r="Q129" i="15"/>
  <c r="Q127" i="15" s="1"/>
  <c r="Q126" i="15" s="1"/>
  <c r="P129" i="15"/>
  <c r="O129" i="15"/>
  <c r="O127" i="15" s="1"/>
  <c r="O126" i="15" s="1"/>
  <c r="N129" i="15"/>
  <c r="M129" i="15"/>
  <c r="M127" i="15" s="1"/>
  <c r="M126" i="15" s="1"/>
  <c r="L129" i="15"/>
  <c r="K129" i="15"/>
  <c r="K127" i="15" s="1"/>
  <c r="K126" i="15" s="1"/>
  <c r="I129" i="15"/>
  <c r="I127" i="15" s="1"/>
  <c r="H129" i="15"/>
  <c r="F129" i="15"/>
  <c r="F127" i="15" s="1"/>
  <c r="F126" i="15" s="1"/>
  <c r="D129" i="15"/>
  <c r="Z128" i="15"/>
  <c r="J128" i="15"/>
  <c r="G128" i="15"/>
  <c r="T127" i="15"/>
  <c r="T126" i="15" s="1"/>
  <c r="R127" i="15"/>
  <c r="P127" i="15"/>
  <c r="P126" i="15" s="1"/>
  <c r="N127" i="15"/>
  <c r="L127" i="15"/>
  <c r="L126" i="15" s="1"/>
  <c r="E127" i="15"/>
  <c r="E126" i="15" s="1"/>
  <c r="Z125" i="15"/>
  <c r="J125" i="15"/>
  <c r="Z124" i="15"/>
  <c r="J124" i="15"/>
  <c r="Z123" i="15"/>
  <c r="J123" i="15"/>
  <c r="G123" i="15"/>
  <c r="Z122" i="15"/>
  <c r="J122" i="15"/>
  <c r="G122" i="15"/>
  <c r="Z121" i="15"/>
  <c r="J121" i="15"/>
  <c r="G121" i="15"/>
  <c r="Z120" i="15"/>
  <c r="J120" i="15"/>
  <c r="G120" i="15"/>
  <c r="Z119" i="15"/>
  <c r="J119" i="15"/>
  <c r="G119" i="15"/>
  <c r="Z118" i="15"/>
  <c r="J118" i="15"/>
  <c r="G118" i="15"/>
  <c r="AB117" i="15"/>
  <c r="AA117" i="15"/>
  <c r="Y117" i="15"/>
  <c r="X117" i="15"/>
  <c r="W117" i="15"/>
  <c r="V117" i="15"/>
  <c r="U117" i="15"/>
  <c r="T117" i="15"/>
  <c r="K117" i="15"/>
  <c r="I117" i="15"/>
  <c r="H117" i="15"/>
  <c r="F117" i="15"/>
  <c r="E117" i="15"/>
  <c r="D117" i="15"/>
  <c r="Z116" i="15"/>
  <c r="J116" i="15"/>
  <c r="G116" i="15"/>
  <c r="Z115" i="15"/>
  <c r="J115" i="15"/>
  <c r="G115" i="15"/>
  <c r="Z114" i="15"/>
  <c r="J114" i="15"/>
  <c r="G114" i="15"/>
  <c r="Z113" i="15"/>
  <c r="J113" i="15"/>
  <c r="G113" i="15"/>
  <c r="Z112" i="15"/>
  <c r="K112" i="15"/>
  <c r="J112" i="15" s="1"/>
  <c r="G112" i="15"/>
  <c r="Z111" i="15"/>
  <c r="J111" i="15"/>
  <c r="G111" i="15"/>
  <c r="Z110" i="15"/>
  <c r="J110" i="15"/>
  <c r="G110" i="15"/>
  <c r="Z109" i="15"/>
  <c r="J109" i="15"/>
  <c r="G109" i="15"/>
  <c r="Z108" i="15"/>
  <c r="Z107" i="15"/>
  <c r="J107" i="15"/>
  <c r="G107" i="15"/>
  <c r="Z106" i="15"/>
  <c r="J106" i="15"/>
  <c r="G106" i="15"/>
  <c r="AB105" i="15"/>
  <c r="Z105" i="15" s="1"/>
  <c r="Y105" i="15"/>
  <c r="X105" i="15"/>
  <c r="W105" i="15"/>
  <c r="V105" i="15"/>
  <c r="U105" i="15"/>
  <c r="T105" i="15"/>
  <c r="S105" i="15"/>
  <c r="S103" i="15" s="1"/>
  <c r="R105" i="15"/>
  <c r="Q105" i="15"/>
  <c r="Q103" i="15" s="1"/>
  <c r="P105" i="15"/>
  <c r="O105" i="15"/>
  <c r="O103" i="15" s="1"/>
  <c r="N105" i="15"/>
  <c r="M105" i="15"/>
  <c r="M103" i="15" s="1"/>
  <c r="L105" i="15"/>
  <c r="K105" i="15"/>
  <c r="K103" i="15" s="1"/>
  <c r="I105" i="15"/>
  <c r="G105" i="15" s="1"/>
  <c r="F105" i="15"/>
  <c r="F103" i="15" s="1"/>
  <c r="E105" i="15"/>
  <c r="D105" i="15"/>
  <c r="D103" i="15" s="1"/>
  <c r="Z104" i="15"/>
  <c r="J104" i="15"/>
  <c r="G104" i="15"/>
  <c r="AB103" i="15"/>
  <c r="AA103" i="15"/>
  <c r="T103" i="15"/>
  <c r="R103" i="15"/>
  <c r="P103" i="15"/>
  <c r="N103" i="15"/>
  <c r="L103" i="15"/>
  <c r="H103" i="15"/>
  <c r="E103" i="15"/>
  <c r="Z102" i="15"/>
  <c r="J102" i="15"/>
  <c r="J101" i="15" s="1"/>
  <c r="G102" i="15"/>
  <c r="G101" i="15" s="1"/>
  <c r="AB101" i="15"/>
  <c r="AA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I101" i="15"/>
  <c r="H101" i="15"/>
  <c r="F101" i="15"/>
  <c r="E101" i="15"/>
  <c r="D101" i="15"/>
  <c r="Z100" i="15"/>
  <c r="J100" i="15"/>
  <c r="J99" i="15" s="1"/>
  <c r="G100" i="15"/>
  <c r="AB99" i="15"/>
  <c r="AA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M99" i="15"/>
  <c r="M61" i="15" s="1"/>
  <c r="L99" i="15"/>
  <c r="K99" i="15"/>
  <c r="I99" i="15"/>
  <c r="H99" i="15"/>
  <c r="G99" i="15"/>
  <c r="F99" i="15"/>
  <c r="E99" i="15"/>
  <c r="D99" i="15"/>
  <c r="Z98" i="15"/>
  <c r="J98" i="15"/>
  <c r="G98" i="15"/>
  <c r="Z97" i="15"/>
  <c r="J97" i="15"/>
  <c r="G97" i="15"/>
  <c r="AB96" i="15"/>
  <c r="AA96" i="15"/>
  <c r="T96" i="15"/>
  <c r="K96" i="15"/>
  <c r="I96" i="15"/>
  <c r="H96" i="15"/>
  <c r="F96" i="15"/>
  <c r="E96" i="15"/>
  <c r="D96" i="15"/>
  <c r="Z95" i="15"/>
  <c r="G95" i="15"/>
  <c r="Z94" i="15"/>
  <c r="G94" i="15"/>
  <c r="Z93" i="15"/>
  <c r="G93" i="15"/>
  <c r="Z92" i="15"/>
  <c r="J92" i="15"/>
  <c r="G92" i="15"/>
  <c r="Z91" i="15"/>
  <c r="J91" i="15"/>
  <c r="G91" i="15"/>
  <c r="Z90" i="15"/>
  <c r="J90" i="15"/>
  <c r="G90" i="15"/>
  <c r="Z89" i="15"/>
  <c r="J89" i="15"/>
  <c r="G89" i="15"/>
  <c r="Z88" i="15"/>
  <c r="J88" i="15"/>
  <c r="G88" i="15"/>
  <c r="Z87" i="15"/>
  <c r="J87" i="15"/>
  <c r="G87" i="15"/>
  <c r="Z86" i="15"/>
  <c r="J86" i="15"/>
  <c r="G86" i="15"/>
  <c r="AB85" i="15"/>
  <c r="AA85" i="15"/>
  <c r="T85" i="15"/>
  <c r="K85" i="15"/>
  <c r="I85" i="15"/>
  <c r="H85" i="15"/>
  <c r="F85" i="15"/>
  <c r="E85" i="15"/>
  <c r="D85" i="15"/>
  <c r="Z84" i="15"/>
  <c r="J84" i="15"/>
  <c r="G84" i="15"/>
  <c r="Z83" i="15"/>
  <c r="J83" i="15"/>
  <c r="G83" i="15"/>
  <c r="Z82" i="15"/>
  <c r="Z81" i="15"/>
  <c r="J81" i="15"/>
  <c r="G81" i="15"/>
  <c r="Z80" i="15"/>
  <c r="J80" i="15"/>
  <c r="G80" i="15"/>
  <c r="Z79" i="15"/>
  <c r="J79" i="15"/>
  <c r="G79" i="15"/>
  <c r="Z78" i="15"/>
  <c r="J78" i="15"/>
  <c r="G78" i="15"/>
  <c r="Z77" i="15"/>
  <c r="J77" i="15"/>
  <c r="G77" i="15"/>
  <c r="Z76" i="15"/>
  <c r="J76" i="15"/>
  <c r="G76" i="15"/>
  <c r="Z75" i="15"/>
  <c r="J75" i="15"/>
  <c r="G75" i="15"/>
  <c r="Z74" i="15"/>
  <c r="J74" i="15"/>
  <c r="G74" i="15"/>
  <c r="Z73" i="15"/>
  <c r="J73" i="15"/>
  <c r="G73" i="15"/>
  <c r="Z72" i="15"/>
  <c r="J72" i="15"/>
  <c r="G72" i="15"/>
  <c r="Z71" i="15"/>
  <c r="J71" i="15"/>
  <c r="G71" i="15"/>
  <c r="Z70" i="15"/>
  <c r="J70" i="15"/>
  <c r="G70" i="15"/>
  <c r="Z69" i="15"/>
  <c r="J69" i="15"/>
  <c r="G69" i="15"/>
  <c r="Z68" i="15"/>
  <c r="J68" i="15"/>
  <c r="G68" i="15"/>
  <c r="Z67" i="15"/>
  <c r="J67" i="15"/>
  <c r="G67" i="15"/>
  <c r="Z66" i="15"/>
  <c r="J66" i="15"/>
  <c r="G66" i="15"/>
  <c r="Z65" i="15"/>
  <c r="J65" i="15"/>
  <c r="G65" i="15"/>
  <c r="Z64" i="15"/>
  <c r="J64" i="15"/>
  <c r="J63" i="15" s="1"/>
  <c r="G64" i="15"/>
  <c r="G63" i="15"/>
  <c r="AB63" i="15"/>
  <c r="AA63" i="15"/>
  <c r="T63" i="15"/>
  <c r="K63" i="15"/>
  <c r="I63" i="15"/>
  <c r="H63" i="15"/>
  <c r="H62" i="15" s="1"/>
  <c r="H61" i="15" s="1"/>
  <c r="F63" i="15"/>
  <c r="E63" i="15"/>
  <c r="E62" i="15" s="1"/>
  <c r="E61" i="15" s="1"/>
  <c r="D63" i="15"/>
  <c r="K62" i="15"/>
  <c r="Z60" i="15"/>
  <c r="J60" i="15"/>
  <c r="J59" i="15" s="1"/>
  <c r="G60" i="15"/>
  <c r="G59" i="15" s="1"/>
  <c r="AB59" i="15"/>
  <c r="AA59" i="15"/>
  <c r="T59" i="15"/>
  <c r="R59" i="15"/>
  <c r="Q59" i="15"/>
  <c r="P59" i="15"/>
  <c r="O59" i="15"/>
  <c r="N59" i="15"/>
  <c r="M59" i="15"/>
  <c r="L59" i="15"/>
  <c r="K59" i="15"/>
  <c r="I59" i="15"/>
  <c r="H59" i="15"/>
  <c r="F59" i="15"/>
  <c r="E59" i="15"/>
  <c r="D59" i="15"/>
  <c r="Z58" i="15"/>
  <c r="J58" i="15"/>
  <c r="G58" i="15"/>
  <c r="Z57" i="15"/>
  <c r="J57" i="15"/>
  <c r="G57" i="15"/>
  <c r="Z56" i="15"/>
  <c r="J56" i="15"/>
  <c r="G56" i="15"/>
  <c r="Z55" i="15"/>
  <c r="J55" i="15"/>
  <c r="G55" i="15"/>
  <c r="AB54" i="15"/>
  <c r="AA54" i="15"/>
  <c r="T54" i="15"/>
  <c r="R54" i="15"/>
  <c r="Q54" i="15"/>
  <c r="P54" i="15"/>
  <c r="O54" i="15"/>
  <c r="O40" i="15" s="1"/>
  <c r="N54" i="15"/>
  <c r="M54" i="15"/>
  <c r="L54" i="15"/>
  <c r="K54" i="15"/>
  <c r="I54" i="15"/>
  <c r="H54" i="15"/>
  <c r="F54" i="15"/>
  <c r="E54" i="15"/>
  <c r="D54" i="15"/>
  <c r="Z53" i="15"/>
  <c r="J53" i="15"/>
  <c r="G53" i="15"/>
  <c r="Z52" i="15"/>
  <c r="J52" i="15"/>
  <c r="G52" i="15"/>
  <c r="Z51" i="15"/>
  <c r="J51" i="15"/>
  <c r="G51" i="15"/>
  <c r="Z50" i="15"/>
  <c r="J50" i="15"/>
  <c r="G50" i="15"/>
  <c r="Z49" i="15"/>
  <c r="J49" i="15"/>
  <c r="G49" i="15"/>
  <c r="Z48" i="15"/>
  <c r="J48" i="15"/>
  <c r="G48" i="15"/>
  <c r="Z47" i="15"/>
  <c r="J47" i="15"/>
  <c r="G47" i="15"/>
  <c r="Z46" i="15"/>
  <c r="J46" i="15"/>
  <c r="G46" i="15"/>
  <c r="Z45" i="15"/>
  <c r="J45" i="15"/>
  <c r="G45" i="15"/>
  <c r="Z44" i="15"/>
  <c r="J44" i="15"/>
  <c r="G44" i="15"/>
  <c r="Z43" i="15"/>
  <c r="J43" i="15"/>
  <c r="G43" i="15"/>
  <c r="E43" i="15"/>
  <c r="E41" i="15" s="1"/>
  <c r="Z42" i="15"/>
  <c r="J42" i="15"/>
  <c r="G42" i="15"/>
  <c r="G41" i="15" s="1"/>
  <c r="AB41" i="15"/>
  <c r="AA41" i="15"/>
  <c r="T41" i="15"/>
  <c r="R41" i="15"/>
  <c r="R40" i="15" s="1"/>
  <c r="O41" i="15"/>
  <c r="N41" i="15"/>
  <c r="M41" i="15"/>
  <c r="L41" i="15"/>
  <c r="K41" i="15"/>
  <c r="J41" i="15"/>
  <c r="I41" i="15"/>
  <c r="I40" i="15" s="1"/>
  <c r="H41" i="15"/>
  <c r="F41" i="15"/>
  <c r="F40" i="15" s="1"/>
  <c r="D41" i="15"/>
  <c r="D40" i="15" s="1"/>
  <c r="Z39" i="15"/>
  <c r="J39" i="15"/>
  <c r="G39" i="15"/>
  <c r="Z38" i="15"/>
  <c r="J38" i="15"/>
  <c r="G38" i="15"/>
  <c r="Z37" i="15"/>
  <c r="J37" i="15"/>
  <c r="G37" i="15"/>
  <c r="Z36" i="15"/>
  <c r="J36" i="15"/>
  <c r="G36" i="15"/>
  <c r="Z35" i="15"/>
  <c r="J35" i="15"/>
  <c r="G35" i="15"/>
  <c r="Z34" i="15"/>
  <c r="J34" i="15"/>
  <c r="G34" i="15"/>
  <c r="Z33" i="15"/>
  <c r="J33" i="15"/>
  <c r="G33" i="15"/>
  <c r="Z32" i="15"/>
  <c r="J32" i="15"/>
  <c r="G32" i="15"/>
  <c r="Z31" i="15"/>
  <c r="J31" i="15"/>
  <c r="G31" i="15"/>
  <c r="Z30" i="15"/>
  <c r="G30" i="15"/>
  <c r="Z29" i="15"/>
  <c r="J29" i="15"/>
  <c r="G29" i="15"/>
  <c r="Z28" i="15"/>
  <c r="J28" i="15"/>
  <c r="G28" i="15"/>
  <c r="AB27" i="15"/>
  <c r="AA27" i="15"/>
  <c r="Z27" i="15" s="1"/>
  <c r="T27" i="15"/>
  <c r="K27" i="15"/>
  <c r="I27" i="15"/>
  <c r="H27" i="15"/>
  <c r="F27" i="15"/>
  <c r="E27" i="15"/>
  <c r="D27" i="15"/>
  <c r="Z26" i="15"/>
  <c r="J26" i="15"/>
  <c r="G26" i="15"/>
  <c r="G25" i="15" s="1"/>
  <c r="AB25" i="15"/>
  <c r="AA25" i="15"/>
  <c r="T25" i="15"/>
  <c r="K25" i="15"/>
  <c r="J25" i="15"/>
  <c r="I25" i="15"/>
  <c r="H25" i="15"/>
  <c r="F25" i="15"/>
  <c r="E25" i="15"/>
  <c r="D25" i="15"/>
  <c r="Z24" i="15"/>
  <c r="AB23" i="15"/>
  <c r="AA23" i="15"/>
  <c r="T23" i="15"/>
  <c r="S23" i="15"/>
  <c r="S8" i="15" s="1"/>
  <c r="R23" i="15"/>
  <c r="R8" i="15" s="1"/>
  <c r="Q23" i="15"/>
  <c r="Q8" i="15" s="1"/>
  <c r="P23" i="15"/>
  <c r="P8" i="15" s="1"/>
  <c r="O23" i="15"/>
  <c r="O8" i="15" s="1"/>
  <c r="N23" i="15"/>
  <c r="N8" i="15" s="1"/>
  <c r="M23" i="15"/>
  <c r="M8" i="15" s="1"/>
  <c r="L23" i="15"/>
  <c r="K23" i="15"/>
  <c r="J23" i="15"/>
  <c r="I23" i="15"/>
  <c r="H23" i="15"/>
  <c r="G23" i="15"/>
  <c r="F23" i="15"/>
  <c r="E23" i="15"/>
  <c r="D23" i="15"/>
  <c r="Z22" i="15"/>
  <c r="J22" i="15"/>
  <c r="G22" i="15"/>
  <c r="Z21" i="15"/>
  <c r="J21" i="15"/>
  <c r="G21" i="15"/>
  <c r="Z20" i="15"/>
  <c r="J20" i="15"/>
  <c r="G20" i="15"/>
  <c r="AB19" i="15"/>
  <c r="AA19" i="15"/>
  <c r="T19" i="15"/>
  <c r="K19" i="15"/>
  <c r="I19" i="15"/>
  <c r="H19" i="15"/>
  <c r="F19" i="15"/>
  <c r="E19" i="15"/>
  <c r="D19" i="15"/>
  <c r="Z18" i="15"/>
  <c r="J18" i="15"/>
  <c r="J17" i="15" s="1"/>
  <c r="G18" i="15"/>
  <c r="G17" i="15" s="1"/>
  <c r="AB17" i="15"/>
  <c r="AA17" i="15"/>
  <c r="T17" i="15"/>
  <c r="K17" i="15"/>
  <c r="I17" i="15"/>
  <c r="H17" i="15"/>
  <c r="F17" i="15"/>
  <c r="E17" i="15"/>
  <c r="D17" i="15"/>
  <c r="Z16" i="15"/>
  <c r="J16" i="15"/>
  <c r="J15" i="15" s="1"/>
  <c r="G16" i="15"/>
  <c r="G15" i="15" s="1"/>
  <c r="AB15" i="15"/>
  <c r="AA15" i="15"/>
  <c r="T15" i="15"/>
  <c r="K15" i="15"/>
  <c r="I15" i="15"/>
  <c r="H15" i="15"/>
  <c r="F15" i="15"/>
  <c r="E15" i="15"/>
  <c r="D15" i="15"/>
  <c r="Z14" i="15"/>
  <c r="J14" i="15"/>
  <c r="G14" i="15"/>
  <c r="Z13" i="15"/>
  <c r="J13" i="15"/>
  <c r="G13" i="15"/>
  <c r="Z12" i="15"/>
  <c r="J12" i="15"/>
  <c r="G12" i="15"/>
  <c r="AB11" i="15"/>
  <c r="AA11" i="15"/>
  <c r="T11" i="15"/>
  <c r="K11" i="15"/>
  <c r="I11" i="15"/>
  <c r="H11" i="15"/>
  <c r="F11" i="15"/>
  <c r="E11" i="15"/>
  <c r="D11" i="15"/>
  <c r="Z10" i="15"/>
  <c r="J10" i="15"/>
  <c r="J9" i="15" s="1"/>
  <c r="G10" i="15"/>
  <c r="G9" i="15" s="1"/>
  <c r="AB9" i="15"/>
  <c r="AB8" i="15" s="1"/>
  <c r="AA9" i="15"/>
  <c r="T9" i="15"/>
  <c r="T8" i="15" s="1"/>
  <c r="K9" i="15"/>
  <c r="I9" i="15"/>
  <c r="I8" i="15" s="1"/>
  <c r="H9" i="15"/>
  <c r="F9" i="15"/>
  <c r="F8" i="15" s="1"/>
  <c r="E9" i="15"/>
  <c r="D9" i="15"/>
  <c r="D8" i="15" s="1"/>
  <c r="L8" i="15"/>
  <c r="Z498" i="14"/>
  <c r="J498" i="14"/>
  <c r="G498" i="14"/>
  <c r="G497" i="14" s="1"/>
  <c r="AB497" i="14"/>
  <c r="AA497" i="14"/>
  <c r="T497" i="14"/>
  <c r="K497" i="14"/>
  <c r="J497" i="14"/>
  <c r="I497" i="14"/>
  <c r="H497" i="14"/>
  <c r="F497" i="14"/>
  <c r="E497" i="14"/>
  <c r="D497" i="14"/>
  <c r="Z496" i="14"/>
  <c r="K496" i="14"/>
  <c r="J496" i="14" s="1"/>
  <c r="J495" i="14"/>
  <c r="Z495" i="14"/>
  <c r="G495" i="14"/>
  <c r="G494" i="14" s="1"/>
  <c r="G493" i="14" s="1"/>
  <c r="AB494" i="14"/>
  <c r="AB493" i="14" s="1"/>
  <c r="AA494" i="14"/>
  <c r="T494" i="14"/>
  <c r="T493" i="14" s="1"/>
  <c r="S494" i="14"/>
  <c r="S493" i="14" s="1"/>
  <c r="R494" i="14"/>
  <c r="R493" i="14" s="1"/>
  <c r="Q494" i="14"/>
  <c r="Q493" i="14" s="1"/>
  <c r="Q22" i="14"/>
  <c r="Q7" i="14" s="1"/>
  <c r="Q128" i="14"/>
  <c r="Q126" i="14" s="1"/>
  <c r="Q146" i="14"/>
  <c r="Q167" i="14"/>
  <c r="Q419" i="14"/>
  <c r="Q407" i="14" s="1"/>
  <c r="Q429" i="14"/>
  <c r="Q423" i="14" s="1"/>
  <c r="Q481" i="14"/>
  <c r="Q476" i="14" s="1"/>
  <c r="Q475" i="14" s="1"/>
  <c r="P494" i="14"/>
  <c r="P493" i="14" s="1"/>
  <c r="O494" i="14"/>
  <c r="O493" i="14" s="1"/>
  <c r="O22" i="14"/>
  <c r="O7" i="14" s="1"/>
  <c r="O40" i="14"/>
  <c r="O53" i="14"/>
  <c r="O58" i="14"/>
  <c r="O98" i="14"/>
  <c r="O100" i="14"/>
  <c r="O104" i="14"/>
  <c r="O102" i="14" s="1"/>
  <c r="O128" i="14"/>
  <c r="O126" i="14" s="1"/>
  <c r="O146" i="14"/>
  <c r="O167" i="14"/>
  <c r="O419" i="14"/>
  <c r="O407" i="14" s="1"/>
  <c r="O429" i="14"/>
  <c r="O423" i="14"/>
  <c r="O481" i="14"/>
  <c r="O476" i="14"/>
  <c r="O475" i="14" s="1"/>
  <c r="N494" i="14"/>
  <c r="N493" i="14" s="1"/>
  <c r="M494" i="14"/>
  <c r="M493" i="14" s="1"/>
  <c r="L494" i="14"/>
  <c r="L493" i="14" s="1"/>
  <c r="I494" i="14"/>
  <c r="I493" i="14" s="1"/>
  <c r="H494" i="14"/>
  <c r="H493" i="14" s="1"/>
  <c r="F494" i="14"/>
  <c r="F493" i="14" s="1"/>
  <c r="E494" i="14"/>
  <c r="E493" i="14" s="1"/>
  <c r="D494" i="14"/>
  <c r="D493" i="14" s="1"/>
  <c r="Z492" i="14"/>
  <c r="J492" i="14"/>
  <c r="G492" i="14"/>
  <c r="Z491" i="14"/>
  <c r="J491" i="14"/>
  <c r="G491" i="14"/>
  <c r="G490" i="14" s="1"/>
  <c r="AB490" i="14"/>
  <c r="AA490" i="14"/>
  <c r="Z490" i="14" s="1"/>
  <c r="T490" i="14"/>
  <c r="K490" i="14"/>
  <c r="I490" i="14"/>
  <c r="H490" i="14"/>
  <c r="F490" i="14"/>
  <c r="E490" i="14"/>
  <c r="D490" i="14"/>
  <c r="Z489" i="14"/>
  <c r="J489" i="14"/>
  <c r="G489" i="14"/>
  <c r="Z488" i="14"/>
  <c r="J488" i="14"/>
  <c r="G488" i="14"/>
  <c r="Z487" i="14"/>
  <c r="J487" i="14"/>
  <c r="G487" i="14"/>
  <c r="AB486" i="14"/>
  <c r="AA486" i="14"/>
  <c r="T486" i="14"/>
  <c r="K486" i="14"/>
  <c r="I486" i="14"/>
  <c r="H486" i="14"/>
  <c r="F486" i="14"/>
  <c r="E486" i="14"/>
  <c r="D486" i="14"/>
  <c r="Z485" i="14"/>
  <c r="J485" i="14"/>
  <c r="G485" i="14"/>
  <c r="Z484" i="14"/>
  <c r="J484" i="14"/>
  <c r="G484" i="14"/>
  <c r="Z483" i="14"/>
  <c r="K483" i="14"/>
  <c r="J483" i="14" s="1"/>
  <c r="Z482" i="14"/>
  <c r="K482" i="14"/>
  <c r="J482" i="14" s="1"/>
  <c r="AB481" i="14"/>
  <c r="AB476" i="14" s="1"/>
  <c r="AB475" i="14" s="1"/>
  <c r="AA481" i="14"/>
  <c r="T481" i="14"/>
  <c r="S481" i="14"/>
  <c r="S476" i="14" s="1"/>
  <c r="S475" i="14" s="1"/>
  <c r="R481" i="14"/>
  <c r="R476" i="14" s="1"/>
  <c r="R475" i="14" s="1"/>
  <c r="P481" i="14"/>
  <c r="P476" i="14" s="1"/>
  <c r="P475" i="14" s="1"/>
  <c r="N481" i="14"/>
  <c r="N476" i="14" s="1"/>
  <c r="N475" i="14" s="1"/>
  <c r="M481" i="14"/>
  <c r="M476" i="14" s="1"/>
  <c r="M475" i="14" s="1"/>
  <c r="L481" i="14"/>
  <c r="L476" i="14" s="1"/>
  <c r="L475" i="14" s="1"/>
  <c r="I481" i="14"/>
  <c r="H481" i="14"/>
  <c r="G481" i="14"/>
  <c r="F481" i="14"/>
  <c r="E481" i="14"/>
  <c r="D481" i="14"/>
  <c r="Z480" i="14"/>
  <c r="J480" i="14"/>
  <c r="G480" i="14"/>
  <c r="Z479" i="14"/>
  <c r="J479" i="14"/>
  <c r="G479" i="14"/>
  <c r="AB478" i="14"/>
  <c r="AA478" i="14"/>
  <c r="T478" i="14"/>
  <c r="K478" i="14"/>
  <c r="I478" i="14"/>
  <c r="I476" i="14" s="1"/>
  <c r="I475" i="14" s="1"/>
  <c r="H478" i="14"/>
  <c r="H476" i="14" s="1"/>
  <c r="F478" i="14"/>
  <c r="E478" i="14"/>
  <c r="D478" i="14"/>
  <c r="Z477" i="14"/>
  <c r="J477" i="14"/>
  <c r="G477" i="14"/>
  <c r="Z474" i="14"/>
  <c r="J474" i="14"/>
  <c r="J473" i="14" s="1"/>
  <c r="G474" i="14"/>
  <c r="G473" i="14" s="1"/>
  <c r="AB473" i="14"/>
  <c r="AA473" i="14"/>
  <c r="T473" i="14"/>
  <c r="K473" i="14"/>
  <c r="I473" i="14"/>
  <c r="H473" i="14"/>
  <c r="F473" i="14"/>
  <c r="E473" i="14"/>
  <c r="D473" i="14"/>
  <c r="Z472" i="14"/>
  <c r="J472" i="14"/>
  <c r="G472" i="14"/>
  <c r="Z471" i="14"/>
  <c r="J471" i="14"/>
  <c r="Z470" i="14"/>
  <c r="J470" i="14"/>
  <c r="G470" i="14"/>
  <c r="Z469" i="14"/>
  <c r="J469" i="14"/>
  <c r="G469" i="14"/>
  <c r="Z468" i="14"/>
  <c r="J468" i="14"/>
  <c r="J467" i="14" s="1"/>
  <c r="G468" i="14"/>
  <c r="G467" i="14" s="1"/>
  <c r="AB467" i="14"/>
  <c r="AA467" i="14"/>
  <c r="T467" i="14"/>
  <c r="K467" i="14"/>
  <c r="I467" i="14"/>
  <c r="H467" i="14"/>
  <c r="F467" i="14"/>
  <c r="E467" i="14"/>
  <c r="D467" i="14"/>
  <c r="Z466" i="14"/>
  <c r="J466" i="14"/>
  <c r="G466" i="14"/>
  <c r="Z465" i="14"/>
  <c r="J465" i="14"/>
  <c r="G465" i="14"/>
  <c r="Z464" i="14"/>
  <c r="J464" i="14"/>
  <c r="G464" i="14"/>
  <c r="Z463" i="14"/>
  <c r="J463" i="14"/>
  <c r="G463" i="14"/>
  <c r="Z462" i="14"/>
  <c r="J462" i="14"/>
  <c r="G462" i="14"/>
  <c r="Z461" i="14"/>
  <c r="J461" i="14"/>
  <c r="G461" i="14"/>
  <c r="Z460" i="14"/>
  <c r="J460" i="14"/>
  <c r="G460" i="14"/>
  <c r="Z459" i="14"/>
  <c r="J459" i="14"/>
  <c r="G459" i="14"/>
  <c r="G458" i="14" s="1"/>
  <c r="AA458" i="14"/>
  <c r="Z458" i="14" s="1"/>
  <c r="Y458" i="14"/>
  <c r="K458" i="14"/>
  <c r="H458" i="14"/>
  <c r="F458" i="14"/>
  <c r="E458" i="14"/>
  <c r="D458" i="14"/>
  <c r="Z457" i="14"/>
  <c r="J457" i="14"/>
  <c r="G457" i="14"/>
  <c r="Z456" i="14"/>
  <c r="G456" i="14"/>
  <c r="Z455" i="14"/>
  <c r="G455" i="14"/>
  <c r="Z454" i="14"/>
  <c r="G454" i="14"/>
  <c r="Z453" i="14"/>
  <c r="J453" i="14"/>
  <c r="G453" i="14"/>
  <c r="Z452" i="14"/>
  <c r="J452" i="14"/>
  <c r="G452" i="14"/>
  <c r="AB451" i="14"/>
  <c r="AB444" i="14" s="1"/>
  <c r="AA451" i="14"/>
  <c r="T451" i="14"/>
  <c r="T444" i="14" s="1"/>
  <c r="K451" i="14"/>
  <c r="H451" i="14"/>
  <c r="G451" i="14" s="1"/>
  <c r="F451" i="14"/>
  <c r="E451" i="14"/>
  <c r="D451" i="14"/>
  <c r="D444" i="14" s="1"/>
  <c r="D441" i="14" s="1"/>
  <c r="Z450" i="14"/>
  <c r="J450" i="14"/>
  <c r="G450" i="14"/>
  <c r="Z449" i="14"/>
  <c r="J449" i="14"/>
  <c r="G449" i="14"/>
  <c r="Z448" i="14"/>
  <c r="J448" i="14"/>
  <c r="G448" i="14"/>
  <c r="Z447" i="14"/>
  <c r="J447" i="14"/>
  <c r="G447" i="14"/>
  <c r="Z446" i="14"/>
  <c r="J446" i="14"/>
  <c r="G446" i="14"/>
  <c r="Z445" i="14"/>
  <c r="J445" i="14"/>
  <c r="G445" i="14"/>
  <c r="Y444" i="14"/>
  <c r="Y441" i="14" s="1"/>
  <c r="I444" i="14"/>
  <c r="Z443" i="14"/>
  <c r="J443" i="14"/>
  <c r="G443" i="14"/>
  <c r="Z442" i="14"/>
  <c r="J442" i="14"/>
  <c r="G442" i="14"/>
  <c r="Z440" i="14"/>
  <c r="J440" i="14"/>
  <c r="Z439" i="14"/>
  <c r="J439" i="14"/>
  <c r="G439" i="14"/>
  <c r="G438" i="14" s="1"/>
  <c r="AB438" i="14"/>
  <c r="AA438" i="14"/>
  <c r="T438" i="14"/>
  <c r="K438" i="14"/>
  <c r="J438" i="14"/>
  <c r="I438" i="14"/>
  <c r="H438" i="14"/>
  <c r="F438" i="14"/>
  <c r="E438" i="14"/>
  <c r="D438" i="14"/>
  <c r="Z437" i="14"/>
  <c r="J437" i="14"/>
  <c r="G437" i="14"/>
  <c r="E437" i="14"/>
  <c r="Z436" i="14"/>
  <c r="J436" i="14"/>
  <c r="J435" i="14" s="1"/>
  <c r="G436" i="14"/>
  <c r="G435" i="14" s="1"/>
  <c r="E436" i="14"/>
  <c r="E435" i="14" s="1"/>
  <c r="AB435" i="14"/>
  <c r="AA435" i="14"/>
  <c r="T435" i="14"/>
  <c r="K435" i="14"/>
  <c r="I435" i="14"/>
  <c r="H435" i="14"/>
  <c r="F435" i="14"/>
  <c r="D435" i="14"/>
  <c r="Z434" i="14"/>
  <c r="J434" i="14"/>
  <c r="G434" i="14"/>
  <c r="E434" i="14"/>
  <c r="Z433" i="14"/>
  <c r="J433" i="14"/>
  <c r="J432" i="14" s="1"/>
  <c r="G433" i="14"/>
  <c r="G432" i="14" s="1"/>
  <c r="E433" i="14"/>
  <c r="E432" i="14" s="1"/>
  <c r="E431" i="14" s="1"/>
  <c r="AB432" i="14"/>
  <c r="AB431" i="14" s="1"/>
  <c r="AA432" i="14"/>
  <c r="T432" i="14"/>
  <c r="T431" i="14" s="1"/>
  <c r="K432" i="14"/>
  <c r="K431" i="14" s="1"/>
  <c r="I432" i="14"/>
  <c r="I431" i="14" s="1"/>
  <c r="H432" i="14"/>
  <c r="H431" i="14" s="1"/>
  <c r="F432" i="14"/>
  <c r="F431" i="14" s="1"/>
  <c r="D432" i="14"/>
  <c r="D431" i="14" s="1"/>
  <c r="Z430" i="14"/>
  <c r="K430" i="14"/>
  <c r="J430" i="14" s="1"/>
  <c r="AB429" i="14"/>
  <c r="AA429" i="14"/>
  <c r="T429" i="14"/>
  <c r="S429" i="14"/>
  <c r="S423" i="14" s="1"/>
  <c r="R429" i="14"/>
  <c r="R423" i="14" s="1"/>
  <c r="P429" i="14"/>
  <c r="P423" i="14" s="1"/>
  <c r="N429" i="14"/>
  <c r="N423" i="14" s="1"/>
  <c r="M429" i="14"/>
  <c r="M423" i="14" s="1"/>
  <c r="L429" i="14"/>
  <c r="L423" i="14" s="1"/>
  <c r="K429" i="14"/>
  <c r="Z428" i="14"/>
  <c r="J428" i="14"/>
  <c r="G428" i="14"/>
  <c r="G427" i="14" s="1"/>
  <c r="AB427" i="14"/>
  <c r="AA427" i="14"/>
  <c r="T427" i="14"/>
  <c r="K427" i="14"/>
  <c r="J427" i="14"/>
  <c r="I427" i="14"/>
  <c r="H427" i="14"/>
  <c r="F427" i="14"/>
  <c r="E427" i="14"/>
  <c r="Z426" i="14"/>
  <c r="J426" i="14"/>
  <c r="G426" i="14"/>
  <c r="Z425" i="14"/>
  <c r="J425" i="14"/>
  <c r="G425" i="14"/>
  <c r="AB424" i="14"/>
  <c r="AA424" i="14"/>
  <c r="AA511" i="14" s="1"/>
  <c r="T424" i="14"/>
  <c r="K424" i="14"/>
  <c r="I424" i="14"/>
  <c r="I423" i="14" s="1"/>
  <c r="H424" i="14"/>
  <c r="H423" i="14" s="1"/>
  <c r="F424" i="14"/>
  <c r="E424" i="14"/>
  <c r="E423" i="14" s="1"/>
  <c r="D424" i="14"/>
  <c r="D423" i="14" s="1"/>
  <c r="Y423" i="14"/>
  <c r="X423" i="14"/>
  <c r="W423" i="14"/>
  <c r="V423" i="14"/>
  <c r="U423" i="14"/>
  <c r="K423" i="14"/>
  <c r="Z422" i="14"/>
  <c r="K422" i="14"/>
  <c r="J422" i="14" s="1"/>
  <c r="Z421" i="14"/>
  <c r="K421" i="14"/>
  <c r="J421" i="14" s="1"/>
  <c r="Z420" i="14"/>
  <c r="K420" i="14"/>
  <c r="J420" i="14" s="1"/>
  <c r="Z419" i="14"/>
  <c r="T419" i="14"/>
  <c r="S419" i="14"/>
  <c r="R419" i="14"/>
  <c r="R407" i="14" s="1"/>
  <c r="P419" i="14"/>
  <c r="N419" i="14"/>
  <c r="M419" i="14"/>
  <c r="L419" i="14"/>
  <c r="L407" i="14" s="1"/>
  <c r="I419" i="14"/>
  <c r="H419" i="14"/>
  <c r="G419" i="14"/>
  <c r="F419" i="14"/>
  <c r="E419" i="14"/>
  <c r="D419" i="14"/>
  <c r="Z418" i="14"/>
  <c r="J418" i="14"/>
  <c r="G418" i="14"/>
  <c r="Z417" i="14"/>
  <c r="J417" i="14"/>
  <c r="G417" i="14"/>
  <c r="Z416" i="14"/>
  <c r="J416" i="14"/>
  <c r="J415" i="14" s="1"/>
  <c r="G416" i="14"/>
  <c r="AB415" i="14"/>
  <c r="AA415" i="14"/>
  <c r="AA515" i="14" s="1"/>
  <c r="T415" i="14"/>
  <c r="K415" i="14"/>
  <c r="I415" i="14"/>
  <c r="H415" i="14"/>
  <c r="F415" i="14"/>
  <c r="E415" i="14"/>
  <c r="D415" i="14"/>
  <c r="Z414" i="14"/>
  <c r="J414" i="14"/>
  <c r="G414" i="14"/>
  <c r="Z413" i="14"/>
  <c r="J413" i="14"/>
  <c r="Z412" i="14"/>
  <c r="J412" i="14"/>
  <c r="G412" i="14"/>
  <c r="Z411" i="14"/>
  <c r="J411" i="14"/>
  <c r="Z410" i="14"/>
  <c r="J410" i="14"/>
  <c r="G410" i="14"/>
  <c r="Z409" i="14"/>
  <c r="J409" i="14"/>
  <c r="G409" i="14"/>
  <c r="G408" i="14" s="1"/>
  <c r="AB408" i="14"/>
  <c r="T408" i="14"/>
  <c r="N408" i="14"/>
  <c r="K408" i="14"/>
  <c r="I408" i="14"/>
  <c r="H408" i="14"/>
  <c r="H407" i="14" s="1"/>
  <c r="H406" i="14" s="1"/>
  <c r="F408" i="14"/>
  <c r="E408" i="14"/>
  <c r="E407" i="14" s="1"/>
  <c r="D408" i="14"/>
  <c r="S407" i="14"/>
  <c r="S406" i="14" s="1"/>
  <c r="P407" i="14"/>
  <c r="M407" i="14"/>
  <c r="M406" i="14" s="1"/>
  <c r="Z405" i="14"/>
  <c r="J405" i="14"/>
  <c r="G405" i="14"/>
  <c r="Z404" i="14"/>
  <c r="J404" i="14"/>
  <c r="G404" i="14"/>
  <c r="D404" i="14"/>
  <c r="Z403" i="14"/>
  <c r="J403" i="14"/>
  <c r="Z402" i="14"/>
  <c r="K402" i="14"/>
  <c r="J402" i="14" s="1"/>
  <c r="G402" i="14"/>
  <c r="Z401" i="14"/>
  <c r="K401" i="14"/>
  <c r="J401" i="14" s="1"/>
  <c r="G401" i="14"/>
  <c r="Z400" i="14"/>
  <c r="K400" i="14"/>
  <c r="J400" i="14" s="1"/>
  <c r="G400" i="14"/>
  <c r="AB399" i="14"/>
  <c r="AA399" i="14"/>
  <c r="T399" i="14"/>
  <c r="S399" i="14"/>
  <c r="S360" i="14" s="1"/>
  <c r="R399" i="14"/>
  <c r="O399" i="14"/>
  <c r="O360" i="14" s="1"/>
  <c r="N399" i="14"/>
  <c r="M399" i="14"/>
  <c r="M360" i="14" s="1"/>
  <c r="L399" i="14"/>
  <c r="I399" i="14"/>
  <c r="H399" i="14"/>
  <c r="F399" i="14"/>
  <c r="D399" i="14"/>
  <c r="Z398" i="14"/>
  <c r="J398" i="14"/>
  <c r="G398" i="14"/>
  <c r="Z397" i="14"/>
  <c r="J397" i="14"/>
  <c r="G397" i="14"/>
  <c r="Z396" i="14"/>
  <c r="J396" i="14"/>
  <c r="G396" i="14"/>
  <c r="Z395" i="14"/>
  <c r="Z394" i="14"/>
  <c r="T394" i="14"/>
  <c r="K394" i="14"/>
  <c r="J394" i="14"/>
  <c r="I394" i="14"/>
  <c r="H394" i="14"/>
  <c r="F394" i="14"/>
  <c r="E394" i="14"/>
  <c r="Z393" i="14"/>
  <c r="J393" i="14"/>
  <c r="G393" i="14"/>
  <c r="Z392" i="14"/>
  <c r="J392" i="14"/>
  <c r="G392" i="14"/>
  <c r="Z391" i="14"/>
  <c r="J391" i="14"/>
  <c r="G391" i="14"/>
  <c r="Z390" i="14"/>
  <c r="J390" i="14"/>
  <c r="G390" i="14"/>
  <c r="Z389" i="14"/>
  <c r="J389" i="14"/>
  <c r="G389" i="14"/>
  <c r="Z388" i="14"/>
  <c r="T388" i="14"/>
  <c r="K388" i="14"/>
  <c r="I388" i="14"/>
  <c r="H388" i="14"/>
  <c r="F388" i="14"/>
  <c r="E388" i="14"/>
  <c r="Z387" i="14"/>
  <c r="J387" i="14"/>
  <c r="G387" i="14"/>
  <c r="Z386" i="14"/>
  <c r="J386" i="14"/>
  <c r="G386" i="14"/>
  <c r="Z385" i="14"/>
  <c r="J385" i="14"/>
  <c r="G385" i="14"/>
  <c r="Z384" i="14"/>
  <c r="T384" i="14"/>
  <c r="K384" i="14"/>
  <c r="I384" i="14"/>
  <c r="H384" i="14"/>
  <c r="F384" i="14"/>
  <c r="E384" i="14"/>
  <c r="Z383" i="14"/>
  <c r="J383" i="14"/>
  <c r="G383" i="14"/>
  <c r="Z382" i="14"/>
  <c r="G382" i="14"/>
  <c r="Z381" i="14"/>
  <c r="J381" i="14"/>
  <c r="G381" i="14"/>
  <c r="Z380" i="14"/>
  <c r="J380" i="14"/>
  <c r="G380" i="14"/>
  <c r="Z379" i="14"/>
  <c r="J379" i="14"/>
  <c r="G379" i="14"/>
  <c r="Z378" i="14"/>
  <c r="J378" i="14"/>
  <c r="G378" i="14"/>
  <c r="Z377" i="14"/>
  <c r="G377" i="14"/>
  <c r="Z376" i="14"/>
  <c r="J376" i="14"/>
  <c r="G376" i="14"/>
  <c r="Z375" i="14"/>
  <c r="T375" i="14"/>
  <c r="I375" i="14"/>
  <c r="H375" i="14"/>
  <c r="F375" i="14"/>
  <c r="E375" i="14"/>
  <c r="Z374" i="14"/>
  <c r="J374" i="14"/>
  <c r="G374" i="14"/>
  <c r="Z373" i="14"/>
  <c r="J373" i="14"/>
  <c r="G373" i="14"/>
  <c r="Z372" i="14"/>
  <c r="K372" i="14"/>
  <c r="I372" i="14"/>
  <c r="H372" i="14"/>
  <c r="F372" i="14"/>
  <c r="E372" i="14"/>
  <c r="Z371" i="14"/>
  <c r="J371" i="14"/>
  <c r="G371" i="14"/>
  <c r="Z370" i="14"/>
  <c r="J370" i="14"/>
  <c r="G370" i="14"/>
  <c r="Z369" i="14"/>
  <c r="J369" i="14"/>
  <c r="G369" i="14"/>
  <c r="AB368" i="14"/>
  <c r="AA368" i="14"/>
  <c r="T368" i="14"/>
  <c r="K368" i="14"/>
  <c r="I368" i="14"/>
  <c r="G368" i="14" s="1"/>
  <c r="F368" i="14"/>
  <c r="E368" i="14"/>
  <c r="Z367" i="14"/>
  <c r="Z366" i="14"/>
  <c r="J366" i="14"/>
  <c r="G366" i="14"/>
  <c r="E366" i="14"/>
  <c r="Z365" i="14"/>
  <c r="J365" i="14"/>
  <c r="G365" i="14"/>
  <c r="Z364" i="14"/>
  <c r="J364" i="14"/>
  <c r="G364" i="14"/>
  <c r="Z363" i="14"/>
  <c r="J363" i="14"/>
  <c r="Z362" i="14"/>
  <c r="J362" i="14"/>
  <c r="J361" i="14" s="1"/>
  <c r="G362" i="14"/>
  <c r="AB361" i="14"/>
  <c r="AB360" i="14" s="1"/>
  <c r="AB359" i="14" s="1"/>
  <c r="AA361" i="14"/>
  <c r="T361" i="14"/>
  <c r="T360" i="14" s="1"/>
  <c r="T359" i="14" s="1"/>
  <c r="K361" i="14"/>
  <c r="I361" i="14"/>
  <c r="H361" i="14"/>
  <c r="H360" i="14" s="1"/>
  <c r="H359" i="14" s="1"/>
  <c r="F361" i="14"/>
  <c r="F360" i="14" s="1"/>
  <c r="F359" i="14" s="1"/>
  <c r="E361" i="14"/>
  <c r="D361" i="14"/>
  <c r="D360" i="14" s="1"/>
  <c r="D359" i="14" s="1"/>
  <c r="R360" i="14"/>
  <c r="Q360" i="14"/>
  <c r="P360" i="14"/>
  <c r="N360" i="14"/>
  <c r="L360" i="14"/>
  <c r="Z358" i="14"/>
  <c r="J358" i="14"/>
  <c r="G358" i="14"/>
  <c r="Z357" i="14"/>
  <c r="J357" i="14"/>
  <c r="G357" i="14"/>
  <c r="Z356" i="14"/>
  <c r="K356" i="14"/>
  <c r="J356" i="14" s="1"/>
  <c r="G356" i="14"/>
  <c r="Z355" i="14"/>
  <c r="K355" i="14"/>
  <c r="J355" i="14" s="1"/>
  <c r="G355" i="14"/>
  <c r="AB354" i="14"/>
  <c r="AA354" i="14"/>
  <c r="T354" i="14"/>
  <c r="R354" i="14"/>
  <c r="O354" i="14"/>
  <c r="N354" i="14"/>
  <c r="M354" i="14"/>
  <c r="L354" i="14"/>
  <c r="I354" i="14"/>
  <c r="H354" i="14"/>
  <c r="G354" i="14" s="1"/>
  <c r="F354" i="14"/>
  <c r="E354" i="14"/>
  <c r="D354" i="14"/>
  <c r="Z353" i="14"/>
  <c r="J353" i="14"/>
  <c r="G353" i="14"/>
  <c r="E353" i="14"/>
  <c r="Z352" i="14"/>
  <c r="J352" i="14"/>
  <c r="G352" i="14"/>
  <c r="Z351" i="14"/>
  <c r="J351" i="14"/>
  <c r="J350" i="14" s="1"/>
  <c r="G351" i="14"/>
  <c r="AB350" i="14"/>
  <c r="AA350" i="14"/>
  <c r="Z350" i="14"/>
  <c r="T350" i="14"/>
  <c r="K350" i="14"/>
  <c r="I350" i="14"/>
  <c r="H350" i="14"/>
  <c r="G350" i="14" s="1"/>
  <c r="F350" i="14"/>
  <c r="E350" i="14"/>
  <c r="D350" i="14"/>
  <c r="Z349" i="14"/>
  <c r="Z348" i="14"/>
  <c r="G348" i="14"/>
  <c r="Z347" i="14"/>
  <c r="J347" i="14"/>
  <c r="G347" i="14"/>
  <c r="Z346" i="14"/>
  <c r="J346" i="14"/>
  <c r="G346" i="14"/>
  <c r="Z345" i="14"/>
  <c r="J345" i="14"/>
  <c r="J344" i="14" s="1"/>
  <c r="G345" i="14"/>
  <c r="Z344" i="14"/>
  <c r="T344" i="14"/>
  <c r="K344" i="14"/>
  <c r="I344" i="14"/>
  <c r="H344" i="14"/>
  <c r="G344" i="14" s="1"/>
  <c r="F344" i="14"/>
  <c r="E344" i="14"/>
  <c r="D344" i="14"/>
  <c r="Z343" i="14"/>
  <c r="J343" i="14"/>
  <c r="G343" i="14"/>
  <c r="Z342" i="14"/>
  <c r="J342" i="14"/>
  <c r="G342" i="14"/>
  <c r="Z341" i="14"/>
  <c r="J341" i="14"/>
  <c r="G341" i="14"/>
  <c r="Z340" i="14"/>
  <c r="J340" i="14"/>
  <c r="G340" i="14"/>
  <c r="Z339" i="14"/>
  <c r="J339" i="14"/>
  <c r="G339" i="14"/>
  <c r="Z338" i="14"/>
  <c r="I338" i="14"/>
  <c r="H338" i="14"/>
  <c r="F338" i="14"/>
  <c r="E338" i="14"/>
  <c r="D338" i="14"/>
  <c r="Z337" i="14"/>
  <c r="J337" i="14"/>
  <c r="G337" i="14"/>
  <c r="Z336" i="14"/>
  <c r="K336" i="14"/>
  <c r="J336" i="14" s="1"/>
  <c r="G336" i="14"/>
  <c r="Z335" i="14"/>
  <c r="K335" i="14"/>
  <c r="J335" i="14" s="1"/>
  <c r="G335" i="14"/>
  <c r="Z334" i="14"/>
  <c r="K334" i="14"/>
  <c r="J334" i="14" s="1"/>
  <c r="G334" i="14"/>
  <c r="Z333" i="14"/>
  <c r="K333" i="14"/>
  <c r="J333" i="14" s="1"/>
  <c r="G333" i="14"/>
  <c r="Z332" i="14"/>
  <c r="K332" i="14"/>
  <c r="J332" i="14" s="1"/>
  <c r="G332" i="14"/>
  <c r="Z331" i="14"/>
  <c r="K331" i="14"/>
  <c r="J331" i="14" s="1"/>
  <c r="G331" i="14"/>
  <c r="Z330" i="14"/>
  <c r="K330" i="14"/>
  <c r="J330" i="14" s="1"/>
  <c r="G330" i="14"/>
  <c r="Z329" i="14"/>
  <c r="K329" i="14"/>
  <c r="J329" i="14" s="1"/>
  <c r="G329" i="14"/>
  <c r="Z328" i="14"/>
  <c r="K328" i="14"/>
  <c r="J328" i="14" s="1"/>
  <c r="G328" i="14"/>
  <c r="Z327" i="14"/>
  <c r="K327" i="14"/>
  <c r="J327" i="14" s="1"/>
  <c r="G327" i="14"/>
  <c r="Z326" i="14"/>
  <c r="K326" i="14"/>
  <c r="J326" i="14" s="1"/>
  <c r="G326" i="14"/>
  <c r="AB325" i="14"/>
  <c r="AA325" i="14"/>
  <c r="AA324" i="14" s="1"/>
  <c r="T325" i="14"/>
  <c r="S325" i="14"/>
  <c r="S324" i="14" s="1"/>
  <c r="R325" i="14"/>
  <c r="O325" i="14"/>
  <c r="O324" i="14" s="1"/>
  <c r="N325" i="14"/>
  <c r="M325" i="14"/>
  <c r="M324" i="14" s="1"/>
  <c r="L325" i="14"/>
  <c r="K325" i="14"/>
  <c r="I325" i="14"/>
  <c r="H325" i="14"/>
  <c r="F325" i="14"/>
  <c r="E325" i="14"/>
  <c r="E324" i="14" s="1"/>
  <c r="D325" i="14"/>
  <c r="T324" i="14"/>
  <c r="Z323" i="14"/>
  <c r="K323" i="14"/>
  <c r="J323" i="14" s="1"/>
  <c r="G323" i="14"/>
  <c r="Z322" i="14"/>
  <c r="J322" i="14"/>
  <c r="G322" i="14"/>
  <c r="Z321" i="14"/>
  <c r="J321" i="14"/>
  <c r="G321" i="14"/>
  <c r="Z320" i="14"/>
  <c r="J320" i="14"/>
  <c r="G320" i="14"/>
  <c r="Z319" i="14"/>
  <c r="J319" i="14"/>
  <c r="G319" i="14"/>
  <c r="Z318" i="14"/>
  <c r="J318" i="14"/>
  <c r="G318" i="14"/>
  <c r="Z317" i="14"/>
  <c r="J317" i="14"/>
  <c r="G317" i="14"/>
  <c r="Z316" i="14"/>
  <c r="J316" i="14"/>
  <c r="G316" i="14"/>
  <c r="Z315" i="14"/>
  <c r="J315" i="14"/>
  <c r="G315" i="14"/>
  <c r="Z314" i="14"/>
  <c r="J314" i="14"/>
  <c r="G314" i="14"/>
  <c r="Z313" i="14"/>
  <c r="K313" i="14"/>
  <c r="H313" i="14"/>
  <c r="G313" i="14" s="1"/>
  <c r="F313" i="14"/>
  <c r="E313" i="14"/>
  <c r="Z312" i="14"/>
  <c r="Z311" i="14"/>
  <c r="T311" i="14"/>
  <c r="J311" i="14" s="1"/>
  <c r="G311" i="14"/>
  <c r="Z310" i="14"/>
  <c r="J310" i="14"/>
  <c r="G310" i="14"/>
  <c r="Z309" i="14"/>
  <c r="J309" i="14"/>
  <c r="G309" i="14"/>
  <c r="Z308" i="14"/>
  <c r="J308" i="14"/>
  <c r="G308" i="14"/>
  <c r="Z307" i="14"/>
  <c r="J307" i="14"/>
  <c r="G307" i="14"/>
  <c r="Z306" i="14"/>
  <c r="J306" i="14"/>
  <c r="G306" i="14"/>
  <c r="Z305" i="14"/>
  <c r="J305" i="14"/>
  <c r="G305" i="14"/>
  <c r="Z304" i="14"/>
  <c r="J304" i="14"/>
  <c r="G304" i="14"/>
  <c r="Z303" i="14"/>
  <c r="J303" i="14"/>
  <c r="G303" i="14"/>
  <c r="Z302" i="14"/>
  <c r="J302" i="14"/>
  <c r="G302" i="14"/>
  <c r="Z301" i="14"/>
  <c r="J301" i="14"/>
  <c r="G301" i="14"/>
  <c r="Z300" i="14"/>
  <c r="J300" i="14"/>
  <c r="G300" i="14"/>
  <c r="Z299" i="14"/>
  <c r="J299" i="14"/>
  <c r="G299" i="14"/>
  <c r="Z298" i="14"/>
  <c r="J298" i="14"/>
  <c r="G298" i="14"/>
  <c r="Z297" i="14"/>
  <c r="J297" i="14"/>
  <c r="G297" i="14"/>
  <c r="Z296" i="14"/>
  <c r="J296" i="14"/>
  <c r="G296" i="14"/>
  <c r="Z295" i="14"/>
  <c r="J295" i="14"/>
  <c r="G295" i="14"/>
  <c r="Z294" i="14"/>
  <c r="J294" i="14"/>
  <c r="G294" i="14"/>
  <c r="Z293" i="14"/>
  <c r="J293" i="14"/>
  <c r="G293" i="14"/>
  <c r="Z292" i="14"/>
  <c r="J292" i="14"/>
  <c r="G292" i="14"/>
  <c r="Z291" i="14"/>
  <c r="J291" i="14"/>
  <c r="G291" i="14"/>
  <c r="Z290" i="14"/>
  <c r="J290" i="14"/>
  <c r="G290" i="14"/>
  <c r="Z289" i="14"/>
  <c r="T289" i="14"/>
  <c r="I289" i="14"/>
  <c r="G289" i="14" s="1"/>
  <c r="F289" i="14"/>
  <c r="F285" i="14" s="1"/>
  <c r="E289" i="14"/>
  <c r="E285" i="14" s="1"/>
  <c r="D289" i="14"/>
  <c r="D285" i="14" s="1"/>
  <c r="Z288" i="14"/>
  <c r="J288" i="14"/>
  <c r="G288" i="14"/>
  <c r="Z287" i="14"/>
  <c r="J287" i="14"/>
  <c r="G287" i="14"/>
  <c r="Z286" i="14"/>
  <c r="J286" i="14"/>
  <c r="G286" i="14"/>
  <c r="AB285" i="14"/>
  <c r="AA285" i="14"/>
  <c r="S285" i="14"/>
  <c r="R285" i="14"/>
  <c r="Q285" i="14"/>
  <c r="P285" i="14"/>
  <c r="O285" i="14"/>
  <c r="N285" i="14"/>
  <c r="M285" i="14"/>
  <c r="L285" i="14"/>
  <c r="K285" i="14"/>
  <c r="H285" i="14"/>
  <c r="Z283" i="14"/>
  <c r="T283" i="14"/>
  <c r="G283" i="14"/>
  <c r="Z282" i="14"/>
  <c r="T282" i="14"/>
  <c r="J282" i="14" s="1"/>
  <c r="G282" i="14"/>
  <c r="Z281" i="14"/>
  <c r="T281" i="14"/>
  <c r="J281" i="14" s="1"/>
  <c r="G281" i="14"/>
  <c r="Z280" i="14"/>
  <c r="T280" i="14"/>
  <c r="J280" i="14" s="1"/>
  <c r="G280" i="14"/>
  <c r="AB279" i="14"/>
  <c r="AA279" i="14"/>
  <c r="T279" i="14"/>
  <c r="R279" i="14"/>
  <c r="O279" i="14"/>
  <c r="N279" i="14"/>
  <c r="M279" i="14"/>
  <c r="L279" i="14"/>
  <c r="K279" i="14"/>
  <c r="J279" i="14" s="1"/>
  <c r="I279" i="14"/>
  <c r="H279" i="14"/>
  <c r="F279" i="14"/>
  <c r="E279" i="14"/>
  <c r="D279" i="14"/>
  <c r="Z278" i="14"/>
  <c r="T278" i="14"/>
  <c r="J278" i="14" s="1"/>
  <c r="G278" i="14"/>
  <c r="Z277" i="14"/>
  <c r="T277" i="14"/>
  <c r="J277" i="14" s="1"/>
  <c r="G277" i="14"/>
  <c r="Z276" i="14"/>
  <c r="T276" i="14"/>
  <c r="K276" i="14"/>
  <c r="G276" i="14"/>
  <c r="AB275" i="14"/>
  <c r="AA275" i="14"/>
  <c r="T275" i="14"/>
  <c r="R275" i="14"/>
  <c r="O275" i="14"/>
  <c r="N275" i="14"/>
  <c r="M275" i="14"/>
  <c r="L275" i="14"/>
  <c r="K275" i="14"/>
  <c r="J275" i="14" s="1"/>
  <c r="I275" i="14"/>
  <c r="H275" i="14"/>
  <c r="F275" i="14"/>
  <c r="E275" i="14"/>
  <c r="D275" i="14"/>
  <c r="Z274" i="14"/>
  <c r="T274" i="14"/>
  <c r="K274" i="14"/>
  <c r="G274" i="14"/>
  <c r="Z273" i="14"/>
  <c r="T273" i="14"/>
  <c r="K273" i="14"/>
  <c r="G273" i="14"/>
  <c r="Z272" i="14"/>
  <c r="T272" i="14"/>
  <c r="J272" i="14" s="1"/>
  <c r="G272" i="14"/>
  <c r="Z271" i="14"/>
  <c r="T271" i="14"/>
  <c r="K271" i="14"/>
  <c r="G271" i="14"/>
  <c r="Z270" i="14"/>
  <c r="T270" i="14"/>
  <c r="K270" i="14"/>
  <c r="G270" i="14"/>
  <c r="Z269" i="14"/>
  <c r="T269" i="14"/>
  <c r="K269" i="14"/>
  <c r="G269" i="14"/>
  <c r="Z268" i="14"/>
  <c r="T268" i="14"/>
  <c r="K268" i="14"/>
  <c r="G268" i="14"/>
  <c r="Z267" i="14"/>
  <c r="T267" i="14"/>
  <c r="K267" i="14"/>
  <c r="G267" i="14"/>
  <c r="AB266" i="14"/>
  <c r="AA266" i="14"/>
  <c r="W266" i="14"/>
  <c r="R266" i="14"/>
  <c r="O266" i="14"/>
  <c r="N266" i="14"/>
  <c r="M266" i="14"/>
  <c r="M217" i="14" s="1"/>
  <c r="L266" i="14"/>
  <c r="I266" i="14"/>
  <c r="H266" i="14"/>
  <c r="F266" i="14"/>
  <c r="E266" i="14"/>
  <c r="D266" i="14"/>
  <c r="Z265" i="14"/>
  <c r="Z264" i="14"/>
  <c r="T264" i="14"/>
  <c r="J264" i="14" s="1"/>
  <c r="G264" i="14"/>
  <c r="Z263" i="14"/>
  <c r="J263" i="14"/>
  <c r="G263" i="14"/>
  <c r="Z262" i="14"/>
  <c r="T262" i="14"/>
  <c r="J262" i="14" s="1"/>
  <c r="J261" i="14" s="1"/>
  <c r="G262" i="14"/>
  <c r="G261" i="14" s="1"/>
  <c r="Z261" i="14"/>
  <c r="T261" i="14"/>
  <c r="K261" i="14"/>
  <c r="I261" i="14"/>
  <c r="H261" i="14"/>
  <c r="F261" i="14"/>
  <c r="E261" i="14"/>
  <c r="Z260" i="14"/>
  <c r="T260" i="14"/>
  <c r="J260" i="14" s="1"/>
  <c r="G260" i="14"/>
  <c r="Z259" i="14"/>
  <c r="T259" i="14"/>
  <c r="J259" i="14" s="1"/>
  <c r="G259" i="14"/>
  <c r="Z258" i="14"/>
  <c r="T258" i="14"/>
  <c r="J258" i="14" s="1"/>
  <c r="G258" i="14"/>
  <c r="Z257" i="14"/>
  <c r="T257" i="14"/>
  <c r="J257" i="14" s="1"/>
  <c r="G257" i="14"/>
  <c r="Z256" i="14"/>
  <c r="T256" i="14"/>
  <c r="J256" i="14" s="1"/>
  <c r="G256" i="14"/>
  <c r="Z255" i="14"/>
  <c r="T255" i="14"/>
  <c r="J255" i="14" s="1"/>
  <c r="G255" i="14"/>
  <c r="Z254" i="14"/>
  <c r="T254" i="14"/>
  <c r="J254" i="14" s="1"/>
  <c r="G254" i="14"/>
  <c r="Z253" i="14"/>
  <c r="T253" i="14"/>
  <c r="J253" i="14" s="1"/>
  <c r="G253" i="14"/>
  <c r="Z252" i="14"/>
  <c r="T252" i="14"/>
  <c r="K252" i="14"/>
  <c r="I252" i="14"/>
  <c r="H252" i="14"/>
  <c r="F252" i="14"/>
  <c r="E252" i="14"/>
  <c r="Z251" i="14"/>
  <c r="Z250" i="14"/>
  <c r="T250" i="14"/>
  <c r="J250" i="14" s="1"/>
  <c r="G250" i="14"/>
  <c r="Z249" i="14"/>
  <c r="T249" i="14"/>
  <c r="J249" i="14" s="1"/>
  <c r="G249" i="14"/>
  <c r="Z248" i="14"/>
  <c r="T248" i="14"/>
  <c r="J248" i="14" s="1"/>
  <c r="G248" i="14"/>
  <c r="Z247" i="14"/>
  <c r="T247" i="14"/>
  <c r="J247" i="14" s="1"/>
  <c r="G247" i="14"/>
  <c r="Z246" i="14"/>
  <c r="T246" i="14"/>
  <c r="J246" i="14" s="1"/>
  <c r="G246" i="14"/>
  <c r="Z245" i="14"/>
  <c r="T245" i="14"/>
  <c r="J245" i="14" s="1"/>
  <c r="G245" i="14"/>
  <c r="Z244" i="14"/>
  <c r="T244" i="14"/>
  <c r="J244" i="14" s="1"/>
  <c r="G244" i="14"/>
  <c r="Z243" i="14"/>
  <c r="T243" i="14"/>
  <c r="G243" i="14"/>
  <c r="Z242" i="14"/>
  <c r="K242" i="14"/>
  <c r="I242" i="14"/>
  <c r="H242" i="14"/>
  <c r="F242" i="14"/>
  <c r="E242" i="14"/>
  <c r="D242" i="14"/>
  <c r="D217" i="14" s="1"/>
  <c r="Z241" i="14"/>
  <c r="T241" i="14"/>
  <c r="J241" i="14" s="1"/>
  <c r="G241" i="14"/>
  <c r="Z240" i="14"/>
  <c r="T240" i="14"/>
  <c r="J240" i="14" s="1"/>
  <c r="G240" i="14"/>
  <c r="Z239" i="14"/>
  <c r="T239" i="14"/>
  <c r="J239" i="14" s="1"/>
  <c r="G239" i="14"/>
  <c r="AA238" i="14"/>
  <c r="Z238" i="14" s="1"/>
  <c r="T238" i="14"/>
  <c r="K238" i="14"/>
  <c r="E238" i="14"/>
  <c r="Z237" i="14"/>
  <c r="T237" i="14"/>
  <c r="J237" i="14" s="1"/>
  <c r="G237" i="14"/>
  <c r="Z236" i="14"/>
  <c r="T236" i="14"/>
  <c r="J236" i="14" s="1"/>
  <c r="G236" i="14"/>
  <c r="Z235" i="14"/>
  <c r="T235" i="14"/>
  <c r="J235" i="14" s="1"/>
  <c r="G235" i="14"/>
  <c r="AB234" i="14"/>
  <c r="AA234" i="14"/>
  <c r="T234" i="14"/>
  <c r="K234" i="14"/>
  <c r="I234" i="14"/>
  <c r="H234" i="14"/>
  <c r="F234" i="14"/>
  <c r="E234" i="14"/>
  <c r="D234" i="14"/>
  <c r="Z233" i="14"/>
  <c r="J233" i="14"/>
  <c r="G233" i="14"/>
  <c r="Z232" i="14"/>
  <c r="T232" i="14"/>
  <c r="J232" i="14" s="1"/>
  <c r="G232" i="14"/>
  <c r="Z231" i="14"/>
  <c r="T231" i="14"/>
  <c r="G231" i="14"/>
  <c r="Z230" i="14"/>
  <c r="T230" i="14"/>
  <c r="J230" i="14" s="1"/>
  <c r="G230" i="14"/>
  <c r="Z229" i="14"/>
  <c r="T229" i="14"/>
  <c r="G229" i="14"/>
  <c r="AB228" i="14"/>
  <c r="Z228" i="14" s="1"/>
  <c r="X228" i="14"/>
  <c r="W228" i="14"/>
  <c r="V228" i="14"/>
  <c r="U228" i="14"/>
  <c r="K228" i="14"/>
  <c r="I228" i="14"/>
  <c r="H228" i="14"/>
  <c r="F228" i="14"/>
  <c r="E228" i="14"/>
  <c r="D228" i="14"/>
  <c r="Z227" i="14"/>
  <c r="T227" i="14"/>
  <c r="J227" i="14" s="1"/>
  <c r="G227" i="14"/>
  <c r="Z226" i="14"/>
  <c r="T226" i="14"/>
  <c r="J226" i="14" s="1"/>
  <c r="G226" i="14"/>
  <c r="Z225" i="14"/>
  <c r="T225" i="14"/>
  <c r="J225" i="14" s="1"/>
  <c r="G225" i="14"/>
  <c r="Z224" i="14"/>
  <c r="T224" i="14"/>
  <c r="J224" i="14" s="1"/>
  <c r="G224" i="14"/>
  <c r="Z223" i="14"/>
  <c r="T223" i="14"/>
  <c r="J223" i="14" s="1"/>
  <c r="G223" i="14"/>
  <c r="Z222" i="14"/>
  <c r="T222" i="14"/>
  <c r="J222" i="14" s="1"/>
  <c r="G222" i="14"/>
  <c r="Z221" i="14"/>
  <c r="T221" i="14"/>
  <c r="J221" i="14" s="1"/>
  <c r="G221" i="14"/>
  <c r="Z220" i="14"/>
  <c r="T220" i="14"/>
  <c r="J220" i="14" s="1"/>
  <c r="G220" i="14"/>
  <c r="Z219" i="14"/>
  <c r="T219" i="14"/>
  <c r="J219" i="14" s="1"/>
  <c r="G219" i="14"/>
  <c r="AB218" i="14"/>
  <c r="AA218" i="14"/>
  <c r="AA217" i="14" s="1"/>
  <c r="Y218" i="14"/>
  <c r="X218" i="14"/>
  <c r="X217" i="14" s="1"/>
  <c r="W218" i="14"/>
  <c r="V218" i="14"/>
  <c r="U218" i="14"/>
  <c r="T218" i="14"/>
  <c r="S218" i="14"/>
  <c r="R218" i="14"/>
  <c r="R217" i="14" s="1"/>
  <c r="Q218" i="14"/>
  <c r="P218" i="14"/>
  <c r="P217" i="14" s="1"/>
  <c r="O218" i="14"/>
  <c r="N218" i="14"/>
  <c r="N217" i="14" s="1"/>
  <c r="M218" i="14"/>
  <c r="L218" i="14"/>
  <c r="L217" i="14" s="1"/>
  <c r="K218" i="14"/>
  <c r="I218" i="14"/>
  <c r="I217" i="14" s="1"/>
  <c r="H218" i="14"/>
  <c r="G218" i="14"/>
  <c r="F218" i="14"/>
  <c r="E218" i="14"/>
  <c r="E217" i="14" s="1"/>
  <c r="D218" i="14"/>
  <c r="AB217" i="14"/>
  <c r="Y217" i="14"/>
  <c r="V217" i="14"/>
  <c r="U217" i="14"/>
  <c r="S217" i="14"/>
  <c r="Q217" i="14"/>
  <c r="O217" i="14"/>
  <c r="Z215" i="14"/>
  <c r="T215" i="14"/>
  <c r="J215" i="14" s="1"/>
  <c r="Z214" i="14"/>
  <c r="T214" i="14"/>
  <c r="K214" i="14"/>
  <c r="Z213" i="14"/>
  <c r="T213" i="14"/>
  <c r="K213" i="14"/>
  <c r="Z212" i="14"/>
  <c r="T212" i="14"/>
  <c r="K212" i="14"/>
  <c r="J212" i="14" s="1"/>
  <c r="Z211" i="14"/>
  <c r="T211" i="14"/>
  <c r="K211" i="14"/>
  <c r="Z210" i="14"/>
  <c r="T210" i="14"/>
  <c r="K210" i="14"/>
  <c r="Z209" i="14"/>
  <c r="T209" i="14"/>
  <c r="K209" i="14"/>
  <c r="Z208" i="14"/>
  <c r="T208" i="14"/>
  <c r="K208" i="14"/>
  <c r="Z207" i="14"/>
  <c r="T207" i="14"/>
  <c r="K207" i="14"/>
  <c r="Z206" i="14"/>
  <c r="T206" i="14"/>
  <c r="K206" i="14"/>
  <c r="Z205" i="14"/>
  <c r="T205" i="14"/>
  <c r="K205" i="14"/>
  <c r="Z204" i="14"/>
  <c r="T204" i="14"/>
  <c r="K204" i="14"/>
  <c r="Z203" i="14"/>
  <c r="T203" i="14"/>
  <c r="K203" i="14"/>
  <c r="AB202" i="14"/>
  <c r="AA202" i="14"/>
  <c r="W202" i="14"/>
  <c r="V202" i="14"/>
  <c r="R202" i="14"/>
  <c r="O202" i="14"/>
  <c r="N202" i="14"/>
  <c r="M202" i="14"/>
  <c r="L202" i="14"/>
  <c r="I202" i="14"/>
  <c r="H202" i="14"/>
  <c r="G202" i="14"/>
  <c r="F202" i="14"/>
  <c r="E202" i="14"/>
  <c r="D202" i="14"/>
  <c r="Z201" i="14"/>
  <c r="J201" i="14"/>
  <c r="G201" i="14"/>
  <c r="Z200" i="14"/>
  <c r="J200" i="14"/>
  <c r="G200" i="14"/>
  <c r="Z199" i="14"/>
  <c r="T199" i="14"/>
  <c r="J199" i="14" s="1"/>
  <c r="G199" i="14"/>
  <c r="Z198" i="14"/>
  <c r="Z197" i="14"/>
  <c r="T197" i="14"/>
  <c r="J197" i="14" s="1"/>
  <c r="G197" i="14"/>
  <c r="Z196" i="14"/>
  <c r="T196" i="14"/>
  <c r="J196" i="14" s="1"/>
  <c r="G196" i="14"/>
  <c r="Z195" i="14"/>
  <c r="T195" i="14"/>
  <c r="J195" i="14" s="1"/>
  <c r="G195" i="14"/>
  <c r="Z194" i="14"/>
  <c r="T194" i="14"/>
  <c r="J194" i="14" s="1"/>
  <c r="G194" i="14"/>
  <c r="Z193" i="14"/>
  <c r="T193" i="14"/>
  <c r="J193" i="14" s="1"/>
  <c r="G193" i="14"/>
  <c r="Z192" i="14"/>
  <c r="T192" i="14"/>
  <c r="J192" i="14" s="1"/>
  <c r="G192" i="14"/>
  <c r="Z191" i="14"/>
  <c r="T191" i="14"/>
  <c r="J191" i="14" s="1"/>
  <c r="G191" i="14"/>
  <c r="Z190" i="14"/>
  <c r="T190" i="14"/>
  <c r="J190" i="14" s="1"/>
  <c r="G190" i="14"/>
  <c r="Z189" i="14"/>
  <c r="T189" i="14"/>
  <c r="J189" i="14" s="1"/>
  <c r="G189" i="14"/>
  <c r="Z188" i="14"/>
  <c r="K188" i="14"/>
  <c r="I188" i="14"/>
  <c r="H188" i="14"/>
  <c r="F188" i="14"/>
  <c r="E188" i="14"/>
  <c r="D188" i="14"/>
  <c r="Z187" i="14"/>
  <c r="T187" i="14"/>
  <c r="J187" i="14" s="1"/>
  <c r="G187" i="14"/>
  <c r="Z186" i="14"/>
  <c r="T186" i="14"/>
  <c r="J186" i="14" s="1"/>
  <c r="G186" i="14"/>
  <c r="Z185" i="14"/>
  <c r="T185" i="14"/>
  <c r="J185" i="14" s="1"/>
  <c r="G185" i="14"/>
  <c r="Z184" i="14"/>
  <c r="T184" i="14"/>
  <c r="J184" i="14" s="1"/>
  <c r="G184" i="14"/>
  <c r="Z183" i="14"/>
  <c r="T183" i="14"/>
  <c r="J183" i="14" s="1"/>
  <c r="G183" i="14"/>
  <c r="Z182" i="14"/>
  <c r="T182" i="14"/>
  <c r="J182" i="14" s="1"/>
  <c r="G182" i="14"/>
  <c r="Z181" i="14"/>
  <c r="T181" i="14"/>
  <c r="J181" i="14" s="1"/>
  <c r="G181" i="14"/>
  <c r="Z180" i="14"/>
  <c r="T180" i="14"/>
  <c r="J180" i="14" s="1"/>
  <c r="G180" i="14"/>
  <c r="Z179" i="14"/>
  <c r="T179" i="14"/>
  <c r="J179" i="14" s="1"/>
  <c r="G179" i="14"/>
  <c r="Z178" i="14"/>
  <c r="T178" i="14"/>
  <c r="J178" i="14" s="1"/>
  <c r="G178" i="14"/>
  <c r="Z177" i="14"/>
  <c r="T177" i="14"/>
  <c r="J177" i="14" s="1"/>
  <c r="G177" i="14"/>
  <c r="Z176" i="14"/>
  <c r="T176" i="14"/>
  <c r="J176" i="14" s="1"/>
  <c r="G176" i="14"/>
  <c r="Z175" i="14"/>
  <c r="T175" i="14"/>
  <c r="J175" i="14" s="1"/>
  <c r="G175" i="14"/>
  <c r="Z174" i="14"/>
  <c r="T174" i="14"/>
  <c r="J174" i="14" s="1"/>
  <c r="G174" i="14"/>
  <c r="Z173" i="14"/>
  <c r="T173" i="14"/>
  <c r="J173" i="14" s="1"/>
  <c r="G173" i="14"/>
  <c r="AB172" i="14"/>
  <c r="AB171" i="14" s="1"/>
  <c r="AA172" i="14"/>
  <c r="Y172" i="14"/>
  <c r="X172" i="14"/>
  <c r="W172" i="14"/>
  <c r="V172" i="14"/>
  <c r="U172" i="14"/>
  <c r="U171" i="14" s="1"/>
  <c r="U170" i="14" s="1"/>
  <c r="U499" i="14" s="1"/>
  <c r="S172" i="14"/>
  <c r="R172" i="14"/>
  <c r="R171" i="14" s="1"/>
  <c r="Q172" i="14"/>
  <c r="Q171" i="14" s="1"/>
  <c r="P172" i="14"/>
  <c r="P171" i="14" s="1"/>
  <c r="O172" i="14"/>
  <c r="N172" i="14"/>
  <c r="N171" i="14" s="1"/>
  <c r="M172" i="14"/>
  <c r="M171" i="14" s="1"/>
  <c r="L172" i="14"/>
  <c r="L171" i="14" s="1"/>
  <c r="K172" i="14"/>
  <c r="I172" i="14"/>
  <c r="I171" i="14" s="1"/>
  <c r="H172" i="14"/>
  <c r="F172" i="14"/>
  <c r="F171" i="14" s="1"/>
  <c r="E172" i="14"/>
  <c r="E171" i="14" s="1"/>
  <c r="D172" i="14"/>
  <c r="D171" i="14" s="1"/>
  <c r="AA171" i="14"/>
  <c r="Y171" i="14"/>
  <c r="Y170" i="14" s="1"/>
  <c r="Y499" i="14" s="1"/>
  <c r="X171" i="14"/>
  <c r="W171" i="14"/>
  <c r="V171" i="14"/>
  <c r="S171" i="14"/>
  <c r="O171" i="14"/>
  <c r="H171" i="14"/>
  <c r="Z169" i="14"/>
  <c r="Z168" i="14"/>
  <c r="D168" i="14"/>
  <c r="D167" i="14" s="1"/>
  <c r="AB167" i="14"/>
  <c r="AA167" i="14"/>
  <c r="T167" i="14"/>
  <c r="S167" i="14"/>
  <c r="R167" i="14"/>
  <c r="P167" i="14"/>
  <c r="N167" i="14"/>
  <c r="M167" i="14"/>
  <c r="L167" i="14"/>
  <c r="K167" i="14"/>
  <c r="J167" i="14"/>
  <c r="I167" i="14"/>
  <c r="H167" i="14"/>
  <c r="G167" i="14"/>
  <c r="F167" i="14"/>
  <c r="E167" i="14"/>
  <c r="Z166" i="14"/>
  <c r="J166" i="14"/>
  <c r="G166" i="14"/>
  <c r="Z165" i="14"/>
  <c r="Z164" i="14"/>
  <c r="Z163" i="14"/>
  <c r="J163" i="14"/>
  <c r="G163" i="14"/>
  <c r="Z162" i="14"/>
  <c r="J162" i="14"/>
  <c r="G162" i="14"/>
  <c r="Z161" i="14"/>
  <c r="J161" i="14"/>
  <c r="G161" i="14"/>
  <c r="Z160" i="14"/>
  <c r="J160" i="14"/>
  <c r="G160" i="14"/>
  <c r="Z159" i="14"/>
  <c r="J159" i="14"/>
  <c r="G159" i="14"/>
  <c r="AB158" i="14"/>
  <c r="AA158" i="14"/>
  <c r="T158" i="14"/>
  <c r="K158" i="14"/>
  <c r="I158" i="14"/>
  <c r="H158" i="14"/>
  <c r="F158" i="14"/>
  <c r="E158" i="14"/>
  <c r="D158" i="14"/>
  <c r="Z157" i="14"/>
  <c r="J157" i="14"/>
  <c r="G157" i="14"/>
  <c r="Z156" i="14"/>
  <c r="J156" i="14"/>
  <c r="G156" i="14"/>
  <c r="Z155" i="14"/>
  <c r="J155" i="14"/>
  <c r="G155" i="14"/>
  <c r="Z154" i="14"/>
  <c r="J154" i="14"/>
  <c r="G154" i="14"/>
  <c r="Z153" i="14"/>
  <c r="J153" i="14"/>
  <c r="G153" i="14"/>
  <c r="Z152" i="14"/>
  <c r="J152" i="14"/>
  <c r="G152" i="14"/>
  <c r="Z151" i="14"/>
  <c r="J151" i="14"/>
  <c r="G151" i="14"/>
  <c r="Z150" i="14"/>
  <c r="Z149" i="14"/>
  <c r="J149" i="14"/>
  <c r="G149" i="14"/>
  <c r="Z148" i="14"/>
  <c r="J148" i="14"/>
  <c r="G148" i="14"/>
  <c r="G146" i="14" s="1"/>
  <c r="Z147" i="14"/>
  <c r="J147" i="14"/>
  <c r="AB146" i="14"/>
  <c r="AA146" i="14"/>
  <c r="T146" i="14"/>
  <c r="S146" i="14"/>
  <c r="R146" i="14"/>
  <c r="P146" i="14"/>
  <c r="N146" i="14"/>
  <c r="M146" i="14"/>
  <c r="L146" i="14"/>
  <c r="K146" i="14"/>
  <c r="I146" i="14"/>
  <c r="H146" i="14"/>
  <c r="F146" i="14"/>
  <c r="E146" i="14"/>
  <c r="D146" i="14"/>
  <c r="Z145" i="14"/>
  <c r="J145" i="14"/>
  <c r="J143" i="14" s="1"/>
  <c r="Z144" i="14"/>
  <c r="AB143" i="14"/>
  <c r="AA143" i="14"/>
  <c r="T143" i="14"/>
  <c r="S143" i="14"/>
  <c r="R143" i="14"/>
  <c r="Q143" i="14"/>
  <c r="P143" i="14"/>
  <c r="O143" i="14"/>
  <c r="N143" i="14"/>
  <c r="M143" i="14"/>
  <c r="L143" i="14"/>
  <c r="K143" i="14"/>
  <c r="I143" i="14"/>
  <c r="H143" i="14"/>
  <c r="G143" i="14"/>
  <c r="F143" i="14"/>
  <c r="E143" i="14"/>
  <c r="D143" i="14"/>
  <c r="Z142" i="14"/>
  <c r="J142" i="14"/>
  <c r="G142" i="14"/>
  <c r="Z141" i="14"/>
  <c r="Z140" i="14"/>
  <c r="J140" i="14"/>
  <c r="G140" i="14"/>
  <c r="Z139" i="14"/>
  <c r="K139" i="14"/>
  <c r="J139" i="14"/>
  <c r="I139" i="14"/>
  <c r="H139" i="14"/>
  <c r="G139" i="14"/>
  <c r="F139" i="14"/>
  <c r="E139" i="14"/>
  <c r="D139" i="14"/>
  <c r="Z138" i="14"/>
  <c r="J138" i="14"/>
  <c r="G138" i="14"/>
  <c r="Z137" i="14"/>
  <c r="J137" i="14"/>
  <c r="G137" i="14"/>
  <c r="Z136" i="14"/>
  <c r="Z135" i="14"/>
  <c r="Z134" i="14"/>
  <c r="Z133" i="14"/>
  <c r="Z132" i="14"/>
  <c r="J132" i="14"/>
  <c r="G132" i="14"/>
  <c r="Z131" i="14"/>
  <c r="J131" i="14"/>
  <c r="G131" i="14"/>
  <c r="Z130" i="14"/>
  <c r="J130" i="14"/>
  <c r="G130" i="14"/>
  <c r="Z129" i="14"/>
  <c r="J129" i="14"/>
  <c r="G129" i="14"/>
  <c r="AB128" i="14"/>
  <c r="AB126" i="14" s="1"/>
  <c r="AA128" i="14"/>
  <c r="T128" i="14"/>
  <c r="S128" i="14"/>
  <c r="S126" i="14" s="1"/>
  <c r="R128" i="14"/>
  <c r="P128" i="14"/>
  <c r="P126" i="14" s="1"/>
  <c r="N128" i="14"/>
  <c r="N126" i="14" s="1"/>
  <c r="N125" i="14" s="1"/>
  <c r="M128" i="14"/>
  <c r="M126" i="14" s="1"/>
  <c r="L128" i="14"/>
  <c r="K128" i="14"/>
  <c r="I128" i="14"/>
  <c r="I126" i="14" s="1"/>
  <c r="H128" i="14"/>
  <c r="H126" i="14" s="1"/>
  <c r="F128" i="14"/>
  <c r="D128" i="14"/>
  <c r="D126" i="14" s="1"/>
  <c r="Z127" i="14"/>
  <c r="J127" i="14"/>
  <c r="G127" i="14"/>
  <c r="T126" i="14"/>
  <c r="T125" i="14" s="1"/>
  <c r="R126" i="14"/>
  <c r="R125" i="14" s="1"/>
  <c r="L126" i="14"/>
  <c r="L125" i="14" s="1"/>
  <c r="E126" i="14"/>
  <c r="Z124" i="14"/>
  <c r="J124" i="14"/>
  <c r="Z123" i="14"/>
  <c r="J123" i="14"/>
  <c r="Z122" i="14"/>
  <c r="J122" i="14"/>
  <c r="G122" i="14"/>
  <c r="Z121" i="14"/>
  <c r="J121" i="14"/>
  <c r="G121" i="14"/>
  <c r="Z120" i="14"/>
  <c r="J120" i="14"/>
  <c r="G120" i="14"/>
  <c r="Z119" i="14"/>
  <c r="J119" i="14"/>
  <c r="G119" i="14"/>
  <c r="Z118" i="14"/>
  <c r="J118" i="14"/>
  <c r="G118" i="14"/>
  <c r="Z117" i="14"/>
  <c r="J117" i="14"/>
  <c r="G117" i="14"/>
  <c r="AB116" i="14"/>
  <c r="AA116" i="14"/>
  <c r="Y116" i="14"/>
  <c r="X116" i="14"/>
  <c r="W116" i="14"/>
  <c r="V116" i="14"/>
  <c r="U116" i="14"/>
  <c r="T116" i="14"/>
  <c r="K116" i="14"/>
  <c r="I116" i="14"/>
  <c r="H116" i="14"/>
  <c r="F116" i="14"/>
  <c r="E116" i="14"/>
  <c r="D116" i="14"/>
  <c r="Z115" i="14"/>
  <c r="J115" i="14"/>
  <c r="G115" i="14"/>
  <c r="Z114" i="14"/>
  <c r="J114" i="14"/>
  <c r="G114" i="14"/>
  <c r="Z113" i="14"/>
  <c r="J113" i="14"/>
  <c r="G113" i="14"/>
  <c r="Z112" i="14"/>
  <c r="J112" i="14"/>
  <c r="G112" i="14"/>
  <c r="Z111" i="14"/>
  <c r="K111" i="14"/>
  <c r="J111" i="14" s="1"/>
  <c r="G111" i="14"/>
  <c r="Z110" i="14"/>
  <c r="J110" i="14"/>
  <c r="G110" i="14"/>
  <c r="Z109" i="14"/>
  <c r="J109" i="14"/>
  <c r="G109" i="14"/>
  <c r="Z108" i="14"/>
  <c r="J108" i="14"/>
  <c r="G108" i="14"/>
  <c r="Z107" i="14"/>
  <c r="Z106" i="14"/>
  <c r="J106" i="14"/>
  <c r="G106" i="14"/>
  <c r="Z105" i="14"/>
  <c r="J105" i="14"/>
  <c r="J104" i="14" s="1"/>
  <c r="G105" i="14"/>
  <c r="AB104" i="14"/>
  <c r="Z104" i="14" s="1"/>
  <c r="Y104" i="14"/>
  <c r="X104" i="14"/>
  <c r="W104" i="14"/>
  <c r="V104" i="14"/>
  <c r="U104" i="14"/>
  <c r="T104" i="14"/>
  <c r="S104" i="14"/>
  <c r="S102" i="14" s="1"/>
  <c r="R104" i="14"/>
  <c r="R102" i="14" s="1"/>
  <c r="Q104" i="14"/>
  <c r="Q102" i="14" s="1"/>
  <c r="P104" i="14"/>
  <c r="N104" i="14"/>
  <c r="N102" i="14" s="1"/>
  <c r="M104" i="14"/>
  <c r="M102" i="14" s="1"/>
  <c r="L104" i="14"/>
  <c r="L102" i="14" s="1"/>
  <c r="K104" i="14"/>
  <c r="I104" i="14"/>
  <c r="F104" i="14"/>
  <c r="E104" i="14"/>
  <c r="E102" i="14" s="1"/>
  <c r="D104" i="14"/>
  <c r="D102" i="14" s="1"/>
  <c r="Z103" i="14"/>
  <c r="J103" i="14"/>
  <c r="G103" i="14"/>
  <c r="AA102" i="14"/>
  <c r="T102" i="14"/>
  <c r="P102" i="14"/>
  <c r="K102" i="14"/>
  <c r="H102" i="14"/>
  <c r="F102" i="14"/>
  <c r="Z101" i="14"/>
  <c r="J101" i="14"/>
  <c r="J100" i="14" s="1"/>
  <c r="G101" i="14"/>
  <c r="G100" i="14" s="1"/>
  <c r="AB100" i="14"/>
  <c r="AA100" i="14"/>
  <c r="Y100" i="14"/>
  <c r="X100" i="14"/>
  <c r="W100" i="14"/>
  <c r="V100" i="14"/>
  <c r="U100" i="14"/>
  <c r="T100" i="14"/>
  <c r="S100" i="14"/>
  <c r="R100" i="14"/>
  <c r="Q100" i="14"/>
  <c r="P100" i="14"/>
  <c r="N100" i="14"/>
  <c r="M100" i="14"/>
  <c r="L100" i="14"/>
  <c r="K100" i="14"/>
  <c r="I100" i="14"/>
  <c r="H100" i="14"/>
  <c r="F100" i="14"/>
  <c r="E100" i="14"/>
  <c r="D100" i="14"/>
  <c r="Z99" i="14"/>
  <c r="J99" i="14"/>
  <c r="G99" i="14"/>
  <c r="G98" i="14" s="1"/>
  <c r="AB98" i="14"/>
  <c r="AA98" i="14"/>
  <c r="Y98" i="14"/>
  <c r="X98" i="14"/>
  <c r="W98" i="14"/>
  <c r="V98" i="14"/>
  <c r="U98" i="14"/>
  <c r="T98" i="14"/>
  <c r="S98" i="14"/>
  <c r="R98" i="14"/>
  <c r="Q98" i="14"/>
  <c r="P98" i="14"/>
  <c r="N98" i="14"/>
  <c r="M98" i="14"/>
  <c r="L98" i="14"/>
  <c r="K98" i="14"/>
  <c r="J98" i="14"/>
  <c r="I98" i="14"/>
  <c r="H98" i="14"/>
  <c r="F98" i="14"/>
  <c r="E98" i="14"/>
  <c r="D98" i="14"/>
  <c r="Z97" i="14"/>
  <c r="J97" i="14"/>
  <c r="G97" i="14"/>
  <c r="Z96" i="14"/>
  <c r="J96" i="14"/>
  <c r="G96" i="14"/>
  <c r="AB95" i="14"/>
  <c r="AA95" i="14"/>
  <c r="T95" i="14"/>
  <c r="K95" i="14"/>
  <c r="I95" i="14"/>
  <c r="H95" i="14"/>
  <c r="F95" i="14"/>
  <c r="E95" i="14"/>
  <c r="D95" i="14"/>
  <c r="Z94" i="14"/>
  <c r="G94" i="14"/>
  <c r="Z93" i="14"/>
  <c r="G93" i="14"/>
  <c r="Z92" i="14"/>
  <c r="G92" i="14"/>
  <c r="Z91" i="14"/>
  <c r="J91" i="14"/>
  <c r="G91" i="14"/>
  <c r="Z90" i="14"/>
  <c r="J90" i="14"/>
  <c r="G90" i="14"/>
  <c r="Z89" i="14"/>
  <c r="J89" i="14"/>
  <c r="G89" i="14"/>
  <c r="Z88" i="14"/>
  <c r="J88" i="14"/>
  <c r="G88" i="14"/>
  <c r="Z87" i="14"/>
  <c r="J87" i="14"/>
  <c r="G87" i="14"/>
  <c r="Z86" i="14"/>
  <c r="J86" i="14"/>
  <c r="G86" i="14"/>
  <c r="Z85" i="14"/>
  <c r="J85" i="14"/>
  <c r="G85" i="14"/>
  <c r="AB84" i="14"/>
  <c r="AA84" i="14"/>
  <c r="T84" i="14"/>
  <c r="K84" i="14"/>
  <c r="I84" i="14"/>
  <c r="H84" i="14"/>
  <c r="F84" i="14"/>
  <c r="E84" i="14"/>
  <c r="D84" i="14"/>
  <c r="Z83" i="14"/>
  <c r="J83" i="14"/>
  <c r="G83" i="14"/>
  <c r="Z82" i="14"/>
  <c r="J82" i="14"/>
  <c r="G82" i="14"/>
  <c r="Z81" i="14"/>
  <c r="Z80" i="14"/>
  <c r="J80" i="14"/>
  <c r="G80" i="14"/>
  <c r="Z79" i="14"/>
  <c r="J79" i="14"/>
  <c r="G79" i="14"/>
  <c r="Z78" i="14"/>
  <c r="J78" i="14"/>
  <c r="G78" i="14"/>
  <c r="Z77" i="14"/>
  <c r="J77" i="14"/>
  <c r="G77" i="14"/>
  <c r="Z76" i="14"/>
  <c r="J76" i="14"/>
  <c r="G76" i="14"/>
  <c r="Z75" i="14"/>
  <c r="J75" i="14"/>
  <c r="G75" i="14"/>
  <c r="Z74" i="14"/>
  <c r="J74" i="14"/>
  <c r="G74" i="14"/>
  <c r="Z73" i="14"/>
  <c r="J73" i="14"/>
  <c r="G73" i="14"/>
  <c r="Z72" i="14"/>
  <c r="J72" i="14"/>
  <c r="G72" i="14"/>
  <c r="Z71" i="14"/>
  <c r="J71" i="14"/>
  <c r="G71" i="14"/>
  <c r="Z70" i="14"/>
  <c r="J70" i="14"/>
  <c r="G70" i="14"/>
  <c r="Z69" i="14"/>
  <c r="J69" i="14"/>
  <c r="G69" i="14"/>
  <c r="Z68" i="14"/>
  <c r="J68" i="14"/>
  <c r="G68" i="14"/>
  <c r="Z67" i="14"/>
  <c r="J67" i="14"/>
  <c r="G67" i="14"/>
  <c r="Z66" i="14"/>
  <c r="J66" i="14"/>
  <c r="G66" i="14"/>
  <c r="Z65" i="14"/>
  <c r="J65" i="14"/>
  <c r="G65" i="14"/>
  <c r="Z64" i="14"/>
  <c r="J64" i="14"/>
  <c r="G64" i="14"/>
  <c r="Z63" i="14"/>
  <c r="J63" i="14"/>
  <c r="G63" i="14"/>
  <c r="AB62" i="14"/>
  <c r="AB61" i="14" s="1"/>
  <c r="AA62" i="14"/>
  <c r="AA61" i="14" s="1"/>
  <c r="T62" i="14"/>
  <c r="T61" i="14" s="1"/>
  <c r="T60" i="14" s="1"/>
  <c r="K62" i="14"/>
  <c r="K61" i="14" s="1"/>
  <c r="I62" i="14"/>
  <c r="I61" i="14" s="1"/>
  <c r="H62" i="14"/>
  <c r="H61" i="14" s="1"/>
  <c r="F62" i="14"/>
  <c r="F61" i="14" s="1"/>
  <c r="F60" i="14" s="1"/>
  <c r="E62" i="14"/>
  <c r="E61" i="14" s="1"/>
  <c r="D62" i="14"/>
  <c r="D61" i="14" s="1"/>
  <c r="D60" i="14" s="1"/>
  <c r="Z59" i="14"/>
  <c r="J59" i="14"/>
  <c r="J58" i="14" s="1"/>
  <c r="G59" i="14"/>
  <c r="G58" i="14" s="1"/>
  <c r="AB58" i="14"/>
  <c r="AA58" i="14"/>
  <c r="T58" i="14"/>
  <c r="R58" i="14"/>
  <c r="Q58" i="14"/>
  <c r="P58" i="14"/>
  <c r="N58" i="14"/>
  <c r="M58" i="14"/>
  <c r="L58" i="14"/>
  <c r="K58" i="14"/>
  <c r="I58" i="14"/>
  <c r="H58" i="14"/>
  <c r="F58" i="14"/>
  <c r="E58" i="14"/>
  <c r="D58" i="14"/>
  <c r="Z57" i="14"/>
  <c r="J57" i="14"/>
  <c r="G57" i="14"/>
  <c r="Z56" i="14"/>
  <c r="J56" i="14"/>
  <c r="G56" i="14"/>
  <c r="Z55" i="14"/>
  <c r="J55" i="14"/>
  <c r="G55" i="14"/>
  <c r="Z54" i="14"/>
  <c r="J54" i="14"/>
  <c r="G54" i="14"/>
  <c r="AB53" i="14"/>
  <c r="AA53" i="14"/>
  <c r="T53" i="14"/>
  <c r="R53" i="14"/>
  <c r="Q53" i="14"/>
  <c r="P53" i="14"/>
  <c r="N53" i="14"/>
  <c r="M53" i="14"/>
  <c r="L53" i="14"/>
  <c r="K53" i="14"/>
  <c r="I53" i="14"/>
  <c r="H53" i="14"/>
  <c r="F53" i="14"/>
  <c r="E53" i="14"/>
  <c r="D53" i="14"/>
  <c r="Z52" i="14"/>
  <c r="J52" i="14"/>
  <c r="G52" i="14"/>
  <c r="Z51" i="14"/>
  <c r="J51" i="14"/>
  <c r="G51" i="14"/>
  <c r="Z50" i="14"/>
  <c r="J50" i="14"/>
  <c r="G50" i="14"/>
  <c r="Z49" i="14"/>
  <c r="J49" i="14"/>
  <c r="G49" i="14"/>
  <c r="Z48" i="14"/>
  <c r="J48" i="14"/>
  <c r="G48" i="14"/>
  <c r="Z47" i="14"/>
  <c r="J47" i="14"/>
  <c r="G47" i="14"/>
  <c r="Z46" i="14"/>
  <c r="J46" i="14"/>
  <c r="G46" i="14"/>
  <c r="Z45" i="14"/>
  <c r="J45" i="14"/>
  <c r="G45" i="14"/>
  <c r="Z44" i="14"/>
  <c r="J44" i="14"/>
  <c r="G44" i="14"/>
  <c r="Z43" i="14"/>
  <c r="J43" i="14"/>
  <c r="G43" i="14"/>
  <c r="Z42" i="14"/>
  <c r="J42" i="14"/>
  <c r="G42" i="14"/>
  <c r="E42" i="14"/>
  <c r="E40" i="14" s="1"/>
  <c r="E39" i="14" s="1"/>
  <c r="Z41" i="14"/>
  <c r="J41" i="14"/>
  <c r="G41" i="14"/>
  <c r="G40" i="14" s="1"/>
  <c r="AB40" i="14"/>
  <c r="AB39" i="14" s="1"/>
  <c r="AA40" i="14"/>
  <c r="T40" i="14"/>
  <c r="T39" i="14" s="1"/>
  <c r="R40" i="14"/>
  <c r="R39" i="14"/>
  <c r="N40" i="14"/>
  <c r="M40" i="14"/>
  <c r="M39" i="14" s="1"/>
  <c r="L40" i="14"/>
  <c r="K40" i="14"/>
  <c r="K39" i="14" s="1"/>
  <c r="I40" i="14"/>
  <c r="H40" i="14"/>
  <c r="H39" i="14" s="1"/>
  <c r="F40" i="14"/>
  <c r="D40" i="14"/>
  <c r="D39" i="14" s="1"/>
  <c r="Z38" i="14"/>
  <c r="J38" i="14"/>
  <c r="G38" i="14"/>
  <c r="Z37" i="14"/>
  <c r="J37" i="14"/>
  <c r="G37" i="14"/>
  <c r="Z36" i="14"/>
  <c r="J36" i="14"/>
  <c r="G36" i="14"/>
  <c r="Z35" i="14"/>
  <c r="J35" i="14"/>
  <c r="G35" i="14"/>
  <c r="Z34" i="14"/>
  <c r="J34" i="14"/>
  <c r="G34" i="14"/>
  <c r="Z33" i="14"/>
  <c r="J33" i="14"/>
  <c r="G33" i="14"/>
  <c r="Z32" i="14"/>
  <c r="J32" i="14"/>
  <c r="G32" i="14"/>
  <c r="Z31" i="14"/>
  <c r="J31" i="14"/>
  <c r="G31" i="14"/>
  <c r="Z30" i="14"/>
  <c r="J30" i="14"/>
  <c r="G30" i="14"/>
  <c r="Z29" i="14"/>
  <c r="G29" i="14"/>
  <c r="Z28" i="14"/>
  <c r="J28" i="14"/>
  <c r="G28" i="14"/>
  <c r="Z27" i="14"/>
  <c r="J27" i="14"/>
  <c r="G27" i="14"/>
  <c r="AB26" i="14"/>
  <c r="AA26" i="14"/>
  <c r="T26" i="14"/>
  <c r="K26" i="14"/>
  <c r="I26" i="14"/>
  <c r="H26" i="14"/>
  <c r="F26" i="14"/>
  <c r="E26" i="14"/>
  <c r="D26" i="14"/>
  <c r="Z25" i="14"/>
  <c r="J25" i="14"/>
  <c r="G25" i="14"/>
  <c r="G24" i="14" s="1"/>
  <c r="AB24" i="14"/>
  <c r="AA24" i="14"/>
  <c r="T24" i="14"/>
  <c r="K24" i="14"/>
  <c r="J24" i="14"/>
  <c r="I24" i="14"/>
  <c r="H24" i="14"/>
  <c r="F24" i="14"/>
  <c r="E24" i="14"/>
  <c r="D24" i="14"/>
  <c r="Z23" i="14"/>
  <c r="AB22" i="14"/>
  <c r="AA22" i="14"/>
  <c r="T22" i="14"/>
  <c r="S22" i="14"/>
  <c r="S7" i="14" s="1"/>
  <c r="R22" i="14"/>
  <c r="R7" i="14" s="1"/>
  <c r="P22" i="14"/>
  <c r="P7" i="14" s="1"/>
  <c r="N22" i="14"/>
  <c r="N7" i="14" s="1"/>
  <c r="M22" i="14"/>
  <c r="M7" i="14" s="1"/>
  <c r="L22" i="14"/>
  <c r="L7" i="14" s="1"/>
  <c r="K22" i="14"/>
  <c r="J22" i="14"/>
  <c r="I22" i="14"/>
  <c r="H22" i="14"/>
  <c r="G22" i="14"/>
  <c r="F22" i="14"/>
  <c r="E22" i="14"/>
  <c r="D22" i="14"/>
  <c r="Z21" i="14"/>
  <c r="J21" i="14"/>
  <c r="G21" i="14"/>
  <c r="Z20" i="14"/>
  <c r="J20" i="14"/>
  <c r="G20" i="14"/>
  <c r="Z19" i="14"/>
  <c r="J19" i="14"/>
  <c r="G19" i="14"/>
  <c r="AB18" i="14"/>
  <c r="AA18" i="14"/>
  <c r="T18" i="14"/>
  <c r="K18" i="14"/>
  <c r="I18" i="14"/>
  <c r="H18" i="14"/>
  <c r="F18" i="14"/>
  <c r="E18" i="14"/>
  <c r="D18" i="14"/>
  <c r="Z17" i="14"/>
  <c r="J17" i="14"/>
  <c r="J16" i="14" s="1"/>
  <c r="G17" i="14"/>
  <c r="G16" i="14" s="1"/>
  <c r="AB16" i="14"/>
  <c r="AA16" i="14"/>
  <c r="Z16" i="14" s="1"/>
  <c r="T16" i="14"/>
  <c r="K16" i="14"/>
  <c r="I16" i="14"/>
  <c r="H16" i="14"/>
  <c r="F16" i="14"/>
  <c r="E16" i="14"/>
  <c r="D16" i="14"/>
  <c r="Z15" i="14"/>
  <c r="J15" i="14"/>
  <c r="G15" i="14"/>
  <c r="G14" i="14" s="1"/>
  <c r="AB14" i="14"/>
  <c r="AA14" i="14"/>
  <c r="T14" i="14"/>
  <c r="K14" i="14"/>
  <c r="J14" i="14"/>
  <c r="I14" i="14"/>
  <c r="H14" i="14"/>
  <c r="F14" i="14"/>
  <c r="E14" i="14"/>
  <c r="D14" i="14"/>
  <c r="Z13" i="14"/>
  <c r="J13" i="14"/>
  <c r="G13" i="14"/>
  <c r="Z12" i="14"/>
  <c r="J12" i="14"/>
  <c r="G12" i="14"/>
  <c r="Z11" i="14"/>
  <c r="J11" i="14"/>
  <c r="G11" i="14"/>
  <c r="AB10" i="14"/>
  <c r="AA10" i="14"/>
  <c r="T10" i="14"/>
  <c r="K10" i="14"/>
  <c r="I10" i="14"/>
  <c r="H10" i="14"/>
  <c r="F10" i="14"/>
  <c r="E10" i="14"/>
  <c r="D10" i="14"/>
  <c r="Z9" i="14"/>
  <c r="J9" i="14"/>
  <c r="J8" i="14" s="1"/>
  <c r="G9" i="14"/>
  <c r="G8" i="14" s="1"/>
  <c r="AB8" i="14"/>
  <c r="AA8" i="14"/>
  <c r="T8" i="14"/>
  <c r="K8" i="14"/>
  <c r="I8" i="14"/>
  <c r="H8" i="14"/>
  <c r="F8" i="14"/>
  <c r="E8" i="14"/>
  <c r="D8" i="14"/>
  <c r="Z499" i="13"/>
  <c r="J499" i="13"/>
  <c r="J498" i="13" s="1"/>
  <c r="G499" i="13"/>
  <c r="G498" i="13" s="1"/>
  <c r="AB498" i="13"/>
  <c r="AA498" i="13"/>
  <c r="T498" i="13"/>
  <c r="K498" i="13"/>
  <c r="I498" i="13"/>
  <c r="H498" i="13"/>
  <c r="F498" i="13"/>
  <c r="E498" i="13"/>
  <c r="D498" i="13"/>
  <c r="Z497" i="13"/>
  <c r="K497" i="13"/>
  <c r="J497" i="13" s="1"/>
  <c r="Z496" i="13"/>
  <c r="J496" i="13"/>
  <c r="J495" i="13" s="1"/>
  <c r="J494" i="13" s="1"/>
  <c r="G496" i="13"/>
  <c r="AB495" i="13"/>
  <c r="AB494" i="13" s="1"/>
  <c r="AA495" i="13"/>
  <c r="T495" i="13"/>
  <c r="T494" i="13" s="1"/>
  <c r="S495" i="13"/>
  <c r="S494" i="13" s="1"/>
  <c r="R495" i="13"/>
  <c r="R494" i="13" s="1"/>
  <c r="Q495" i="13"/>
  <c r="P495" i="13"/>
  <c r="P494" i="13" s="1"/>
  <c r="O495" i="13"/>
  <c r="O494" i="13" s="1"/>
  <c r="N495" i="13"/>
  <c r="N494" i="13" s="1"/>
  <c r="M495" i="13"/>
  <c r="M494" i="13" s="1"/>
  <c r="L495" i="13"/>
  <c r="L494" i="13" s="1"/>
  <c r="I495" i="13"/>
  <c r="I494" i="13" s="1"/>
  <c r="H495" i="13"/>
  <c r="H494" i="13" s="1"/>
  <c r="G495" i="13"/>
  <c r="G494" i="13" s="1"/>
  <c r="F495" i="13"/>
  <c r="F494" i="13" s="1"/>
  <c r="E495" i="13"/>
  <c r="D495" i="13"/>
  <c r="D494" i="13" s="1"/>
  <c r="Q494" i="13"/>
  <c r="E494" i="13"/>
  <c r="Z493" i="13"/>
  <c r="J493" i="13"/>
  <c r="G493" i="13"/>
  <c r="Z492" i="13"/>
  <c r="J492" i="13"/>
  <c r="G492" i="13"/>
  <c r="AB491" i="13"/>
  <c r="AA491" i="13"/>
  <c r="T491" i="13"/>
  <c r="K491" i="13"/>
  <c r="I491" i="13"/>
  <c r="H491" i="13"/>
  <c r="F491" i="13"/>
  <c r="E491" i="13"/>
  <c r="D491" i="13"/>
  <c r="Z490" i="13"/>
  <c r="J490" i="13"/>
  <c r="G490" i="13"/>
  <c r="Z489" i="13"/>
  <c r="J489" i="13"/>
  <c r="J488" i="13"/>
  <c r="G489" i="13"/>
  <c r="Z488" i="13"/>
  <c r="G488" i="13"/>
  <c r="G487" i="13" s="1"/>
  <c r="AB487" i="13"/>
  <c r="AA487" i="13"/>
  <c r="T487" i="13"/>
  <c r="K487" i="13"/>
  <c r="I487" i="13"/>
  <c r="H487" i="13"/>
  <c r="F487" i="13"/>
  <c r="E487" i="13"/>
  <c r="D487" i="13"/>
  <c r="Z486" i="13"/>
  <c r="J486" i="13"/>
  <c r="G486" i="13"/>
  <c r="Z485" i="13"/>
  <c r="J485" i="13"/>
  <c r="G485" i="13"/>
  <c r="Z484" i="13"/>
  <c r="K484" i="13"/>
  <c r="J484" i="13" s="1"/>
  <c r="Z483" i="13"/>
  <c r="K483" i="13"/>
  <c r="J483" i="13" s="1"/>
  <c r="AB482" i="13"/>
  <c r="AA482" i="13"/>
  <c r="Z482" i="13" s="1"/>
  <c r="T482" i="13"/>
  <c r="S482" i="13"/>
  <c r="S477" i="13" s="1"/>
  <c r="S476" i="13" s="1"/>
  <c r="R482" i="13"/>
  <c r="Q482" i="13"/>
  <c r="Q477" i="13" s="1"/>
  <c r="Q476" i="13" s="1"/>
  <c r="P482" i="13"/>
  <c r="P477" i="13"/>
  <c r="P476" i="13" s="1"/>
  <c r="O482" i="13"/>
  <c r="O477" i="13" s="1"/>
  <c r="O476" i="13" s="1"/>
  <c r="N482" i="13"/>
  <c r="M482" i="13"/>
  <c r="M477" i="13" s="1"/>
  <c r="M476" i="13" s="1"/>
  <c r="L482" i="13"/>
  <c r="L477" i="13" s="1"/>
  <c r="L476" i="13" s="1"/>
  <c r="I482" i="13"/>
  <c r="H482" i="13"/>
  <c r="G482" i="13"/>
  <c r="F482" i="13"/>
  <c r="E482" i="13"/>
  <c r="D482" i="13"/>
  <c r="Z481" i="13"/>
  <c r="J481" i="13"/>
  <c r="G481" i="13"/>
  <c r="Z480" i="13"/>
  <c r="J480" i="13"/>
  <c r="G480" i="13"/>
  <c r="G479" i="13" s="1"/>
  <c r="AB479" i="13"/>
  <c r="AB477" i="13" s="1"/>
  <c r="AA479" i="13"/>
  <c r="Z479" i="13" s="1"/>
  <c r="T479" i="13"/>
  <c r="T477" i="13" s="1"/>
  <c r="K479" i="13"/>
  <c r="I479" i="13"/>
  <c r="I477" i="13" s="1"/>
  <c r="H479" i="13"/>
  <c r="H477" i="13" s="1"/>
  <c r="H476" i="13" s="1"/>
  <c r="F479" i="13"/>
  <c r="E479" i="13"/>
  <c r="E477" i="13" s="1"/>
  <c r="E476" i="13" s="1"/>
  <c r="D479" i="13"/>
  <c r="Z478" i="13"/>
  <c r="J478" i="13"/>
  <c r="G478" i="13"/>
  <c r="R477" i="13"/>
  <c r="N477" i="13"/>
  <c r="N476" i="13" s="1"/>
  <c r="R476" i="13"/>
  <c r="Z475" i="13"/>
  <c r="J475" i="13"/>
  <c r="J474" i="13" s="1"/>
  <c r="G475" i="13"/>
  <c r="G474" i="13" s="1"/>
  <c r="AB474" i="13"/>
  <c r="AA474" i="13"/>
  <c r="T474" i="13"/>
  <c r="K474" i="13"/>
  <c r="I474" i="13"/>
  <c r="H474" i="13"/>
  <c r="F474" i="13"/>
  <c r="E474" i="13"/>
  <c r="D474" i="13"/>
  <c r="Z473" i="13"/>
  <c r="J473" i="13"/>
  <c r="G473" i="13"/>
  <c r="Z472" i="13"/>
  <c r="J472" i="13"/>
  <c r="Z471" i="13"/>
  <c r="J471" i="13"/>
  <c r="G471" i="13"/>
  <c r="Z470" i="13"/>
  <c r="J470" i="13"/>
  <c r="G470" i="13"/>
  <c r="Z469" i="13"/>
  <c r="J469" i="13"/>
  <c r="G469" i="13"/>
  <c r="AB468" i="13"/>
  <c r="AA468" i="13"/>
  <c r="T468" i="13"/>
  <c r="K468" i="13"/>
  <c r="I468" i="13"/>
  <c r="H468" i="13"/>
  <c r="F468" i="13"/>
  <c r="E468" i="13"/>
  <c r="D468" i="13"/>
  <c r="Z467" i="13"/>
  <c r="J467" i="13"/>
  <c r="G467" i="13"/>
  <c r="Z466" i="13"/>
  <c r="J466" i="13"/>
  <c r="G466" i="13"/>
  <c r="Z465" i="13"/>
  <c r="J465" i="13"/>
  <c r="G465" i="13"/>
  <c r="Z464" i="13"/>
  <c r="J464" i="13"/>
  <c r="G464" i="13"/>
  <c r="Z463" i="13"/>
  <c r="J463" i="13"/>
  <c r="G463" i="13"/>
  <c r="Z462" i="13"/>
  <c r="J462" i="13"/>
  <c r="G462" i="13"/>
  <c r="Z461" i="13"/>
  <c r="J461" i="13"/>
  <c r="G461" i="13"/>
  <c r="Z460" i="13"/>
  <c r="J460" i="13"/>
  <c r="G460" i="13"/>
  <c r="AA459" i="13"/>
  <c r="Z459" i="13" s="1"/>
  <c r="Y459" i="13"/>
  <c r="Y445" i="13" s="1"/>
  <c r="Y442" i="13" s="1"/>
  <c r="K459" i="13"/>
  <c r="H459" i="13"/>
  <c r="F459" i="13"/>
  <c r="E459" i="13"/>
  <c r="D459" i="13"/>
  <c r="Z458" i="13"/>
  <c r="J458" i="13"/>
  <c r="G458" i="13"/>
  <c r="Z457" i="13"/>
  <c r="G457" i="13"/>
  <c r="Z456" i="13"/>
  <c r="G456" i="13"/>
  <c r="Z455" i="13"/>
  <c r="G455" i="13"/>
  <c r="Z454" i="13"/>
  <c r="J454" i="13"/>
  <c r="G454" i="13"/>
  <c r="Z453" i="13"/>
  <c r="J453" i="13"/>
  <c r="G453" i="13"/>
  <c r="AB452" i="13"/>
  <c r="AB445" i="13" s="1"/>
  <c r="AA452" i="13"/>
  <c r="AA445" i="13" s="1"/>
  <c r="T452" i="13"/>
  <c r="T445" i="13" s="1"/>
  <c r="K452" i="13"/>
  <c r="H452" i="13"/>
  <c r="G452" i="13" s="1"/>
  <c r="F452" i="13"/>
  <c r="E452" i="13"/>
  <c r="D452" i="13"/>
  <c r="Z451" i="13"/>
  <c r="J451" i="13"/>
  <c r="G451" i="13"/>
  <c r="Z450" i="13"/>
  <c r="J450" i="13"/>
  <c r="G450" i="13"/>
  <c r="Z449" i="13"/>
  <c r="J449" i="13"/>
  <c r="G449" i="13"/>
  <c r="Z448" i="13"/>
  <c r="J448" i="13"/>
  <c r="G448" i="13"/>
  <c r="Z447" i="13"/>
  <c r="J447" i="13"/>
  <c r="G447" i="13"/>
  <c r="Z446" i="13"/>
  <c r="J446" i="13"/>
  <c r="G446" i="13"/>
  <c r="I445" i="13"/>
  <c r="Z444" i="13"/>
  <c r="J444" i="13"/>
  <c r="G444" i="13"/>
  <c r="Z443" i="13"/>
  <c r="J443" i="13"/>
  <c r="G443" i="13"/>
  <c r="Z441" i="13"/>
  <c r="J441" i="13"/>
  <c r="Z440" i="13"/>
  <c r="J440" i="13"/>
  <c r="G440" i="13"/>
  <c r="G439" i="13" s="1"/>
  <c r="AB439" i="13"/>
  <c r="AA439" i="13"/>
  <c r="T439" i="13"/>
  <c r="K439" i="13"/>
  <c r="J439" i="13"/>
  <c r="I439" i="13"/>
  <c r="H439" i="13"/>
  <c r="F439" i="13"/>
  <c r="E439" i="13"/>
  <c r="D439" i="13"/>
  <c r="Z438" i="13"/>
  <c r="J438" i="13"/>
  <c r="G438" i="13"/>
  <c r="E438" i="13"/>
  <c r="Z437" i="13"/>
  <c r="J437" i="13"/>
  <c r="J436" i="13" s="1"/>
  <c r="G437" i="13"/>
  <c r="E437" i="13"/>
  <c r="E436" i="13" s="1"/>
  <c r="AB436" i="13"/>
  <c r="AA436" i="13"/>
  <c r="T436" i="13"/>
  <c r="K436" i="13"/>
  <c r="I436" i="13"/>
  <c r="H436" i="13"/>
  <c r="G436" i="13"/>
  <c r="F436" i="13"/>
  <c r="D436" i="13"/>
  <c r="Z435" i="13"/>
  <c r="J435" i="13"/>
  <c r="G435" i="13"/>
  <c r="E435" i="13"/>
  <c r="Z434" i="13"/>
  <c r="J434" i="13"/>
  <c r="J433" i="13" s="1"/>
  <c r="G434" i="13"/>
  <c r="G433" i="13" s="1"/>
  <c r="E434" i="13"/>
  <c r="E433" i="13" s="1"/>
  <c r="AB433" i="13"/>
  <c r="AA433" i="13"/>
  <c r="T433" i="13"/>
  <c r="K433" i="13"/>
  <c r="I433" i="13"/>
  <c r="H433" i="13"/>
  <c r="H409" i="13"/>
  <c r="H416" i="13"/>
  <c r="H420" i="13"/>
  <c r="H425" i="13"/>
  <c r="H428" i="13"/>
  <c r="F433" i="13"/>
  <c r="D433" i="13"/>
  <c r="Z431" i="13"/>
  <c r="K431" i="13"/>
  <c r="J431" i="13" s="1"/>
  <c r="AB430" i="13"/>
  <c r="AA430" i="13"/>
  <c r="Z430" i="13" s="1"/>
  <c r="T430" i="13"/>
  <c r="S430" i="13"/>
  <c r="S424" i="13" s="1"/>
  <c r="S420" i="13"/>
  <c r="S408" i="13" s="1"/>
  <c r="S22" i="13"/>
  <c r="S7" i="13" s="1"/>
  <c r="S128" i="13"/>
  <c r="S126" i="13" s="1"/>
  <c r="S146" i="13"/>
  <c r="S167" i="13"/>
  <c r="R430" i="13"/>
  <c r="Q430" i="13"/>
  <c r="Q424" i="13" s="1"/>
  <c r="P430" i="13"/>
  <c r="P424" i="13" s="1"/>
  <c r="O430" i="13"/>
  <c r="O424" i="13" s="1"/>
  <c r="O420" i="13"/>
  <c r="O408" i="13" s="1"/>
  <c r="O407" i="13" s="1"/>
  <c r="O22" i="13"/>
  <c r="O7" i="13" s="1"/>
  <c r="O40" i="13"/>
  <c r="O53" i="13"/>
  <c r="O58" i="13"/>
  <c r="O98" i="13"/>
  <c r="O100" i="13"/>
  <c r="O104" i="13"/>
  <c r="O102" i="13" s="1"/>
  <c r="O128" i="13"/>
  <c r="O126" i="13" s="1"/>
  <c r="O146" i="13"/>
  <c r="O167" i="13"/>
  <c r="N430" i="13"/>
  <c r="M430" i="13"/>
  <c r="M424" i="13" s="1"/>
  <c r="L430" i="13"/>
  <c r="K430" i="13"/>
  <c r="Z429" i="13"/>
  <c r="J429" i="13"/>
  <c r="G429" i="13"/>
  <c r="G428" i="13" s="1"/>
  <c r="AB428" i="13"/>
  <c r="AA428" i="13"/>
  <c r="T428" i="13"/>
  <c r="K428" i="13"/>
  <c r="J428" i="13"/>
  <c r="I428" i="13"/>
  <c r="F428" i="13"/>
  <c r="E428" i="13"/>
  <c r="Z427" i="13"/>
  <c r="J427" i="13"/>
  <c r="G427" i="13"/>
  <c r="Z426" i="13"/>
  <c r="J426" i="13"/>
  <c r="G426" i="13"/>
  <c r="AB425" i="13"/>
  <c r="AB424" i="13" s="1"/>
  <c r="AA425" i="13"/>
  <c r="T425" i="13"/>
  <c r="K425" i="13"/>
  <c r="K409" i="13"/>
  <c r="K416" i="13"/>
  <c r="K421" i="13"/>
  <c r="J421" i="13" s="1"/>
  <c r="K422" i="13"/>
  <c r="K423" i="13"/>
  <c r="J423" i="13" s="1"/>
  <c r="I425" i="13"/>
  <c r="I424" i="13" s="1"/>
  <c r="F425" i="13"/>
  <c r="F424" i="13" s="1"/>
  <c r="E425" i="13"/>
  <c r="E424" i="13" s="1"/>
  <c r="D425" i="13"/>
  <c r="D424" i="13" s="1"/>
  <c r="Y424" i="13"/>
  <c r="X424" i="13"/>
  <c r="W424" i="13"/>
  <c r="V424" i="13"/>
  <c r="U424" i="13"/>
  <c r="R424" i="13"/>
  <c r="N424" i="13"/>
  <c r="L424" i="13"/>
  <c r="Z423" i="13"/>
  <c r="Z422" i="13"/>
  <c r="J422" i="13"/>
  <c r="Z421" i="13"/>
  <c r="AB420" i="13"/>
  <c r="AA420" i="13"/>
  <c r="Z420" i="13"/>
  <c r="T420" i="13"/>
  <c r="R420" i="13"/>
  <c r="R408" i="13" s="1"/>
  <c r="Q420" i="13"/>
  <c r="P420" i="13"/>
  <c r="P408" i="13" s="1"/>
  <c r="N420" i="13"/>
  <c r="M420" i="13"/>
  <c r="L420" i="13"/>
  <c r="L408" i="13" s="1"/>
  <c r="L407" i="13" s="1"/>
  <c r="I420" i="13"/>
  <c r="G420" i="13"/>
  <c r="F420" i="13"/>
  <c r="E420" i="13"/>
  <c r="D420" i="13"/>
  <c r="Z419" i="13"/>
  <c r="J419" i="13"/>
  <c r="G419" i="13"/>
  <c r="Z418" i="13"/>
  <c r="J418" i="13"/>
  <c r="G418" i="13"/>
  <c r="Z417" i="13"/>
  <c r="J417" i="13"/>
  <c r="G417" i="13"/>
  <c r="AB416" i="13"/>
  <c r="AA416" i="13"/>
  <c r="T416" i="13"/>
  <c r="I416" i="13"/>
  <c r="F416" i="13"/>
  <c r="E416" i="13"/>
  <c r="D416" i="13"/>
  <c r="Z415" i="13"/>
  <c r="J415" i="13"/>
  <c r="G415" i="13"/>
  <c r="Z414" i="13"/>
  <c r="J414" i="13"/>
  <c r="Z413" i="13"/>
  <c r="J413" i="13"/>
  <c r="G413" i="13"/>
  <c r="Z412" i="13"/>
  <c r="J412" i="13"/>
  <c r="Z411" i="13"/>
  <c r="J411" i="13"/>
  <c r="G411" i="13"/>
  <c r="Z410" i="13"/>
  <c r="J410" i="13"/>
  <c r="G410" i="13"/>
  <c r="G409" i="13" s="1"/>
  <c r="AB409" i="13"/>
  <c r="AA409" i="13"/>
  <c r="T409" i="13"/>
  <c r="N409" i="13"/>
  <c r="N408" i="13" s="1"/>
  <c r="I409" i="13"/>
  <c r="F409" i="13"/>
  <c r="F408" i="13" s="1"/>
  <c r="E409" i="13"/>
  <c r="E408" i="13" s="1"/>
  <c r="D409" i="13"/>
  <c r="D408" i="13" s="1"/>
  <c r="Q408" i="13"/>
  <c r="Q22" i="13"/>
  <c r="Q7" i="13" s="1"/>
  <c r="Q128" i="13"/>
  <c r="Q126" i="13" s="1"/>
  <c r="Q146" i="13"/>
  <c r="Q167" i="13"/>
  <c r="M408" i="13"/>
  <c r="M22" i="13"/>
  <c r="M7" i="13" s="1"/>
  <c r="M40" i="13"/>
  <c r="M53" i="13"/>
  <c r="M58" i="13"/>
  <c r="M98" i="13"/>
  <c r="M100" i="13"/>
  <c r="M104" i="13"/>
  <c r="M102" i="13" s="1"/>
  <c r="M128" i="13"/>
  <c r="M126" i="13" s="1"/>
  <c r="M146" i="13"/>
  <c r="M167" i="13"/>
  <c r="Z406" i="13"/>
  <c r="J406" i="13"/>
  <c r="G406" i="13"/>
  <c r="Z405" i="13"/>
  <c r="J405" i="13"/>
  <c r="G405" i="13"/>
  <c r="D405" i="13"/>
  <c r="Z404" i="13"/>
  <c r="J404" i="13"/>
  <c r="Z403" i="13"/>
  <c r="K403" i="13"/>
  <c r="J403" i="13" s="1"/>
  <c r="G403" i="13"/>
  <c r="Z402" i="13"/>
  <c r="K402" i="13"/>
  <c r="J402" i="13" s="1"/>
  <c r="G402" i="13"/>
  <c r="Z401" i="13"/>
  <c r="K401" i="13"/>
  <c r="J401" i="13" s="1"/>
  <c r="G401" i="13"/>
  <c r="AB400" i="13"/>
  <c r="AA400" i="13"/>
  <c r="T400" i="13"/>
  <c r="S400" i="13"/>
  <c r="R400" i="13"/>
  <c r="O400" i="13"/>
  <c r="N400" i="13"/>
  <c r="M400" i="13"/>
  <c r="L400" i="13"/>
  <c r="I400" i="13"/>
  <c r="H400" i="13"/>
  <c r="F400" i="13"/>
  <c r="D400" i="13"/>
  <c r="Z399" i="13"/>
  <c r="J399" i="13"/>
  <c r="G399" i="13"/>
  <c r="Z398" i="13"/>
  <c r="J398" i="13"/>
  <c r="G398" i="13"/>
  <c r="Z397" i="13"/>
  <c r="J397" i="13"/>
  <c r="G397" i="13"/>
  <c r="Z396" i="13"/>
  <c r="Z395" i="13"/>
  <c r="T395" i="13"/>
  <c r="K395" i="13"/>
  <c r="J395" i="13"/>
  <c r="I395" i="13"/>
  <c r="H395" i="13"/>
  <c r="F395" i="13"/>
  <c r="E395" i="13"/>
  <c r="Z394" i="13"/>
  <c r="J394" i="13"/>
  <c r="G394" i="13"/>
  <c r="Z393" i="13"/>
  <c r="J393" i="13"/>
  <c r="G393" i="13"/>
  <c r="Z392" i="13"/>
  <c r="J392" i="13"/>
  <c r="G392" i="13"/>
  <c r="Z391" i="13"/>
  <c r="J391" i="13"/>
  <c r="G391" i="13"/>
  <c r="Z390" i="13"/>
  <c r="J390" i="13"/>
  <c r="G390" i="13"/>
  <c r="Z389" i="13"/>
  <c r="T389" i="13"/>
  <c r="K389" i="13"/>
  <c r="I389" i="13"/>
  <c r="H389" i="13"/>
  <c r="F389" i="13"/>
  <c r="E389" i="13"/>
  <c r="Z388" i="13"/>
  <c r="J388" i="13"/>
  <c r="G388" i="13"/>
  <c r="Z387" i="13"/>
  <c r="J387" i="13"/>
  <c r="G387" i="13"/>
  <c r="Z386" i="13"/>
  <c r="J386" i="13"/>
  <c r="G386" i="13"/>
  <c r="Z385" i="13"/>
  <c r="T385" i="13"/>
  <c r="K385" i="13"/>
  <c r="I385" i="13"/>
  <c r="H385" i="13"/>
  <c r="F385" i="13"/>
  <c r="E385" i="13"/>
  <c r="Z384" i="13"/>
  <c r="J384" i="13"/>
  <c r="G384" i="13"/>
  <c r="Z383" i="13"/>
  <c r="G383" i="13"/>
  <c r="Z382" i="13"/>
  <c r="J382" i="13"/>
  <c r="G382" i="13"/>
  <c r="Z381" i="13"/>
  <c r="J381" i="13"/>
  <c r="G381" i="13"/>
  <c r="Z380" i="13"/>
  <c r="J380" i="13"/>
  <c r="G380" i="13"/>
  <c r="Z379" i="13"/>
  <c r="J379" i="13"/>
  <c r="G379" i="13"/>
  <c r="Z378" i="13"/>
  <c r="G378" i="13"/>
  <c r="Z377" i="13"/>
  <c r="J377" i="13"/>
  <c r="G377" i="13"/>
  <c r="Z376" i="13"/>
  <c r="T376" i="13"/>
  <c r="J376" i="13" s="1"/>
  <c r="I376" i="13"/>
  <c r="H376" i="13"/>
  <c r="F376" i="13"/>
  <c r="E376" i="13"/>
  <c r="Z375" i="13"/>
  <c r="J375" i="13"/>
  <c r="G375" i="13"/>
  <c r="Z374" i="13"/>
  <c r="J374" i="13"/>
  <c r="G374" i="13"/>
  <c r="Z373" i="13"/>
  <c r="K373" i="13"/>
  <c r="I373" i="13"/>
  <c r="H373" i="13"/>
  <c r="F373" i="13"/>
  <c r="E373" i="13"/>
  <c r="Z372" i="13"/>
  <c r="J372" i="13"/>
  <c r="G372" i="13"/>
  <c r="Z371" i="13"/>
  <c r="J371" i="13"/>
  <c r="G371" i="13"/>
  <c r="Z370" i="13"/>
  <c r="J370" i="13"/>
  <c r="G370" i="13"/>
  <c r="AB369" i="13"/>
  <c r="AA369" i="13"/>
  <c r="T369" i="13"/>
  <c r="K369" i="13"/>
  <c r="I369" i="13"/>
  <c r="G369" i="13" s="1"/>
  <c r="F369" i="13"/>
  <c r="E369" i="13"/>
  <c r="Z368" i="13"/>
  <c r="Z366" i="13"/>
  <c r="J366" i="13"/>
  <c r="G366" i="13"/>
  <c r="E366" i="13"/>
  <c r="Z365" i="13"/>
  <c r="J365" i="13"/>
  <c r="G365" i="13"/>
  <c r="Z364" i="13"/>
  <c r="J364" i="13"/>
  <c r="G364" i="13"/>
  <c r="Z363" i="13"/>
  <c r="J363" i="13"/>
  <c r="Z362" i="13"/>
  <c r="J362" i="13"/>
  <c r="G362" i="13"/>
  <c r="AB361" i="13"/>
  <c r="AB360" i="13" s="1"/>
  <c r="AB359" i="13" s="1"/>
  <c r="T361" i="13"/>
  <c r="K361" i="13"/>
  <c r="I361" i="13"/>
  <c r="H361" i="13"/>
  <c r="G361" i="13" s="1"/>
  <c r="F361" i="13"/>
  <c r="E361" i="13"/>
  <c r="D361" i="13"/>
  <c r="D360" i="13" s="1"/>
  <c r="D359" i="13" s="1"/>
  <c r="S360" i="13"/>
  <c r="R360" i="13"/>
  <c r="Q360" i="13"/>
  <c r="P360" i="13"/>
  <c r="O360" i="13"/>
  <c r="N360" i="13"/>
  <c r="M360" i="13"/>
  <c r="L360" i="13"/>
  <c r="Z358" i="13"/>
  <c r="J358" i="13"/>
  <c r="G358" i="13"/>
  <c r="Z357" i="13"/>
  <c r="J357" i="13"/>
  <c r="G357" i="13"/>
  <c r="Z356" i="13"/>
  <c r="K356" i="13"/>
  <c r="J356" i="13" s="1"/>
  <c r="G356" i="13"/>
  <c r="Z355" i="13"/>
  <c r="K355" i="13"/>
  <c r="J355" i="13" s="1"/>
  <c r="G355" i="13"/>
  <c r="AB354" i="13"/>
  <c r="AA354" i="13"/>
  <c r="T354" i="13"/>
  <c r="R354" i="13"/>
  <c r="O354" i="13"/>
  <c r="N354" i="13"/>
  <c r="M354" i="13"/>
  <c r="L354" i="13"/>
  <c r="I354" i="13"/>
  <c r="H354" i="13"/>
  <c r="F354" i="13"/>
  <c r="E354" i="13"/>
  <c r="D354" i="13"/>
  <c r="Z353" i="13"/>
  <c r="J353" i="13"/>
  <c r="G353" i="13"/>
  <c r="E353" i="13"/>
  <c r="Z352" i="13"/>
  <c r="J352" i="13"/>
  <c r="G352" i="13"/>
  <c r="Z351" i="13"/>
  <c r="J351" i="13"/>
  <c r="G351" i="13"/>
  <c r="AB350" i="13"/>
  <c r="AA350" i="13"/>
  <c r="T350" i="13"/>
  <c r="K350" i="13"/>
  <c r="I350" i="13"/>
  <c r="H350" i="13"/>
  <c r="F350" i="13"/>
  <c r="E350" i="13"/>
  <c r="D350" i="13"/>
  <c r="Z349" i="13"/>
  <c r="Z348" i="13"/>
  <c r="G348" i="13"/>
  <c r="Z347" i="13"/>
  <c r="J347" i="13"/>
  <c r="G347" i="13"/>
  <c r="Z346" i="13"/>
  <c r="J346" i="13"/>
  <c r="G346" i="13"/>
  <c r="Z345" i="13"/>
  <c r="J345" i="13"/>
  <c r="G345" i="13"/>
  <c r="Z344" i="13"/>
  <c r="T344" i="13"/>
  <c r="K344" i="13"/>
  <c r="I344" i="13"/>
  <c r="H344" i="13"/>
  <c r="F344" i="13"/>
  <c r="E344" i="13"/>
  <c r="D344" i="13"/>
  <c r="Z343" i="13"/>
  <c r="J343" i="13"/>
  <c r="G343" i="13"/>
  <c r="Z342" i="13"/>
  <c r="J342" i="13"/>
  <c r="G342" i="13"/>
  <c r="Z341" i="13"/>
  <c r="J341" i="13"/>
  <c r="G341" i="13"/>
  <c r="Z340" i="13"/>
  <c r="J340" i="13"/>
  <c r="G340" i="13"/>
  <c r="Z339" i="13"/>
  <c r="J339" i="13"/>
  <c r="G339" i="13"/>
  <c r="Z338" i="13"/>
  <c r="I338" i="13"/>
  <c r="H338" i="13"/>
  <c r="F338" i="13"/>
  <c r="E338" i="13"/>
  <c r="D338" i="13"/>
  <c r="Z337" i="13"/>
  <c r="J337" i="13"/>
  <c r="G337" i="13"/>
  <c r="Z336" i="13"/>
  <c r="K336" i="13"/>
  <c r="J336" i="13" s="1"/>
  <c r="G336" i="13"/>
  <c r="Z335" i="13"/>
  <c r="K335" i="13"/>
  <c r="J335" i="13" s="1"/>
  <c r="G335" i="13"/>
  <c r="Z334" i="13"/>
  <c r="K334" i="13"/>
  <c r="J334" i="13" s="1"/>
  <c r="G334" i="13"/>
  <c r="Z333" i="13"/>
  <c r="K333" i="13"/>
  <c r="J333" i="13" s="1"/>
  <c r="G333" i="13"/>
  <c r="Z332" i="13"/>
  <c r="K332" i="13"/>
  <c r="J332" i="13" s="1"/>
  <c r="G332" i="13"/>
  <c r="Z331" i="13"/>
  <c r="K331" i="13"/>
  <c r="J331" i="13" s="1"/>
  <c r="G331" i="13"/>
  <c r="Z330" i="13"/>
  <c r="K330" i="13"/>
  <c r="J330" i="13" s="1"/>
  <c r="G330" i="13"/>
  <c r="Z329" i="13"/>
  <c r="K329" i="13"/>
  <c r="J329" i="13" s="1"/>
  <c r="G329" i="13"/>
  <c r="Z328" i="13"/>
  <c r="K328" i="13"/>
  <c r="J328" i="13" s="1"/>
  <c r="G328" i="13"/>
  <c r="Z327" i="13"/>
  <c r="K327" i="13"/>
  <c r="J327" i="13" s="1"/>
  <c r="G327" i="13"/>
  <c r="Z326" i="13"/>
  <c r="K326" i="13"/>
  <c r="J326" i="13" s="1"/>
  <c r="G326" i="13"/>
  <c r="AB325" i="13"/>
  <c r="AA325" i="13"/>
  <c r="AA324" i="13" s="1"/>
  <c r="T325" i="13"/>
  <c r="S325" i="13"/>
  <c r="R325" i="13"/>
  <c r="O325" i="13"/>
  <c r="N325" i="13"/>
  <c r="M325" i="13"/>
  <c r="L325" i="13"/>
  <c r="I325" i="13"/>
  <c r="H325" i="13"/>
  <c r="F325" i="13"/>
  <c r="F324" i="13" s="1"/>
  <c r="E325" i="13"/>
  <c r="E172" i="13"/>
  <c r="E188" i="13"/>
  <c r="E218" i="13"/>
  <c r="E228" i="13"/>
  <c r="E234" i="13"/>
  <c r="E238" i="13"/>
  <c r="E242" i="13"/>
  <c r="E252" i="13"/>
  <c r="E261" i="13"/>
  <c r="E289" i="13"/>
  <c r="E313" i="13"/>
  <c r="E285" i="13" s="1"/>
  <c r="D325" i="13"/>
  <c r="D324" i="13" s="1"/>
  <c r="S324" i="13"/>
  <c r="R324" i="13"/>
  <c r="O324" i="13"/>
  <c r="N324" i="13"/>
  <c r="M324" i="13"/>
  <c r="L324" i="13"/>
  <c r="I324" i="13"/>
  <c r="Z323" i="13"/>
  <c r="K323" i="13"/>
  <c r="J323" i="13" s="1"/>
  <c r="G323" i="13"/>
  <c r="Z322" i="13"/>
  <c r="J322" i="13"/>
  <c r="G322" i="13"/>
  <c r="Z321" i="13"/>
  <c r="J321" i="13"/>
  <c r="G321" i="13"/>
  <c r="Z320" i="13"/>
  <c r="J320" i="13"/>
  <c r="G320" i="13"/>
  <c r="Z319" i="13"/>
  <c r="J319" i="13"/>
  <c r="G319" i="13"/>
  <c r="Z318" i="13"/>
  <c r="J318" i="13"/>
  <c r="G318" i="13"/>
  <c r="Z317" i="13"/>
  <c r="J317" i="13"/>
  <c r="G317" i="13"/>
  <c r="Z316" i="13"/>
  <c r="J316" i="13"/>
  <c r="G316" i="13"/>
  <c r="Z315" i="13"/>
  <c r="J315" i="13"/>
  <c r="G315" i="13"/>
  <c r="Z314" i="13"/>
  <c r="J314" i="13"/>
  <c r="G314" i="13"/>
  <c r="Z313" i="13"/>
  <c r="K313" i="13"/>
  <c r="K285" i="13" s="1"/>
  <c r="H313" i="13"/>
  <c r="G313" i="13" s="1"/>
  <c r="F313" i="13"/>
  <c r="Z312" i="13"/>
  <c r="Z311" i="13"/>
  <c r="T311" i="13"/>
  <c r="J311" i="13" s="1"/>
  <c r="G311" i="13"/>
  <c r="Z310" i="13"/>
  <c r="J310" i="13"/>
  <c r="G310" i="13"/>
  <c r="Z309" i="13"/>
  <c r="J309" i="13"/>
  <c r="G309" i="13"/>
  <c r="Z308" i="13"/>
  <c r="J308" i="13"/>
  <c r="G308" i="13"/>
  <c r="Z307" i="13"/>
  <c r="J307" i="13"/>
  <c r="G307" i="13"/>
  <c r="Z306" i="13"/>
  <c r="J306" i="13"/>
  <c r="G306" i="13"/>
  <c r="Z305" i="13"/>
  <c r="J305" i="13"/>
  <c r="G305" i="13"/>
  <c r="Z304" i="13"/>
  <c r="J304" i="13"/>
  <c r="G304" i="13"/>
  <c r="Z303" i="13"/>
  <c r="J303" i="13"/>
  <c r="G303" i="13"/>
  <c r="Z302" i="13"/>
  <c r="J302" i="13"/>
  <c r="G302" i="13"/>
  <c r="Z301" i="13"/>
  <c r="J301" i="13"/>
  <c r="G301" i="13"/>
  <c r="Z300" i="13"/>
  <c r="J300" i="13"/>
  <c r="G300" i="13"/>
  <c r="Z299" i="13"/>
  <c r="J299" i="13"/>
  <c r="G299" i="13"/>
  <c r="Z298" i="13"/>
  <c r="J298" i="13"/>
  <c r="G298" i="13"/>
  <c r="Z297" i="13"/>
  <c r="J297" i="13"/>
  <c r="G297" i="13"/>
  <c r="Z296" i="13"/>
  <c r="J296" i="13"/>
  <c r="G296" i="13"/>
  <c r="Z295" i="13"/>
  <c r="J295" i="13"/>
  <c r="G295" i="13"/>
  <c r="Z294" i="13"/>
  <c r="J294" i="13"/>
  <c r="G294" i="13"/>
  <c r="Z293" i="13"/>
  <c r="J293" i="13"/>
  <c r="G293" i="13"/>
  <c r="Z292" i="13"/>
  <c r="J292" i="13"/>
  <c r="G292" i="13"/>
  <c r="Z291" i="13"/>
  <c r="J291" i="13"/>
  <c r="G291" i="13"/>
  <c r="Z290" i="13"/>
  <c r="J290" i="13"/>
  <c r="G290" i="13"/>
  <c r="Z289" i="13"/>
  <c r="T289" i="13"/>
  <c r="J289" i="13" s="1"/>
  <c r="I289" i="13"/>
  <c r="G289" i="13" s="1"/>
  <c r="F289" i="13"/>
  <c r="F285" i="13" s="1"/>
  <c r="D289" i="13"/>
  <c r="D285" i="13" s="1"/>
  <c r="Z288" i="13"/>
  <c r="J288" i="13"/>
  <c r="G288" i="13"/>
  <c r="Z287" i="13"/>
  <c r="J287" i="13"/>
  <c r="G287" i="13"/>
  <c r="Z286" i="13"/>
  <c r="J286" i="13"/>
  <c r="G286" i="13"/>
  <c r="AB285" i="13"/>
  <c r="AA285" i="13"/>
  <c r="S285" i="13"/>
  <c r="R285" i="13"/>
  <c r="Q285" i="13"/>
  <c r="P285" i="13"/>
  <c r="O285" i="13"/>
  <c r="N285" i="13"/>
  <c r="M285" i="13"/>
  <c r="L285" i="13"/>
  <c r="H285" i="13"/>
  <c r="Z283" i="13"/>
  <c r="T283" i="13"/>
  <c r="G283" i="13"/>
  <c r="Z282" i="13"/>
  <c r="T282" i="13"/>
  <c r="J282" i="13" s="1"/>
  <c r="G282" i="13"/>
  <c r="Z281" i="13"/>
  <c r="T281" i="13"/>
  <c r="J281" i="13" s="1"/>
  <c r="G281" i="13"/>
  <c r="Z280" i="13"/>
  <c r="T280" i="13"/>
  <c r="J280" i="13" s="1"/>
  <c r="G280" i="13"/>
  <c r="AB279" i="13"/>
  <c r="AA279" i="13"/>
  <c r="T279" i="13"/>
  <c r="R279" i="13"/>
  <c r="O279" i="13"/>
  <c r="N279" i="13"/>
  <c r="M279" i="13"/>
  <c r="L279" i="13"/>
  <c r="K279" i="13"/>
  <c r="J279" i="13" s="1"/>
  <c r="I279" i="13"/>
  <c r="H279" i="13"/>
  <c r="F279" i="13"/>
  <c r="E279" i="13"/>
  <c r="D279" i="13"/>
  <c r="Z278" i="13"/>
  <c r="T278" i="13"/>
  <c r="J278" i="13" s="1"/>
  <c r="G278" i="13"/>
  <c r="Z277" i="13"/>
  <c r="T277" i="13"/>
  <c r="J277" i="13" s="1"/>
  <c r="G277" i="13"/>
  <c r="Z276" i="13"/>
  <c r="T276" i="13"/>
  <c r="K276" i="13"/>
  <c r="G276" i="13"/>
  <c r="AB275" i="13"/>
  <c r="AA275" i="13"/>
  <c r="T275" i="13"/>
  <c r="R275" i="13"/>
  <c r="O275" i="13"/>
  <c r="N275" i="13"/>
  <c r="M275" i="13"/>
  <c r="L275" i="13"/>
  <c r="I275" i="13"/>
  <c r="H275" i="13"/>
  <c r="F275" i="13"/>
  <c r="E275" i="13"/>
  <c r="D275" i="13"/>
  <c r="Z274" i="13"/>
  <c r="T274" i="13"/>
  <c r="K274" i="13"/>
  <c r="G274" i="13"/>
  <c r="Z273" i="13"/>
  <c r="T273" i="13"/>
  <c r="K273" i="13"/>
  <c r="G273" i="13"/>
  <c r="Z272" i="13"/>
  <c r="T272" i="13"/>
  <c r="J272" i="13" s="1"/>
  <c r="G272" i="13"/>
  <c r="Z271" i="13"/>
  <c r="T271" i="13"/>
  <c r="K271" i="13"/>
  <c r="G271" i="13"/>
  <c r="Z270" i="13"/>
  <c r="T270" i="13"/>
  <c r="K270" i="13"/>
  <c r="G270" i="13"/>
  <c r="Z269" i="13"/>
  <c r="T269" i="13"/>
  <c r="K269" i="13"/>
  <c r="G269" i="13"/>
  <c r="Z268" i="13"/>
  <c r="T268" i="13"/>
  <c r="K268" i="13"/>
  <c r="G268" i="13"/>
  <c r="Z267" i="13"/>
  <c r="T267" i="13"/>
  <c r="K267" i="13"/>
  <c r="G267" i="13"/>
  <c r="AB266" i="13"/>
  <c r="AA266" i="13"/>
  <c r="W266" i="13"/>
  <c r="T266" i="13" s="1"/>
  <c r="R266" i="13"/>
  <c r="O266" i="13"/>
  <c r="N266" i="13"/>
  <c r="M266" i="13"/>
  <c r="L266" i="13"/>
  <c r="I266" i="13"/>
  <c r="H266" i="13"/>
  <c r="F266" i="13"/>
  <c r="E266" i="13"/>
  <c r="D266" i="13"/>
  <c r="Z265" i="13"/>
  <c r="Z264" i="13"/>
  <c r="T264" i="13"/>
  <c r="J264" i="13" s="1"/>
  <c r="G264" i="13"/>
  <c r="Z263" i="13"/>
  <c r="J263" i="13"/>
  <c r="G263" i="13"/>
  <c r="Z262" i="13"/>
  <c r="T262" i="13"/>
  <c r="J262" i="13" s="1"/>
  <c r="J261" i="13" s="1"/>
  <c r="G262" i="13"/>
  <c r="G261" i="13" s="1"/>
  <c r="Z261" i="13"/>
  <c r="T261" i="13"/>
  <c r="K261" i="13"/>
  <c r="I261" i="13"/>
  <c r="H261" i="13"/>
  <c r="F261" i="13"/>
  <c r="Z260" i="13"/>
  <c r="T260" i="13"/>
  <c r="J260" i="13" s="1"/>
  <c r="G260" i="13"/>
  <c r="Z259" i="13"/>
  <c r="T259" i="13"/>
  <c r="J259" i="13" s="1"/>
  <c r="G259" i="13"/>
  <c r="Z258" i="13"/>
  <c r="T258" i="13"/>
  <c r="J258" i="13" s="1"/>
  <c r="G258" i="13"/>
  <c r="Z257" i="13"/>
  <c r="T257" i="13"/>
  <c r="J257" i="13" s="1"/>
  <c r="G257" i="13"/>
  <c r="Z256" i="13"/>
  <c r="T256" i="13"/>
  <c r="J256" i="13" s="1"/>
  <c r="G256" i="13"/>
  <c r="Z255" i="13"/>
  <c r="T255" i="13"/>
  <c r="J255" i="13" s="1"/>
  <c r="G255" i="13"/>
  <c r="Z254" i="13"/>
  <c r="T254" i="13"/>
  <c r="J254" i="13" s="1"/>
  <c r="G254" i="13"/>
  <c r="Z253" i="13"/>
  <c r="T253" i="13"/>
  <c r="J253" i="13" s="1"/>
  <c r="G253" i="13"/>
  <c r="Z252" i="13"/>
  <c r="T252" i="13"/>
  <c r="K252" i="13"/>
  <c r="I252" i="13"/>
  <c r="H252" i="13"/>
  <c r="F252" i="13"/>
  <c r="Z251" i="13"/>
  <c r="Z250" i="13"/>
  <c r="T250" i="13"/>
  <c r="J250" i="13" s="1"/>
  <c r="G250" i="13"/>
  <c r="Z249" i="13"/>
  <c r="T249" i="13"/>
  <c r="J249" i="13" s="1"/>
  <c r="G249" i="13"/>
  <c r="Z248" i="13"/>
  <c r="T248" i="13"/>
  <c r="J248" i="13" s="1"/>
  <c r="G248" i="13"/>
  <c r="Z247" i="13"/>
  <c r="T247" i="13"/>
  <c r="J247" i="13" s="1"/>
  <c r="G247" i="13"/>
  <c r="Z246" i="13"/>
  <c r="T246" i="13"/>
  <c r="J246" i="13" s="1"/>
  <c r="G246" i="13"/>
  <c r="Z245" i="13"/>
  <c r="T245" i="13"/>
  <c r="J245" i="13" s="1"/>
  <c r="G245" i="13"/>
  <c r="Z244" i="13"/>
  <c r="T244" i="13"/>
  <c r="J244" i="13" s="1"/>
  <c r="G244" i="13"/>
  <c r="Z243" i="13"/>
  <c r="T243" i="13"/>
  <c r="J243" i="13" s="1"/>
  <c r="G243" i="13"/>
  <c r="Z242" i="13"/>
  <c r="K242" i="13"/>
  <c r="I242" i="13"/>
  <c r="H242" i="13"/>
  <c r="F242" i="13"/>
  <c r="D242" i="13"/>
  <c r="Z241" i="13"/>
  <c r="T241" i="13"/>
  <c r="J241" i="13" s="1"/>
  <c r="G241" i="13"/>
  <c r="Z240" i="13"/>
  <c r="T240" i="13"/>
  <c r="J240" i="13" s="1"/>
  <c r="G240" i="13"/>
  <c r="Z239" i="13"/>
  <c r="T239" i="13"/>
  <c r="J239" i="13" s="1"/>
  <c r="G239" i="13"/>
  <c r="AA238" i="13"/>
  <c r="Z238" i="13" s="1"/>
  <c r="T238" i="13"/>
  <c r="K238" i="13"/>
  <c r="Z237" i="13"/>
  <c r="T237" i="13"/>
  <c r="J237" i="13" s="1"/>
  <c r="G237" i="13"/>
  <c r="Z236" i="13"/>
  <c r="T236" i="13"/>
  <c r="J236" i="13" s="1"/>
  <c r="G236" i="13"/>
  <c r="Z235" i="13"/>
  <c r="T235" i="13"/>
  <c r="J235" i="13" s="1"/>
  <c r="G235" i="13"/>
  <c r="AB234" i="13"/>
  <c r="AA234" i="13"/>
  <c r="T234" i="13"/>
  <c r="K234" i="13"/>
  <c r="I234" i="13"/>
  <c r="H234" i="13"/>
  <c r="F234" i="13"/>
  <c r="D234" i="13"/>
  <c r="Z233" i="13"/>
  <c r="J233" i="13"/>
  <c r="G233" i="13"/>
  <c r="Z232" i="13"/>
  <c r="T232" i="13"/>
  <c r="J232" i="13" s="1"/>
  <c r="G232" i="13"/>
  <c r="Z231" i="13"/>
  <c r="T231" i="13"/>
  <c r="G231" i="13"/>
  <c r="Z230" i="13"/>
  <c r="T230" i="13"/>
  <c r="J230" i="13" s="1"/>
  <c r="G230" i="13"/>
  <c r="Z229" i="13"/>
  <c r="T229" i="13"/>
  <c r="J229" i="13" s="1"/>
  <c r="G229" i="13"/>
  <c r="AB228" i="13"/>
  <c r="Z228" i="13" s="1"/>
  <c r="X228" i="13"/>
  <c r="X217" i="13" s="1"/>
  <c r="W228" i="13"/>
  <c r="V228" i="13"/>
  <c r="U228" i="13"/>
  <c r="K228" i="13"/>
  <c r="I228" i="13"/>
  <c r="H228" i="13"/>
  <c r="F228" i="13"/>
  <c r="D228" i="13"/>
  <c r="Z227" i="13"/>
  <c r="T227" i="13"/>
  <c r="J227" i="13" s="1"/>
  <c r="G227" i="13"/>
  <c r="Z226" i="13"/>
  <c r="T226" i="13"/>
  <c r="J226" i="13" s="1"/>
  <c r="G226" i="13"/>
  <c r="Z225" i="13"/>
  <c r="T225" i="13"/>
  <c r="J225" i="13" s="1"/>
  <c r="G225" i="13"/>
  <c r="Z224" i="13"/>
  <c r="T224" i="13"/>
  <c r="J224" i="13" s="1"/>
  <c r="G224" i="13"/>
  <c r="Z223" i="13"/>
  <c r="T223" i="13"/>
  <c r="J223" i="13" s="1"/>
  <c r="G223" i="13"/>
  <c r="Z222" i="13"/>
  <c r="T222" i="13"/>
  <c r="J222" i="13" s="1"/>
  <c r="G222" i="13"/>
  <c r="Z221" i="13"/>
  <c r="T221" i="13"/>
  <c r="J221" i="13" s="1"/>
  <c r="G221" i="13"/>
  <c r="Z220" i="13"/>
  <c r="T220" i="13"/>
  <c r="J220" i="13" s="1"/>
  <c r="G220" i="13"/>
  <c r="Z219" i="13"/>
  <c r="T219" i="13"/>
  <c r="J219" i="13" s="1"/>
  <c r="G219" i="13"/>
  <c r="AB218" i="13"/>
  <c r="AA218" i="13"/>
  <c r="Y218" i="13"/>
  <c r="Y217" i="13" s="1"/>
  <c r="X218" i="13"/>
  <c r="W218" i="13"/>
  <c r="V218" i="13"/>
  <c r="U218" i="13"/>
  <c r="S218" i="13"/>
  <c r="R218" i="13"/>
  <c r="Q218" i="13"/>
  <c r="Q217" i="13" s="1"/>
  <c r="P218" i="13"/>
  <c r="P217" i="13" s="1"/>
  <c r="O218" i="13"/>
  <c r="O217" i="13" s="1"/>
  <c r="N218" i="13"/>
  <c r="N217" i="13" s="1"/>
  <c r="M218" i="13"/>
  <c r="L218" i="13"/>
  <c r="L217" i="13" s="1"/>
  <c r="K218" i="13"/>
  <c r="I218" i="13"/>
  <c r="H218" i="13"/>
  <c r="F218" i="13"/>
  <c r="F217" i="13" s="1"/>
  <c r="D218" i="13"/>
  <c r="AB217" i="13"/>
  <c r="S217" i="13"/>
  <c r="M217" i="13"/>
  <c r="Z215" i="13"/>
  <c r="T215" i="13"/>
  <c r="J215" i="13" s="1"/>
  <c r="Z214" i="13"/>
  <c r="T214" i="13"/>
  <c r="K214" i="13"/>
  <c r="Z213" i="13"/>
  <c r="T213" i="13"/>
  <c r="K213" i="13"/>
  <c r="Z212" i="13"/>
  <c r="T212" i="13"/>
  <c r="K212" i="13"/>
  <c r="Z211" i="13"/>
  <c r="T211" i="13"/>
  <c r="K211" i="13"/>
  <c r="Z210" i="13"/>
  <c r="T210" i="13"/>
  <c r="K210" i="13"/>
  <c r="Z209" i="13"/>
  <c r="T209" i="13"/>
  <c r="K209" i="13"/>
  <c r="Z208" i="13"/>
  <c r="T208" i="13"/>
  <c r="K208" i="13"/>
  <c r="Z207" i="13"/>
  <c r="T207" i="13"/>
  <c r="K207" i="13"/>
  <c r="Z206" i="13"/>
  <c r="T206" i="13"/>
  <c r="K206" i="13"/>
  <c r="Z205" i="13"/>
  <c r="T205" i="13"/>
  <c r="K205" i="13"/>
  <c r="Z204" i="13"/>
  <c r="T204" i="13"/>
  <c r="K204" i="13"/>
  <c r="Z203" i="13"/>
  <c r="T203" i="13"/>
  <c r="K203" i="13"/>
  <c r="AB202" i="13"/>
  <c r="AA202" i="13"/>
  <c r="W202" i="13"/>
  <c r="W171" i="13" s="1"/>
  <c r="V202" i="13"/>
  <c r="R202" i="13"/>
  <c r="R171" i="13" s="1"/>
  <c r="O202" i="13"/>
  <c r="N202" i="13"/>
  <c r="N171" i="13" s="1"/>
  <c r="M202" i="13"/>
  <c r="L202" i="13"/>
  <c r="L171" i="13" s="1"/>
  <c r="I202" i="13"/>
  <c r="H202" i="13"/>
  <c r="G202" i="13"/>
  <c r="F202" i="13"/>
  <c r="E202" i="13"/>
  <c r="D202" i="13"/>
  <c r="Z201" i="13"/>
  <c r="J201" i="13"/>
  <c r="G201" i="13"/>
  <c r="Z200" i="13"/>
  <c r="J200" i="13"/>
  <c r="G200" i="13"/>
  <c r="Z199" i="13"/>
  <c r="T199" i="13"/>
  <c r="J199" i="13" s="1"/>
  <c r="G199" i="13"/>
  <c r="Z198" i="13"/>
  <c r="Z197" i="13"/>
  <c r="T197" i="13"/>
  <c r="J197" i="13" s="1"/>
  <c r="G197" i="13"/>
  <c r="Z196" i="13"/>
  <c r="T196" i="13"/>
  <c r="J196" i="13" s="1"/>
  <c r="G196" i="13"/>
  <c r="Z195" i="13"/>
  <c r="T195" i="13"/>
  <c r="J195" i="13" s="1"/>
  <c r="G195" i="13"/>
  <c r="Z194" i="13"/>
  <c r="T194" i="13"/>
  <c r="J194" i="13" s="1"/>
  <c r="G194" i="13"/>
  <c r="Z193" i="13"/>
  <c r="T193" i="13"/>
  <c r="J193" i="13" s="1"/>
  <c r="G193" i="13"/>
  <c r="Z192" i="13"/>
  <c r="T192" i="13"/>
  <c r="J192" i="13" s="1"/>
  <c r="G192" i="13"/>
  <c r="Z191" i="13"/>
  <c r="T191" i="13"/>
  <c r="J191" i="13" s="1"/>
  <c r="G191" i="13"/>
  <c r="Z190" i="13"/>
  <c r="T190" i="13"/>
  <c r="J190" i="13" s="1"/>
  <c r="G190" i="13"/>
  <c r="Z189" i="13"/>
  <c r="T189" i="13"/>
  <c r="J189" i="13" s="1"/>
  <c r="G189" i="13"/>
  <c r="Z188" i="13"/>
  <c r="K188" i="13"/>
  <c r="I188" i="13"/>
  <c r="H188" i="13"/>
  <c r="F188" i="13"/>
  <c r="D188" i="13"/>
  <c r="Z187" i="13"/>
  <c r="T187" i="13"/>
  <c r="J187" i="13" s="1"/>
  <c r="G187" i="13"/>
  <c r="Z186" i="13"/>
  <c r="T186" i="13"/>
  <c r="J186" i="13" s="1"/>
  <c r="G186" i="13"/>
  <c r="Z185" i="13"/>
  <c r="T185" i="13"/>
  <c r="J185" i="13" s="1"/>
  <c r="G185" i="13"/>
  <c r="Z184" i="13"/>
  <c r="T184" i="13"/>
  <c r="J184" i="13" s="1"/>
  <c r="G184" i="13"/>
  <c r="Z183" i="13"/>
  <c r="T183" i="13"/>
  <c r="J183" i="13" s="1"/>
  <c r="G183" i="13"/>
  <c r="Z182" i="13"/>
  <c r="T182" i="13"/>
  <c r="J182" i="13" s="1"/>
  <c r="G182" i="13"/>
  <c r="Z181" i="13"/>
  <c r="T181" i="13"/>
  <c r="J181" i="13" s="1"/>
  <c r="G181" i="13"/>
  <c r="Z180" i="13"/>
  <c r="T180" i="13"/>
  <c r="J180" i="13" s="1"/>
  <c r="G180" i="13"/>
  <c r="Z179" i="13"/>
  <c r="T179" i="13"/>
  <c r="J179" i="13" s="1"/>
  <c r="G179" i="13"/>
  <c r="Z178" i="13"/>
  <c r="T178" i="13"/>
  <c r="J178" i="13" s="1"/>
  <c r="G178" i="13"/>
  <c r="Z177" i="13"/>
  <c r="T177" i="13"/>
  <c r="J177" i="13" s="1"/>
  <c r="G177" i="13"/>
  <c r="Z176" i="13"/>
  <c r="T176" i="13"/>
  <c r="J176" i="13" s="1"/>
  <c r="G176" i="13"/>
  <c r="Z175" i="13"/>
  <c r="T175" i="13"/>
  <c r="J175" i="13" s="1"/>
  <c r="G175" i="13"/>
  <c r="Z174" i="13"/>
  <c r="T174" i="13"/>
  <c r="J174" i="13" s="1"/>
  <c r="G174" i="13"/>
  <c r="Z173" i="13"/>
  <c r="T173" i="13"/>
  <c r="J173" i="13" s="1"/>
  <c r="G173" i="13"/>
  <c r="G172" i="13" s="1"/>
  <c r="AB172" i="13"/>
  <c r="AA172" i="13"/>
  <c r="Y172" i="13"/>
  <c r="X172" i="13"/>
  <c r="W172" i="13"/>
  <c r="V172" i="13"/>
  <c r="U172" i="13"/>
  <c r="S172" i="13"/>
  <c r="R172" i="13"/>
  <c r="Q172" i="13"/>
  <c r="P172" i="13"/>
  <c r="O172" i="13"/>
  <c r="N172" i="13"/>
  <c r="M172" i="13"/>
  <c r="L172" i="13"/>
  <c r="K172" i="13"/>
  <c r="I172" i="13"/>
  <c r="H172" i="13"/>
  <c r="F172" i="13"/>
  <c r="F171" i="13" s="1"/>
  <c r="D172" i="13"/>
  <c r="Y171" i="13"/>
  <c r="X171" i="13"/>
  <c r="V171" i="13"/>
  <c r="U171" i="13"/>
  <c r="S171" i="13"/>
  <c r="Q171" i="13"/>
  <c r="P171" i="13"/>
  <c r="O171" i="13"/>
  <c r="M171" i="13"/>
  <c r="H171" i="13"/>
  <c r="D171" i="13"/>
  <c r="Z169" i="13"/>
  <c r="Z168" i="13"/>
  <c r="D168" i="13"/>
  <c r="D167" i="13" s="1"/>
  <c r="AB167" i="13"/>
  <c r="AA167" i="13"/>
  <c r="T167" i="13"/>
  <c r="R167" i="13"/>
  <c r="P167" i="13"/>
  <c r="N167" i="13"/>
  <c r="L167" i="13"/>
  <c r="K167" i="13"/>
  <c r="J167" i="13"/>
  <c r="I167" i="13"/>
  <c r="H167" i="13"/>
  <c r="G167" i="13"/>
  <c r="F167" i="13"/>
  <c r="E167" i="13"/>
  <c r="Z166" i="13"/>
  <c r="J166" i="13"/>
  <c r="G166" i="13"/>
  <c r="Z165" i="13"/>
  <c r="Z164" i="13"/>
  <c r="Z163" i="13"/>
  <c r="J163" i="13"/>
  <c r="G163" i="13"/>
  <c r="Z162" i="13"/>
  <c r="J162" i="13"/>
  <c r="G162" i="13"/>
  <c r="Z161" i="13"/>
  <c r="J161" i="13"/>
  <c r="G161" i="13"/>
  <c r="Z160" i="13"/>
  <c r="J160" i="13"/>
  <c r="G160" i="13"/>
  <c r="Z159" i="13"/>
  <c r="J159" i="13"/>
  <c r="G159" i="13"/>
  <c r="AB158" i="13"/>
  <c r="AA158" i="13"/>
  <c r="T158" i="13"/>
  <c r="K158" i="13"/>
  <c r="I158" i="13"/>
  <c r="H158" i="13"/>
  <c r="F158" i="13"/>
  <c r="E158" i="13"/>
  <c r="D158" i="13"/>
  <c r="Z157" i="13"/>
  <c r="J157" i="13"/>
  <c r="G157" i="13"/>
  <c r="Z156" i="13"/>
  <c r="J156" i="13"/>
  <c r="G156" i="13"/>
  <c r="Z155" i="13"/>
  <c r="J155" i="13"/>
  <c r="G155" i="13"/>
  <c r="Z154" i="13"/>
  <c r="J154" i="13"/>
  <c r="G154" i="13"/>
  <c r="Z153" i="13"/>
  <c r="J153" i="13"/>
  <c r="G153" i="13"/>
  <c r="Z152" i="13"/>
  <c r="J152" i="13"/>
  <c r="G152" i="13"/>
  <c r="Z151" i="13"/>
  <c r="J151" i="13"/>
  <c r="G151" i="13"/>
  <c r="Z150" i="13"/>
  <c r="Z149" i="13"/>
  <c r="J149" i="13"/>
  <c r="G149" i="13"/>
  <c r="Z148" i="13"/>
  <c r="J148" i="13"/>
  <c r="G148" i="13"/>
  <c r="Z147" i="13"/>
  <c r="J147" i="13"/>
  <c r="AB146" i="13"/>
  <c r="AA146" i="13"/>
  <c r="Z146" i="13" s="1"/>
  <c r="T146" i="13"/>
  <c r="R146" i="13"/>
  <c r="P146" i="13"/>
  <c r="N146" i="13"/>
  <c r="L146" i="13"/>
  <c r="K146" i="13"/>
  <c r="I146" i="13"/>
  <c r="H146" i="13"/>
  <c r="F146" i="13"/>
  <c r="E146" i="13"/>
  <c r="D146" i="13"/>
  <c r="Z145" i="13"/>
  <c r="J145" i="13"/>
  <c r="J143" i="13" s="1"/>
  <c r="Z144" i="13"/>
  <c r="AB143" i="13"/>
  <c r="AA143" i="13"/>
  <c r="Z143" i="13" s="1"/>
  <c r="T143" i="13"/>
  <c r="S143" i="13"/>
  <c r="R143" i="13"/>
  <c r="Q143" i="13"/>
  <c r="P143" i="13"/>
  <c r="O143" i="13"/>
  <c r="N143" i="13"/>
  <c r="M143" i="13"/>
  <c r="L143" i="13"/>
  <c r="K143" i="13"/>
  <c r="I143" i="13"/>
  <c r="H143" i="13"/>
  <c r="G143" i="13"/>
  <c r="F143" i="13"/>
  <c r="E143" i="13"/>
  <c r="D143" i="13"/>
  <c r="Z142" i="13"/>
  <c r="J142" i="13"/>
  <c r="G142" i="13"/>
  <c r="Z141" i="13"/>
  <c r="Z140" i="13"/>
  <c r="J140" i="13"/>
  <c r="G140" i="13"/>
  <c r="Z139" i="13"/>
  <c r="K139" i="13"/>
  <c r="K126" i="13" s="1"/>
  <c r="J139" i="13"/>
  <c r="I139" i="13"/>
  <c r="H139" i="13"/>
  <c r="G139" i="13"/>
  <c r="F139" i="13"/>
  <c r="E139" i="13"/>
  <c r="D139" i="13"/>
  <c r="Z138" i="13"/>
  <c r="J138" i="13"/>
  <c r="G138" i="13"/>
  <c r="Z137" i="13"/>
  <c r="J137" i="13"/>
  <c r="G137" i="13"/>
  <c r="Z136" i="13"/>
  <c r="Z135" i="13"/>
  <c r="Z134" i="13"/>
  <c r="Z133" i="13"/>
  <c r="Z132" i="13"/>
  <c r="J132" i="13"/>
  <c r="G132" i="13"/>
  <c r="Z131" i="13"/>
  <c r="J131" i="13"/>
  <c r="G131" i="13"/>
  <c r="Z130" i="13"/>
  <c r="J130" i="13"/>
  <c r="G130" i="13"/>
  <c r="Z129" i="13"/>
  <c r="J129" i="13"/>
  <c r="G129" i="13"/>
  <c r="AB128" i="13"/>
  <c r="AB126" i="13" s="1"/>
  <c r="AA128" i="13"/>
  <c r="T128" i="13"/>
  <c r="T126" i="13" s="1"/>
  <c r="T125" i="13" s="1"/>
  <c r="R128" i="13"/>
  <c r="P128" i="13"/>
  <c r="N128" i="13"/>
  <c r="N126" i="13" s="1"/>
  <c r="L128" i="13"/>
  <c r="L126" i="13" s="1"/>
  <c r="L125" i="13" s="1"/>
  <c r="K128" i="13"/>
  <c r="I128" i="13"/>
  <c r="I126" i="13" s="1"/>
  <c r="I125" i="13" s="1"/>
  <c r="H128" i="13"/>
  <c r="H126" i="13" s="1"/>
  <c r="H125" i="13" s="1"/>
  <c r="F128" i="13"/>
  <c r="D128" i="13"/>
  <c r="D126" i="13" s="1"/>
  <c r="Z127" i="13"/>
  <c r="J127" i="13"/>
  <c r="G127" i="13"/>
  <c r="R126" i="13"/>
  <c r="P126" i="13"/>
  <c r="P125" i="13" s="1"/>
  <c r="E126" i="13"/>
  <c r="Z124" i="13"/>
  <c r="J124" i="13"/>
  <c r="Z123" i="13"/>
  <c r="J123" i="13"/>
  <c r="Z122" i="13"/>
  <c r="J122" i="13"/>
  <c r="G122" i="13"/>
  <c r="Z121" i="13"/>
  <c r="J121" i="13"/>
  <c r="G121" i="13"/>
  <c r="Z120" i="13"/>
  <c r="J120" i="13"/>
  <c r="G120" i="13"/>
  <c r="Z119" i="13"/>
  <c r="J119" i="13"/>
  <c r="G119" i="13"/>
  <c r="Z118" i="13"/>
  <c r="J118" i="13"/>
  <c r="G118" i="13"/>
  <c r="Z117" i="13"/>
  <c r="J117" i="13"/>
  <c r="G117" i="13"/>
  <c r="AB116" i="13"/>
  <c r="AA116" i="13"/>
  <c r="Y116" i="13"/>
  <c r="X116" i="13"/>
  <c r="W116" i="13"/>
  <c r="V116" i="13"/>
  <c r="U116" i="13"/>
  <c r="T116" i="13"/>
  <c r="K116" i="13"/>
  <c r="I116" i="13"/>
  <c r="H116" i="13"/>
  <c r="F116" i="13"/>
  <c r="E116" i="13"/>
  <c r="D116" i="13"/>
  <c r="Z115" i="13"/>
  <c r="J115" i="13"/>
  <c r="G115" i="13"/>
  <c r="Z114" i="13"/>
  <c r="J114" i="13"/>
  <c r="G114" i="13"/>
  <c r="Z113" i="13"/>
  <c r="J113" i="13"/>
  <c r="G113" i="13"/>
  <c r="Z112" i="13"/>
  <c r="J112" i="13"/>
  <c r="G112" i="13"/>
  <c r="Z111" i="13"/>
  <c r="K111" i="13"/>
  <c r="J111" i="13" s="1"/>
  <c r="G111" i="13"/>
  <c r="Z110" i="13"/>
  <c r="J110" i="13"/>
  <c r="G110" i="13"/>
  <c r="Z109" i="13"/>
  <c r="J109" i="13"/>
  <c r="G109" i="13"/>
  <c r="Z108" i="13"/>
  <c r="J108" i="13"/>
  <c r="G108" i="13"/>
  <c r="Z107" i="13"/>
  <c r="Z106" i="13"/>
  <c r="J106" i="13"/>
  <c r="G106" i="13"/>
  <c r="Z105" i="13"/>
  <c r="J105" i="13"/>
  <c r="G105" i="13"/>
  <c r="AB104" i="13"/>
  <c r="Z104" i="13" s="1"/>
  <c r="Y104" i="13"/>
  <c r="X104" i="13"/>
  <c r="W104" i="13"/>
  <c r="V104" i="13"/>
  <c r="U104" i="13"/>
  <c r="T104" i="13"/>
  <c r="T102" i="13" s="1"/>
  <c r="S104" i="13"/>
  <c r="R104" i="13"/>
  <c r="R102" i="13" s="1"/>
  <c r="Q104" i="13"/>
  <c r="Q102" i="13" s="1"/>
  <c r="P104" i="13"/>
  <c r="P102" i="13" s="1"/>
  <c r="N104" i="13"/>
  <c r="L104" i="13"/>
  <c r="L102" i="13" s="1"/>
  <c r="K104" i="13"/>
  <c r="I104" i="13"/>
  <c r="G104" i="13" s="1"/>
  <c r="F104" i="13"/>
  <c r="F102" i="13" s="1"/>
  <c r="E104" i="13"/>
  <c r="E102" i="13" s="1"/>
  <c r="D104" i="13"/>
  <c r="D102" i="13" s="1"/>
  <c r="Z103" i="13"/>
  <c r="J103" i="13"/>
  <c r="G103" i="13"/>
  <c r="AA102" i="13"/>
  <c r="S102" i="13"/>
  <c r="N102" i="13"/>
  <c r="H102" i="13"/>
  <c r="Z101" i="13"/>
  <c r="J101" i="13"/>
  <c r="J100" i="13" s="1"/>
  <c r="G101" i="13"/>
  <c r="G100" i="13" s="1"/>
  <c r="AB100" i="13"/>
  <c r="AA100" i="13"/>
  <c r="Y100" i="13"/>
  <c r="X100" i="13"/>
  <c r="W100" i="13"/>
  <c r="V100" i="13"/>
  <c r="U100" i="13"/>
  <c r="T100" i="13"/>
  <c r="S100" i="13"/>
  <c r="R100" i="13"/>
  <c r="Q100" i="13"/>
  <c r="P100" i="13"/>
  <c r="N100" i="13"/>
  <c r="L100" i="13"/>
  <c r="K100" i="13"/>
  <c r="I100" i="13"/>
  <c r="H100" i="13"/>
  <c r="F100" i="13"/>
  <c r="E100" i="13"/>
  <c r="D100" i="13"/>
  <c r="Z99" i="13"/>
  <c r="J99" i="13"/>
  <c r="J98" i="13" s="1"/>
  <c r="G99" i="13"/>
  <c r="AB98" i="13"/>
  <c r="AA98" i="13"/>
  <c r="Y98" i="13"/>
  <c r="X98" i="13"/>
  <c r="W98" i="13"/>
  <c r="V98" i="13"/>
  <c r="U98" i="13"/>
  <c r="T98" i="13"/>
  <c r="S98" i="13"/>
  <c r="R98" i="13"/>
  <c r="Q98" i="13"/>
  <c r="P98" i="13"/>
  <c r="N98" i="13"/>
  <c r="L98" i="13"/>
  <c r="K98" i="13"/>
  <c r="I98" i="13"/>
  <c r="H98" i="13"/>
  <c r="G98" i="13"/>
  <c r="F98" i="13"/>
  <c r="E98" i="13"/>
  <c r="D98" i="13"/>
  <c r="Z97" i="13"/>
  <c r="J97" i="13"/>
  <c r="G97" i="13"/>
  <c r="Z96" i="13"/>
  <c r="J96" i="13"/>
  <c r="G96" i="13"/>
  <c r="AB95" i="13"/>
  <c r="AA95" i="13"/>
  <c r="T95" i="13"/>
  <c r="K95" i="13"/>
  <c r="I95" i="13"/>
  <c r="H95" i="13"/>
  <c r="F95" i="13"/>
  <c r="E95" i="13"/>
  <c r="D95" i="13"/>
  <c r="Z94" i="13"/>
  <c r="G94" i="13"/>
  <c r="Z93" i="13"/>
  <c r="G93" i="13"/>
  <c r="Z92" i="13"/>
  <c r="G92" i="13"/>
  <c r="Z91" i="13"/>
  <c r="J91" i="13"/>
  <c r="G91" i="13"/>
  <c r="Z90" i="13"/>
  <c r="J90" i="13"/>
  <c r="G90" i="13"/>
  <c r="Z89" i="13"/>
  <c r="J89" i="13"/>
  <c r="G89" i="13"/>
  <c r="Z88" i="13"/>
  <c r="J88" i="13"/>
  <c r="G88" i="13"/>
  <c r="Z87" i="13"/>
  <c r="J87" i="13"/>
  <c r="G87" i="13"/>
  <c r="Z86" i="13"/>
  <c r="J86" i="13"/>
  <c r="G86" i="13"/>
  <c r="Z85" i="13"/>
  <c r="J85" i="13"/>
  <c r="G85" i="13"/>
  <c r="AB84" i="13"/>
  <c r="AA84" i="13"/>
  <c r="T84" i="13"/>
  <c r="K84" i="13"/>
  <c r="I84" i="13"/>
  <c r="H84" i="13"/>
  <c r="F84" i="13"/>
  <c r="E84" i="13"/>
  <c r="D84" i="13"/>
  <c r="Z83" i="13"/>
  <c r="J83" i="13"/>
  <c r="G83" i="13"/>
  <c r="Z82" i="13"/>
  <c r="J82" i="13"/>
  <c r="G82" i="13"/>
  <c r="Z81" i="13"/>
  <c r="Z80" i="13"/>
  <c r="J80" i="13"/>
  <c r="G80" i="13"/>
  <c r="Z79" i="13"/>
  <c r="J79" i="13"/>
  <c r="G79" i="13"/>
  <c r="Z78" i="13"/>
  <c r="J78" i="13"/>
  <c r="G78" i="13"/>
  <c r="Z77" i="13"/>
  <c r="J77" i="13"/>
  <c r="G77" i="13"/>
  <c r="Z76" i="13"/>
  <c r="J76" i="13"/>
  <c r="G76" i="13"/>
  <c r="Z75" i="13"/>
  <c r="J75" i="13"/>
  <c r="G75" i="13"/>
  <c r="Z74" i="13"/>
  <c r="J74" i="13"/>
  <c r="G74" i="13"/>
  <c r="Z73" i="13"/>
  <c r="J73" i="13"/>
  <c r="G73" i="13"/>
  <c r="Z72" i="13"/>
  <c r="J72" i="13"/>
  <c r="G72" i="13"/>
  <c r="Z71" i="13"/>
  <c r="J71" i="13"/>
  <c r="G71" i="13"/>
  <c r="Z70" i="13"/>
  <c r="J70" i="13"/>
  <c r="G70" i="13"/>
  <c r="Z69" i="13"/>
  <c r="J69" i="13"/>
  <c r="G69" i="13"/>
  <c r="Z68" i="13"/>
  <c r="J68" i="13"/>
  <c r="G68" i="13"/>
  <c r="Z67" i="13"/>
  <c r="J67" i="13"/>
  <c r="G67" i="13"/>
  <c r="Z66" i="13"/>
  <c r="J66" i="13"/>
  <c r="G66" i="13"/>
  <c r="Z65" i="13"/>
  <c r="J65" i="13"/>
  <c r="G65" i="13"/>
  <c r="Z64" i="13"/>
  <c r="J64" i="13"/>
  <c r="G64" i="13"/>
  <c r="Z63" i="13"/>
  <c r="J63" i="13"/>
  <c r="G63" i="13"/>
  <c r="AB62" i="13"/>
  <c r="AB61" i="13" s="1"/>
  <c r="AA62" i="13"/>
  <c r="T62" i="13"/>
  <c r="T61" i="13" s="1"/>
  <c r="K62" i="13"/>
  <c r="I62" i="13"/>
  <c r="H62" i="13"/>
  <c r="F62" i="13"/>
  <c r="E62" i="13"/>
  <c r="D62" i="13"/>
  <c r="D61" i="13" s="1"/>
  <c r="D60" i="13" s="1"/>
  <c r="F61" i="13"/>
  <c r="Z59" i="13"/>
  <c r="J59" i="13"/>
  <c r="J58" i="13" s="1"/>
  <c r="G59" i="13"/>
  <c r="G58" i="13" s="1"/>
  <c r="AB58" i="13"/>
  <c r="AA58" i="13"/>
  <c r="T58" i="13"/>
  <c r="R58" i="13"/>
  <c r="Q58" i="13"/>
  <c r="P58" i="13"/>
  <c r="N58" i="13"/>
  <c r="L58" i="13"/>
  <c r="K58" i="13"/>
  <c r="I58" i="13"/>
  <c r="H58" i="13"/>
  <c r="F58" i="13"/>
  <c r="E58" i="13"/>
  <c r="D58" i="13"/>
  <c r="Z57" i="13"/>
  <c r="J57" i="13"/>
  <c r="G57" i="13"/>
  <c r="Z56" i="13"/>
  <c r="J56" i="13"/>
  <c r="G56" i="13"/>
  <c r="Z55" i="13"/>
  <c r="J55" i="13"/>
  <c r="G55" i="13"/>
  <c r="Z54" i="13"/>
  <c r="J54" i="13"/>
  <c r="G54" i="13"/>
  <c r="AB53" i="13"/>
  <c r="AA53" i="13"/>
  <c r="T53" i="13"/>
  <c r="T39" i="13" s="1"/>
  <c r="R53" i="13"/>
  <c r="Q53" i="13"/>
  <c r="P53" i="13"/>
  <c r="N53" i="13"/>
  <c r="L53" i="13"/>
  <c r="K53" i="13"/>
  <c r="I53" i="13"/>
  <c r="H53" i="13"/>
  <c r="F53" i="13"/>
  <c r="E53" i="13"/>
  <c r="D53" i="13"/>
  <c r="Z52" i="13"/>
  <c r="J52" i="13"/>
  <c r="G52" i="13"/>
  <c r="Z51" i="13"/>
  <c r="J51" i="13"/>
  <c r="G51" i="13"/>
  <c r="Z50" i="13"/>
  <c r="J50" i="13"/>
  <c r="G50" i="13"/>
  <c r="Z49" i="13"/>
  <c r="J49" i="13"/>
  <c r="G49" i="13"/>
  <c r="Z48" i="13"/>
  <c r="J48" i="13"/>
  <c r="G48" i="13"/>
  <c r="Z47" i="13"/>
  <c r="J47" i="13"/>
  <c r="G47" i="13"/>
  <c r="Z46" i="13"/>
  <c r="J46" i="13"/>
  <c r="G46" i="13"/>
  <c r="Z45" i="13"/>
  <c r="J45" i="13"/>
  <c r="G45" i="13"/>
  <c r="Z44" i="13"/>
  <c r="J44" i="13"/>
  <c r="G44" i="13"/>
  <c r="Z43" i="13"/>
  <c r="J43" i="13"/>
  <c r="G43" i="13"/>
  <c r="Z42" i="13"/>
  <c r="J42" i="13"/>
  <c r="G42" i="13"/>
  <c r="E42" i="13"/>
  <c r="Z41" i="13"/>
  <c r="J41" i="13"/>
  <c r="G41" i="13"/>
  <c r="G40" i="13" s="1"/>
  <c r="AB40" i="13"/>
  <c r="AA40" i="13"/>
  <c r="T40" i="13"/>
  <c r="R40" i="13"/>
  <c r="R39" i="13" s="1"/>
  <c r="N40" i="13"/>
  <c r="L40" i="13"/>
  <c r="L39" i="13" s="1"/>
  <c r="K40" i="13"/>
  <c r="J40" i="13"/>
  <c r="I40" i="13"/>
  <c r="H40" i="13"/>
  <c r="F40" i="13"/>
  <c r="E40" i="13"/>
  <c r="D40" i="13"/>
  <c r="Z38" i="13"/>
  <c r="J38" i="13"/>
  <c r="G38" i="13"/>
  <c r="Z37" i="13"/>
  <c r="J37" i="13"/>
  <c r="G37" i="13"/>
  <c r="Z36" i="13"/>
  <c r="J36" i="13"/>
  <c r="G36" i="13"/>
  <c r="Z35" i="13"/>
  <c r="J35" i="13"/>
  <c r="G35" i="13"/>
  <c r="Z34" i="13"/>
  <c r="J34" i="13"/>
  <c r="G34" i="13"/>
  <c r="Z33" i="13"/>
  <c r="J33" i="13"/>
  <c r="G33" i="13"/>
  <c r="Z32" i="13"/>
  <c r="J32" i="13"/>
  <c r="G32" i="13"/>
  <c r="Z31" i="13"/>
  <c r="J31" i="13"/>
  <c r="G31" i="13"/>
  <c r="Z30" i="13"/>
  <c r="J30" i="13"/>
  <c r="G30" i="13"/>
  <c r="Z29" i="13"/>
  <c r="G29" i="13"/>
  <c r="Z28" i="13"/>
  <c r="J28" i="13"/>
  <c r="G28" i="13"/>
  <c r="Z27" i="13"/>
  <c r="J27" i="13"/>
  <c r="G27" i="13"/>
  <c r="AB26" i="13"/>
  <c r="AA26" i="13"/>
  <c r="Z26" i="13" s="1"/>
  <c r="T26" i="13"/>
  <c r="K26" i="13"/>
  <c r="I26" i="13"/>
  <c r="H26" i="13"/>
  <c r="F26" i="13"/>
  <c r="E26" i="13"/>
  <c r="D26" i="13"/>
  <c r="Z25" i="13"/>
  <c r="J25" i="13"/>
  <c r="J24" i="13" s="1"/>
  <c r="J9" i="13"/>
  <c r="J8" i="13" s="1"/>
  <c r="J11" i="13"/>
  <c r="J12" i="13"/>
  <c r="J13" i="13"/>
  <c r="J15" i="13"/>
  <c r="J14" i="13" s="1"/>
  <c r="J17" i="13"/>
  <c r="J16" i="13" s="1"/>
  <c r="J19" i="13"/>
  <c r="J20" i="13"/>
  <c r="J21" i="13"/>
  <c r="J22" i="13"/>
  <c r="G25" i="13"/>
  <c r="G24" i="13" s="1"/>
  <c r="AB24" i="13"/>
  <c r="AA24" i="13"/>
  <c r="T24" i="13"/>
  <c r="K24" i="13"/>
  <c r="I24" i="13"/>
  <c r="H24" i="13"/>
  <c r="F24" i="13"/>
  <c r="E24" i="13"/>
  <c r="D24" i="13"/>
  <c r="Z23" i="13"/>
  <c r="AB22" i="13"/>
  <c r="AA22" i="13"/>
  <c r="T22" i="13"/>
  <c r="R22" i="13"/>
  <c r="R7" i="13" s="1"/>
  <c r="P22" i="13"/>
  <c r="P7" i="13" s="1"/>
  <c r="N22" i="13"/>
  <c r="N7" i="13" s="1"/>
  <c r="L22" i="13"/>
  <c r="L7" i="13" s="1"/>
  <c r="K22" i="13"/>
  <c r="I22" i="13"/>
  <c r="H22" i="13"/>
  <c r="G22" i="13"/>
  <c r="F22" i="13"/>
  <c r="E22" i="13"/>
  <c r="D22" i="13"/>
  <c r="Z21" i="13"/>
  <c r="G21" i="13"/>
  <c r="Z20" i="13"/>
  <c r="G20" i="13"/>
  <c r="Z19" i="13"/>
  <c r="G19" i="13"/>
  <c r="G18" i="13" s="1"/>
  <c r="AB18" i="13"/>
  <c r="AA18" i="13"/>
  <c r="T18" i="13"/>
  <c r="K18" i="13"/>
  <c r="I18" i="13"/>
  <c r="H18" i="13"/>
  <c r="F18" i="13"/>
  <c r="E18" i="13"/>
  <c r="D18" i="13"/>
  <c r="Z17" i="13"/>
  <c r="G17" i="13"/>
  <c r="G16" i="13" s="1"/>
  <c r="AB16" i="13"/>
  <c r="AA16" i="13"/>
  <c r="T16" i="13"/>
  <c r="K16" i="13"/>
  <c r="I16" i="13"/>
  <c r="H16" i="13"/>
  <c r="F16" i="13"/>
  <c r="E16" i="13"/>
  <c r="D16" i="13"/>
  <c r="Z15" i="13"/>
  <c r="G15" i="13"/>
  <c r="G14" i="13" s="1"/>
  <c r="AB14" i="13"/>
  <c r="AA14" i="13"/>
  <c r="T14" i="13"/>
  <c r="K14" i="13"/>
  <c r="I14" i="13"/>
  <c r="H14" i="13"/>
  <c r="F14" i="13"/>
  <c r="E14" i="13"/>
  <c r="D14" i="13"/>
  <c r="Z13" i="13"/>
  <c r="G13" i="13"/>
  <c r="Z12" i="13"/>
  <c r="G12" i="13"/>
  <c r="Z11" i="13"/>
  <c r="G11" i="13"/>
  <c r="G10" i="13" s="1"/>
  <c r="AB10" i="13"/>
  <c r="AA10" i="13"/>
  <c r="T10" i="13"/>
  <c r="K10" i="13"/>
  <c r="I10" i="13"/>
  <c r="H10" i="13"/>
  <c r="F10" i="13"/>
  <c r="E10" i="13"/>
  <c r="D10" i="13"/>
  <c r="Z9" i="13"/>
  <c r="G9" i="13"/>
  <c r="G8" i="13" s="1"/>
  <c r="AB8" i="13"/>
  <c r="AA8" i="13"/>
  <c r="T8" i="13"/>
  <c r="K8" i="13"/>
  <c r="I8" i="13"/>
  <c r="H8" i="13"/>
  <c r="F8" i="13"/>
  <c r="E8" i="13"/>
  <c r="D8" i="13"/>
  <c r="Z498" i="12"/>
  <c r="J498" i="12"/>
  <c r="G498" i="12"/>
  <c r="G497" i="12" s="1"/>
  <c r="AB497" i="12"/>
  <c r="AA497" i="12"/>
  <c r="T497" i="12"/>
  <c r="K497" i="12"/>
  <c r="J497" i="12"/>
  <c r="I497" i="12"/>
  <c r="H497" i="12"/>
  <c r="F497" i="12"/>
  <c r="E497" i="12"/>
  <c r="D497" i="12"/>
  <c r="Z496" i="12"/>
  <c r="K496" i="12"/>
  <c r="J496" i="12" s="1"/>
  <c r="Z495" i="12"/>
  <c r="J495" i="12"/>
  <c r="G495" i="12"/>
  <c r="G494" i="12" s="1"/>
  <c r="G493" i="12" s="1"/>
  <c r="AB494" i="12"/>
  <c r="AA494" i="12"/>
  <c r="T494" i="12"/>
  <c r="T493" i="12" s="1"/>
  <c r="S494" i="12"/>
  <c r="R494" i="12"/>
  <c r="R493" i="12" s="1"/>
  <c r="Q494" i="12"/>
  <c r="Q493" i="12" s="1"/>
  <c r="P494" i="12"/>
  <c r="P493" i="12" s="1"/>
  <c r="O494" i="12"/>
  <c r="O493" i="12" s="1"/>
  <c r="N494" i="12"/>
  <c r="N493" i="12" s="1"/>
  <c r="M494" i="12"/>
  <c r="M493" i="12" s="1"/>
  <c r="L494" i="12"/>
  <c r="L493" i="12" s="1"/>
  <c r="I494" i="12"/>
  <c r="I493" i="12" s="1"/>
  <c r="H494" i="12"/>
  <c r="H493" i="12" s="1"/>
  <c r="F494" i="12"/>
  <c r="F493" i="12" s="1"/>
  <c r="E494" i="12"/>
  <c r="E493" i="12" s="1"/>
  <c r="D494" i="12"/>
  <c r="D493" i="12" s="1"/>
  <c r="AB493" i="12"/>
  <c r="S493" i="12"/>
  <c r="Z492" i="12"/>
  <c r="J492" i="12"/>
  <c r="G492" i="12"/>
  <c r="Z491" i="12"/>
  <c r="J491" i="12"/>
  <c r="G491" i="12"/>
  <c r="AB490" i="12"/>
  <c r="AA490" i="12"/>
  <c r="T490" i="12"/>
  <c r="K490" i="12"/>
  <c r="I490" i="12"/>
  <c r="H490" i="12"/>
  <c r="F490" i="12"/>
  <c r="E490" i="12"/>
  <c r="D490" i="12"/>
  <c r="Z489" i="12"/>
  <c r="J489" i="12"/>
  <c r="G489" i="12"/>
  <c r="Z488" i="12"/>
  <c r="J488" i="12"/>
  <c r="G488" i="12"/>
  <c r="Z487" i="12"/>
  <c r="J487" i="12"/>
  <c r="J486" i="12" s="1"/>
  <c r="G487" i="12"/>
  <c r="G486" i="12"/>
  <c r="AB486" i="12"/>
  <c r="AA486" i="12"/>
  <c r="Z486" i="12" s="1"/>
  <c r="T486" i="12"/>
  <c r="K486" i="12"/>
  <c r="I486" i="12"/>
  <c r="H486" i="12"/>
  <c r="F486" i="12"/>
  <c r="E486" i="12"/>
  <c r="D486" i="12"/>
  <c r="Z485" i="12"/>
  <c r="J485" i="12"/>
  <c r="G485" i="12"/>
  <c r="Z484" i="12"/>
  <c r="J484" i="12"/>
  <c r="G484" i="12"/>
  <c r="Z483" i="12"/>
  <c r="K483" i="12"/>
  <c r="J483" i="12" s="1"/>
  <c r="Z482" i="12"/>
  <c r="K482" i="12"/>
  <c r="J482" i="12" s="1"/>
  <c r="AB481" i="12"/>
  <c r="AA481" i="12"/>
  <c r="T481" i="12"/>
  <c r="S481" i="12"/>
  <c r="S476" i="12" s="1"/>
  <c r="S475" i="12" s="1"/>
  <c r="R481" i="12"/>
  <c r="R476" i="12" s="1"/>
  <c r="R475" i="12" s="1"/>
  <c r="Q481" i="12"/>
  <c r="Q476" i="12" s="1"/>
  <c r="Q475" i="12" s="1"/>
  <c r="P481" i="12"/>
  <c r="P476" i="12" s="1"/>
  <c r="P475" i="12" s="1"/>
  <c r="O481" i="12"/>
  <c r="O476" i="12" s="1"/>
  <c r="O475" i="12" s="1"/>
  <c r="N481" i="12"/>
  <c r="N476" i="12" s="1"/>
  <c r="N475" i="12" s="1"/>
  <c r="M481" i="12"/>
  <c r="M476" i="12" s="1"/>
  <c r="M475" i="12" s="1"/>
  <c r="L481" i="12"/>
  <c r="L476" i="12" s="1"/>
  <c r="L475" i="12" s="1"/>
  <c r="I481" i="12"/>
  <c r="H481" i="12"/>
  <c r="G481" i="12"/>
  <c r="F481" i="12"/>
  <c r="F476" i="12" s="1"/>
  <c r="F475" i="12" s="1"/>
  <c r="E481" i="12"/>
  <c r="D481" i="12"/>
  <c r="Z480" i="12"/>
  <c r="J480" i="12"/>
  <c r="G480" i="12"/>
  <c r="Z479" i="12"/>
  <c r="J479" i="12"/>
  <c r="G479" i="12"/>
  <c r="AB478" i="12"/>
  <c r="AA478" i="12"/>
  <c r="T478" i="12"/>
  <c r="K478" i="12"/>
  <c r="I478" i="12"/>
  <c r="H478" i="12"/>
  <c r="H476" i="12" s="1"/>
  <c r="F478" i="12"/>
  <c r="E478" i="12"/>
  <c r="D478" i="12"/>
  <c r="Z477" i="12"/>
  <c r="J477" i="12"/>
  <c r="G477" i="12"/>
  <c r="Z474" i="12"/>
  <c r="J474" i="12"/>
  <c r="G474" i="12"/>
  <c r="AB473" i="12"/>
  <c r="AA473" i="12"/>
  <c r="T473" i="12"/>
  <c r="K473" i="12"/>
  <c r="J473" i="12"/>
  <c r="I473" i="12"/>
  <c r="H473" i="12"/>
  <c r="G473" i="12"/>
  <c r="F473" i="12"/>
  <c r="E473" i="12"/>
  <c r="D473" i="12"/>
  <c r="Z472" i="12"/>
  <c r="J472" i="12"/>
  <c r="G472" i="12"/>
  <c r="Z471" i="12"/>
  <c r="J471" i="12"/>
  <c r="Z470" i="12"/>
  <c r="J470" i="12"/>
  <c r="G470" i="12"/>
  <c r="Z469" i="12"/>
  <c r="J469" i="12"/>
  <c r="G469" i="12"/>
  <c r="Z468" i="12"/>
  <c r="J468" i="12"/>
  <c r="J442" i="12"/>
  <c r="J443" i="12"/>
  <c r="J445" i="12"/>
  <c r="J446" i="12"/>
  <c r="J447" i="12"/>
  <c r="J449" i="12"/>
  <c r="J450" i="12"/>
  <c r="J452" i="12"/>
  <c r="J453" i="12"/>
  <c r="J457" i="12"/>
  <c r="J459" i="12"/>
  <c r="J460" i="12"/>
  <c r="J461" i="12"/>
  <c r="J462" i="12"/>
  <c r="J463" i="12"/>
  <c r="J464" i="12"/>
  <c r="J465" i="12"/>
  <c r="J466" i="12"/>
  <c r="G468" i="12"/>
  <c r="AB467" i="12"/>
  <c r="AA467" i="12"/>
  <c r="T467" i="12"/>
  <c r="K467" i="12"/>
  <c r="I467" i="12"/>
  <c r="H467" i="12"/>
  <c r="F467" i="12"/>
  <c r="E467" i="12"/>
  <c r="D467" i="12"/>
  <c r="Z466" i="12"/>
  <c r="G466" i="12"/>
  <c r="Z465" i="12"/>
  <c r="G465" i="12"/>
  <c r="Z464" i="12"/>
  <c r="G464" i="12"/>
  <c r="Z463" i="12"/>
  <c r="G463" i="12"/>
  <c r="Z462" i="12"/>
  <c r="G462" i="12"/>
  <c r="Z461" i="12"/>
  <c r="G461" i="12"/>
  <c r="Z460" i="12"/>
  <c r="G460" i="12"/>
  <c r="Z459" i="12"/>
  <c r="G459" i="12"/>
  <c r="G458" i="12" s="1"/>
  <c r="AA458" i="12"/>
  <c r="Z458" i="12" s="1"/>
  <c r="Y458" i="12"/>
  <c r="Y444" i="12" s="1"/>
  <c r="Y441" i="12" s="1"/>
  <c r="K458" i="12"/>
  <c r="H458" i="12"/>
  <c r="F458" i="12"/>
  <c r="E458" i="12"/>
  <c r="D458" i="12"/>
  <c r="Z457" i="12"/>
  <c r="G457" i="12"/>
  <c r="Z456" i="12"/>
  <c r="G456" i="12"/>
  <c r="Z455" i="12"/>
  <c r="G455" i="12"/>
  <c r="Z454" i="12"/>
  <c r="G454" i="12"/>
  <c r="Z453" i="12"/>
  <c r="G453" i="12"/>
  <c r="Z452" i="12"/>
  <c r="G452" i="12"/>
  <c r="AB451" i="12"/>
  <c r="AB444" i="12" s="1"/>
  <c r="AA451" i="12"/>
  <c r="AA444" i="12" s="1"/>
  <c r="T451" i="12"/>
  <c r="T444" i="12" s="1"/>
  <c r="K451" i="12"/>
  <c r="K444" i="12" s="1"/>
  <c r="K441" i="12" s="1"/>
  <c r="H451" i="12"/>
  <c r="H444" i="12" s="1"/>
  <c r="F451" i="12"/>
  <c r="F444" i="12" s="1"/>
  <c r="F441" i="12" s="1"/>
  <c r="E451" i="12"/>
  <c r="E444" i="12" s="1"/>
  <c r="D451" i="12"/>
  <c r="D444" i="12" s="1"/>
  <c r="D441" i="12" s="1"/>
  <c r="Z450" i="12"/>
  <c r="G450" i="12"/>
  <c r="Z449" i="12"/>
  <c r="G449" i="12"/>
  <c r="Z448" i="12"/>
  <c r="J448" i="12"/>
  <c r="G448" i="12"/>
  <c r="Z447" i="12"/>
  <c r="G447" i="12"/>
  <c r="Z446" i="12"/>
  <c r="G446" i="12"/>
  <c r="Z445" i="12"/>
  <c r="G445" i="12"/>
  <c r="I444" i="12"/>
  <c r="I441" i="12" s="1"/>
  <c r="Z443" i="12"/>
  <c r="G443" i="12"/>
  <c r="Z442" i="12"/>
  <c r="G442" i="12"/>
  <c r="Z440" i="12"/>
  <c r="J440" i="12"/>
  <c r="Z439" i="12"/>
  <c r="J439" i="12"/>
  <c r="G439" i="12"/>
  <c r="AB438" i="12"/>
  <c r="AA438" i="12"/>
  <c r="T438" i="12"/>
  <c r="K438" i="12"/>
  <c r="J438" i="12"/>
  <c r="I438" i="12"/>
  <c r="H438" i="12"/>
  <c r="G438" i="12"/>
  <c r="F438" i="12"/>
  <c r="E438" i="12"/>
  <c r="D438" i="12"/>
  <c r="Z437" i="12"/>
  <c r="J437" i="12"/>
  <c r="G437" i="12"/>
  <c r="E437" i="12"/>
  <c r="Z436" i="12"/>
  <c r="J436" i="12"/>
  <c r="J435" i="12" s="1"/>
  <c r="G436" i="12"/>
  <c r="G435" i="12" s="1"/>
  <c r="E436" i="12"/>
  <c r="E435" i="12" s="1"/>
  <c r="AB435" i="12"/>
  <c r="AA435" i="12"/>
  <c r="T435" i="12"/>
  <c r="K435" i="12"/>
  <c r="I435" i="12"/>
  <c r="H435" i="12"/>
  <c r="F435" i="12"/>
  <c r="D435" i="12"/>
  <c r="Z434" i="12"/>
  <c r="J434" i="12"/>
  <c r="G434" i="12"/>
  <c r="E434" i="12"/>
  <c r="Z433" i="12"/>
  <c r="J433" i="12"/>
  <c r="J432" i="12" s="1"/>
  <c r="G433" i="12"/>
  <c r="G432" i="12" s="1"/>
  <c r="G431" i="12" s="1"/>
  <c r="E433" i="12"/>
  <c r="E432" i="12" s="1"/>
  <c r="E431" i="12" s="1"/>
  <c r="AB432" i="12"/>
  <c r="AB431" i="12" s="1"/>
  <c r="AA432" i="12"/>
  <c r="AA431" i="12" s="1"/>
  <c r="T432" i="12"/>
  <c r="T431" i="12" s="1"/>
  <c r="K432" i="12"/>
  <c r="K431" i="12" s="1"/>
  <c r="I432" i="12"/>
  <c r="I431" i="12" s="1"/>
  <c r="H432" i="12"/>
  <c r="H431" i="12" s="1"/>
  <c r="F432" i="12"/>
  <c r="F431" i="12" s="1"/>
  <c r="D432" i="12"/>
  <c r="D431" i="12" s="1"/>
  <c r="Z430" i="12"/>
  <c r="K430" i="12"/>
  <c r="J430" i="12" s="1"/>
  <c r="AB429" i="12"/>
  <c r="AA429" i="12"/>
  <c r="T429" i="12"/>
  <c r="S429" i="12"/>
  <c r="S423" i="12" s="1"/>
  <c r="R429" i="12"/>
  <c r="R423" i="12" s="1"/>
  <c r="Q429" i="12"/>
  <c r="Q423" i="12" s="1"/>
  <c r="P429" i="12"/>
  <c r="P423" i="12" s="1"/>
  <c r="O429" i="12"/>
  <c r="N429" i="12"/>
  <c r="N423" i="12" s="1"/>
  <c r="M429" i="12"/>
  <c r="M423" i="12" s="1"/>
  <c r="L429" i="12"/>
  <c r="L423" i="12" s="1"/>
  <c r="Z428" i="12"/>
  <c r="J428" i="12"/>
  <c r="J427" i="12" s="1"/>
  <c r="G428" i="12"/>
  <c r="G427" i="12" s="1"/>
  <c r="AB427" i="12"/>
  <c r="AA427" i="12"/>
  <c r="T427" i="12"/>
  <c r="K427" i="12"/>
  <c r="I427" i="12"/>
  <c r="H427" i="12"/>
  <c r="F427" i="12"/>
  <c r="E427" i="12"/>
  <c r="Z426" i="12"/>
  <c r="J426" i="12"/>
  <c r="G426" i="12"/>
  <c r="Z425" i="12"/>
  <c r="J425" i="12"/>
  <c r="G425" i="12"/>
  <c r="AB424" i="12"/>
  <c r="AB423" i="12" s="1"/>
  <c r="AA424" i="12"/>
  <c r="T424" i="12"/>
  <c r="T423" i="12" s="1"/>
  <c r="K424" i="12"/>
  <c r="I424" i="12"/>
  <c r="I423" i="12" s="1"/>
  <c r="H424" i="12"/>
  <c r="H423" i="12" s="1"/>
  <c r="F424" i="12"/>
  <c r="F423" i="12" s="1"/>
  <c r="E424" i="12"/>
  <c r="E423" i="12" s="1"/>
  <c r="D424" i="12"/>
  <c r="D423" i="12" s="1"/>
  <c r="Y423" i="12"/>
  <c r="X423" i="12"/>
  <c r="W423" i="12"/>
  <c r="V423" i="12"/>
  <c r="U423" i="12"/>
  <c r="O423" i="12"/>
  <c r="Z422" i="12"/>
  <c r="K422" i="12"/>
  <c r="J422" i="12" s="1"/>
  <c r="Z421" i="12"/>
  <c r="K421" i="12"/>
  <c r="J421" i="12" s="1"/>
  <c r="Z420" i="12"/>
  <c r="K420" i="12"/>
  <c r="J420" i="12" s="1"/>
  <c r="AB419" i="12"/>
  <c r="AA419" i="12"/>
  <c r="Z419" i="12" s="1"/>
  <c r="T419" i="12"/>
  <c r="S419" i="12"/>
  <c r="R419" i="12"/>
  <c r="Q419" i="12"/>
  <c r="Q407" i="12" s="1"/>
  <c r="P419" i="12"/>
  <c r="O419" i="12"/>
  <c r="O407" i="12" s="1"/>
  <c r="O406" i="12" s="1"/>
  <c r="N419" i="12"/>
  <c r="M419" i="12"/>
  <c r="M407" i="12" s="1"/>
  <c r="L419" i="12"/>
  <c r="I419" i="12"/>
  <c r="H419" i="12"/>
  <c r="G419" i="12"/>
  <c r="F419" i="12"/>
  <c r="E419" i="12"/>
  <c r="D419" i="12"/>
  <c r="Z418" i="12"/>
  <c r="J418" i="12"/>
  <c r="G418" i="12"/>
  <c r="Z417" i="12"/>
  <c r="J417" i="12"/>
  <c r="G417" i="12"/>
  <c r="Z416" i="12"/>
  <c r="J416" i="12"/>
  <c r="G416" i="12"/>
  <c r="AB415" i="12"/>
  <c r="AA415" i="12"/>
  <c r="T415" i="12"/>
  <c r="K415" i="12"/>
  <c r="I415" i="12"/>
  <c r="H415" i="12"/>
  <c r="F415" i="12"/>
  <c r="E415" i="12"/>
  <c r="D415" i="12"/>
  <c r="Z414" i="12"/>
  <c r="J414" i="12"/>
  <c r="G414" i="12"/>
  <c r="Z413" i="12"/>
  <c r="J413" i="12"/>
  <c r="Z412" i="12"/>
  <c r="J412" i="12"/>
  <c r="G412" i="12"/>
  <c r="Z411" i="12"/>
  <c r="J411" i="12"/>
  <c r="Z410" i="12"/>
  <c r="J410" i="12"/>
  <c r="G410" i="12"/>
  <c r="Z409" i="12"/>
  <c r="J409" i="12"/>
  <c r="J408" i="12" s="1"/>
  <c r="G409" i="12"/>
  <c r="AB408" i="12"/>
  <c r="AB407" i="12" s="1"/>
  <c r="AA408" i="12"/>
  <c r="T408" i="12"/>
  <c r="T407" i="12" s="1"/>
  <c r="N408" i="12"/>
  <c r="N407" i="12" s="1"/>
  <c r="K408" i="12"/>
  <c r="I408" i="12"/>
  <c r="H408" i="12"/>
  <c r="H407" i="12" s="1"/>
  <c r="F408" i="12"/>
  <c r="F407" i="12" s="1"/>
  <c r="E408" i="12"/>
  <c r="D408" i="12"/>
  <c r="D407" i="12" s="1"/>
  <c r="S407" i="12"/>
  <c r="R407" i="12"/>
  <c r="P407" i="12"/>
  <c r="P406" i="12" s="1"/>
  <c r="L407" i="12"/>
  <c r="E407" i="12"/>
  <c r="Z405" i="12"/>
  <c r="J405" i="12"/>
  <c r="G405" i="12"/>
  <c r="Z404" i="12"/>
  <c r="J404" i="12"/>
  <c r="G404" i="12"/>
  <c r="D404" i="12"/>
  <c r="Z403" i="12"/>
  <c r="J403" i="12"/>
  <c r="Z402" i="12"/>
  <c r="K402" i="12"/>
  <c r="J402" i="12" s="1"/>
  <c r="G402" i="12"/>
  <c r="Z401" i="12"/>
  <c r="K401" i="12"/>
  <c r="J401" i="12" s="1"/>
  <c r="G401" i="12"/>
  <c r="Z400" i="12"/>
  <c r="K400" i="12"/>
  <c r="J400" i="12" s="1"/>
  <c r="G400" i="12"/>
  <c r="AB399" i="12"/>
  <c r="AA399" i="12"/>
  <c r="Z399" i="12" s="1"/>
  <c r="T399" i="12"/>
  <c r="S399" i="12"/>
  <c r="R399" i="12"/>
  <c r="R360" i="12" s="1"/>
  <c r="O399" i="12"/>
  <c r="O360" i="12" s="1"/>
  <c r="N399" i="12"/>
  <c r="N360" i="12" s="1"/>
  <c r="M399" i="12"/>
  <c r="M360" i="12" s="1"/>
  <c r="L399" i="12"/>
  <c r="L360" i="12" s="1"/>
  <c r="I399" i="12"/>
  <c r="H399" i="12"/>
  <c r="F399" i="12"/>
  <c r="D399" i="12"/>
  <c r="Z398" i="12"/>
  <c r="J398" i="12"/>
  <c r="G398" i="12"/>
  <c r="Z397" i="12"/>
  <c r="J397" i="12"/>
  <c r="G397" i="12"/>
  <c r="Z396" i="12"/>
  <c r="J396" i="12"/>
  <c r="G396" i="12"/>
  <c r="Z395" i="12"/>
  <c r="Z394" i="12"/>
  <c r="T394" i="12"/>
  <c r="K394" i="12"/>
  <c r="J394" i="12"/>
  <c r="I394" i="12"/>
  <c r="H394" i="12"/>
  <c r="F394" i="12"/>
  <c r="E394" i="12"/>
  <c r="Z393" i="12"/>
  <c r="J393" i="12"/>
  <c r="G393" i="12"/>
  <c r="Z392" i="12"/>
  <c r="J392" i="12"/>
  <c r="G392" i="12"/>
  <c r="Z391" i="12"/>
  <c r="J391" i="12"/>
  <c r="G391" i="12"/>
  <c r="Z390" i="12"/>
  <c r="J390" i="12"/>
  <c r="G390" i="12"/>
  <c r="Z389" i="12"/>
  <c r="J389" i="12"/>
  <c r="G389" i="12"/>
  <c r="Z388" i="12"/>
  <c r="T388" i="12"/>
  <c r="K388" i="12"/>
  <c r="I388" i="12"/>
  <c r="H388" i="12"/>
  <c r="F388" i="12"/>
  <c r="E388" i="12"/>
  <c r="Z387" i="12"/>
  <c r="J387" i="12"/>
  <c r="G387" i="12"/>
  <c r="Z386" i="12"/>
  <c r="J386" i="12"/>
  <c r="G386" i="12"/>
  <c r="Z385" i="12"/>
  <c r="J385" i="12"/>
  <c r="G385" i="12"/>
  <c r="Z384" i="12"/>
  <c r="T384" i="12"/>
  <c r="K384" i="12"/>
  <c r="I384" i="12"/>
  <c r="H384" i="12"/>
  <c r="F384" i="12"/>
  <c r="E384" i="12"/>
  <c r="Z383" i="12"/>
  <c r="J383" i="12"/>
  <c r="G383" i="12"/>
  <c r="Z382" i="12"/>
  <c r="G382" i="12"/>
  <c r="Z381" i="12"/>
  <c r="J381" i="12"/>
  <c r="G381" i="12"/>
  <c r="Z380" i="12"/>
  <c r="J380" i="12"/>
  <c r="G380" i="12"/>
  <c r="Z379" i="12"/>
  <c r="J379" i="12"/>
  <c r="G379" i="12"/>
  <c r="Z378" i="12"/>
  <c r="J378" i="12"/>
  <c r="G378" i="12"/>
  <c r="Z377" i="12"/>
  <c r="G377" i="12"/>
  <c r="Z376" i="12"/>
  <c r="J376" i="12"/>
  <c r="J375" i="12" s="1"/>
  <c r="G376" i="12"/>
  <c r="Z375" i="12"/>
  <c r="T375" i="12"/>
  <c r="I375" i="12"/>
  <c r="H375" i="12"/>
  <c r="F375" i="12"/>
  <c r="E375" i="12"/>
  <c r="Z374" i="12"/>
  <c r="J374" i="12"/>
  <c r="G374" i="12"/>
  <c r="Z373" i="12"/>
  <c r="J373" i="12"/>
  <c r="J372" i="12" s="1"/>
  <c r="G373" i="12"/>
  <c r="Z372" i="12"/>
  <c r="K372" i="12"/>
  <c r="I372" i="12"/>
  <c r="H372" i="12"/>
  <c r="F372" i="12"/>
  <c r="E372" i="12"/>
  <c r="Z371" i="12"/>
  <c r="J371" i="12"/>
  <c r="G371" i="12"/>
  <c r="Z370" i="12"/>
  <c r="J370" i="12"/>
  <c r="G370" i="12"/>
  <c r="Z369" i="12"/>
  <c r="J369" i="12"/>
  <c r="G369" i="12"/>
  <c r="AB368" i="12"/>
  <c r="AA368" i="12"/>
  <c r="Z368" i="12" s="1"/>
  <c r="T368" i="12"/>
  <c r="K368" i="12"/>
  <c r="I368" i="12"/>
  <c r="G368" i="12" s="1"/>
  <c r="F368" i="12"/>
  <c r="E368" i="12"/>
  <c r="Z367" i="12"/>
  <c r="Z366" i="12"/>
  <c r="J366" i="12"/>
  <c r="G366" i="12"/>
  <c r="E366" i="12"/>
  <c r="Z365" i="12"/>
  <c r="J365" i="12"/>
  <c r="G365" i="12"/>
  <c r="Z364" i="12"/>
  <c r="J364" i="12"/>
  <c r="G364" i="12"/>
  <c r="Z363" i="12"/>
  <c r="J363" i="12"/>
  <c r="Z362" i="12"/>
  <c r="J362" i="12"/>
  <c r="G362" i="12"/>
  <c r="AB361" i="12"/>
  <c r="AB360" i="12" s="1"/>
  <c r="AB359" i="12" s="1"/>
  <c r="AA361" i="12"/>
  <c r="T361" i="12"/>
  <c r="T360" i="12" s="1"/>
  <c r="T359" i="12" s="1"/>
  <c r="K361" i="12"/>
  <c r="I361" i="12"/>
  <c r="H361" i="12"/>
  <c r="H360" i="12" s="1"/>
  <c r="H359" i="12" s="1"/>
  <c r="G361" i="12"/>
  <c r="F361" i="12"/>
  <c r="E361" i="12"/>
  <c r="E360" i="12" s="1"/>
  <c r="E359" i="12" s="1"/>
  <c r="D361" i="12"/>
  <c r="S360" i="12"/>
  <c r="Q360" i="12"/>
  <c r="P360" i="12"/>
  <c r="D360" i="12"/>
  <c r="D359" i="12" s="1"/>
  <c r="Z358" i="12"/>
  <c r="J358" i="12"/>
  <c r="G358" i="12"/>
  <c r="Z357" i="12"/>
  <c r="J357" i="12"/>
  <c r="G357" i="12"/>
  <c r="Z356" i="12"/>
  <c r="K356" i="12"/>
  <c r="J356" i="12" s="1"/>
  <c r="G356" i="12"/>
  <c r="Z355" i="12"/>
  <c r="K355" i="12"/>
  <c r="J355" i="12" s="1"/>
  <c r="G355" i="12"/>
  <c r="AB354" i="12"/>
  <c r="AA354" i="12"/>
  <c r="T354" i="12"/>
  <c r="R354" i="12"/>
  <c r="O354" i="12"/>
  <c r="N354" i="12"/>
  <c r="N324" i="12" s="1"/>
  <c r="M354" i="12"/>
  <c r="L354" i="12"/>
  <c r="I354" i="12"/>
  <c r="H354" i="12"/>
  <c r="F354" i="12"/>
  <c r="E354" i="12"/>
  <c r="D354" i="12"/>
  <c r="Z353" i="12"/>
  <c r="J353" i="12"/>
  <c r="G353" i="12"/>
  <c r="E353" i="12"/>
  <c r="Z352" i="12"/>
  <c r="J352" i="12"/>
  <c r="J351" i="12"/>
  <c r="G352" i="12"/>
  <c r="Z351" i="12"/>
  <c r="G351" i="12"/>
  <c r="AB350" i="12"/>
  <c r="AA350" i="12"/>
  <c r="T350" i="12"/>
  <c r="K350" i="12"/>
  <c r="I350" i="12"/>
  <c r="H350" i="12"/>
  <c r="F350" i="12"/>
  <c r="E350" i="12"/>
  <c r="D350" i="12"/>
  <c r="Z349" i="12"/>
  <c r="Z348" i="12"/>
  <c r="G348" i="12"/>
  <c r="Z347" i="12"/>
  <c r="J347" i="12"/>
  <c r="G347" i="12"/>
  <c r="Z346" i="12"/>
  <c r="J346" i="12"/>
  <c r="G346" i="12"/>
  <c r="Z345" i="12"/>
  <c r="J345" i="12"/>
  <c r="G345" i="12"/>
  <c r="Z344" i="12"/>
  <c r="T344" i="12"/>
  <c r="K344" i="12"/>
  <c r="I344" i="12"/>
  <c r="H344" i="12"/>
  <c r="F344" i="12"/>
  <c r="E344" i="12"/>
  <c r="D344" i="12"/>
  <c r="Z343" i="12"/>
  <c r="J343" i="12"/>
  <c r="G343" i="12"/>
  <c r="Z342" i="12"/>
  <c r="J342" i="12"/>
  <c r="G342" i="12"/>
  <c r="Z341" i="12"/>
  <c r="J341" i="12"/>
  <c r="G341" i="12"/>
  <c r="Z340" i="12"/>
  <c r="J340" i="12"/>
  <c r="G340" i="12"/>
  <c r="Z339" i="12"/>
  <c r="J339" i="12"/>
  <c r="J338" i="12" s="1"/>
  <c r="G339" i="12"/>
  <c r="Z338" i="12"/>
  <c r="I338" i="12"/>
  <c r="H338" i="12"/>
  <c r="G338" i="12" s="1"/>
  <c r="F338" i="12"/>
  <c r="E338" i="12"/>
  <c r="D338" i="12"/>
  <c r="Z337" i="12"/>
  <c r="J337" i="12"/>
  <c r="G337" i="12"/>
  <c r="Z336" i="12"/>
  <c r="K336" i="12"/>
  <c r="J336" i="12" s="1"/>
  <c r="G336" i="12"/>
  <c r="Z335" i="12"/>
  <c r="K335" i="12"/>
  <c r="J335" i="12" s="1"/>
  <c r="G335" i="12"/>
  <c r="Z334" i="12"/>
  <c r="K334" i="12"/>
  <c r="J334" i="12" s="1"/>
  <c r="G334" i="12"/>
  <c r="Z333" i="12"/>
  <c r="K333" i="12"/>
  <c r="J333" i="12" s="1"/>
  <c r="G333" i="12"/>
  <c r="Z332" i="12"/>
  <c r="K332" i="12"/>
  <c r="J332" i="12" s="1"/>
  <c r="G332" i="12"/>
  <c r="Z331" i="12"/>
  <c r="K331" i="12"/>
  <c r="J331" i="12" s="1"/>
  <c r="G331" i="12"/>
  <c r="Z330" i="12"/>
  <c r="K330" i="12"/>
  <c r="J330" i="12" s="1"/>
  <c r="G330" i="12"/>
  <c r="Z329" i="12"/>
  <c r="K329" i="12"/>
  <c r="J329" i="12" s="1"/>
  <c r="G329" i="12"/>
  <c r="Z328" i="12"/>
  <c r="K328" i="12"/>
  <c r="J328" i="12" s="1"/>
  <c r="G328" i="12"/>
  <c r="Z327" i="12"/>
  <c r="K327" i="12"/>
  <c r="J327" i="12" s="1"/>
  <c r="G327" i="12"/>
  <c r="Z326" i="12"/>
  <c r="K326" i="12"/>
  <c r="J326" i="12" s="1"/>
  <c r="G326" i="12"/>
  <c r="AB325" i="12"/>
  <c r="AB324" i="12" s="1"/>
  <c r="AB172" i="12"/>
  <c r="Z172" i="12" s="1"/>
  <c r="AB202" i="12"/>
  <c r="AB218" i="12"/>
  <c r="AB228" i="12"/>
  <c r="AB234" i="12"/>
  <c r="AB266" i="12"/>
  <c r="AB275" i="12"/>
  <c r="AB279" i="12"/>
  <c r="AB285" i="12"/>
  <c r="AA325" i="12"/>
  <c r="AA525" i="12" s="1"/>
  <c r="T325" i="12"/>
  <c r="S325" i="12"/>
  <c r="S324" i="12" s="1"/>
  <c r="R325" i="12"/>
  <c r="O325" i="12"/>
  <c r="O324" i="12" s="1"/>
  <c r="N325" i="12"/>
  <c r="M325" i="12"/>
  <c r="M324" i="12" s="1"/>
  <c r="L325" i="12"/>
  <c r="K325" i="12"/>
  <c r="I325" i="12"/>
  <c r="H325" i="12"/>
  <c r="G325" i="12" s="1"/>
  <c r="F325" i="12"/>
  <c r="F172" i="12"/>
  <c r="F188" i="12"/>
  <c r="F218" i="12"/>
  <c r="F228" i="12"/>
  <c r="F234" i="12"/>
  <c r="F242" i="12"/>
  <c r="F252" i="12"/>
  <c r="F261" i="12"/>
  <c r="F266" i="12"/>
  <c r="F275" i="12"/>
  <c r="F279" i="12"/>
  <c r="F289" i="12"/>
  <c r="F313" i="12"/>
  <c r="F8" i="12"/>
  <c r="F10" i="12"/>
  <c r="F14" i="12"/>
  <c r="F16" i="12"/>
  <c r="F18" i="12"/>
  <c r="F22" i="12"/>
  <c r="F24" i="12"/>
  <c r="F26" i="12"/>
  <c r="F40" i="12"/>
  <c r="F53" i="12"/>
  <c r="F39" i="12" s="1"/>
  <c r="F58" i="12"/>
  <c r="F62" i="12"/>
  <c r="F84" i="12"/>
  <c r="F61" i="12"/>
  <c r="F95" i="12"/>
  <c r="F98" i="12"/>
  <c r="F100" i="12"/>
  <c r="F104" i="12"/>
  <c r="F102" i="12" s="1"/>
  <c r="F116" i="12"/>
  <c r="F128" i="12"/>
  <c r="F139" i="12"/>
  <c r="F146" i="12"/>
  <c r="F158" i="12"/>
  <c r="F167" i="12"/>
  <c r="E325" i="12"/>
  <c r="D325" i="12"/>
  <c r="D324" i="12" s="1"/>
  <c r="D172" i="12"/>
  <c r="D188" i="12"/>
  <c r="D218" i="12"/>
  <c r="D228" i="12"/>
  <c r="D234" i="12"/>
  <c r="D242" i="12"/>
  <c r="D266" i="12"/>
  <c r="D275" i="12"/>
  <c r="D279" i="12"/>
  <c r="D289" i="12"/>
  <c r="D285" i="12" s="1"/>
  <c r="Z323" i="12"/>
  <c r="K323" i="12"/>
  <c r="J323" i="12" s="1"/>
  <c r="G323" i="12"/>
  <c r="Z322" i="12"/>
  <c r="J322" i="12"/>
  <c r="G322" i="12"/>
  <c r="Z321" i="12"/>
  <c r="J321" i="12"/>
  <c r="G321" i="12"/>
  <c r="Z320" i="12"/>
  <c r="J320" i="12"/>
  <c r="G320" i="12"/>
  <c r="Z319" i="12"/>
  <c r="J319" i="12"/>
  <c r="G319" i="12"/>
  <c r="Z318" i="12"/>
  <c r="J318" i="12"/>
  <c r="G318" i="12"/>
  <c r="Z317" i="12"/>
  <c r="J317" i="12"/>
  <c r="G317" i="12"/>
  <c r="Z316" i="12"/>
  <c r="J316" i="12"/>
  <c r="G316" i="12"/>
  <c r="Z315" i="12"/>
  <c r="J315" i="12"/>
  <c r="J314" i="12"/>
  <c r="J313" i="12" s="1"/>
  <c r="G315" i="12"/>
  <c r="Z314" i="12"/>
  <c r="G314" i="12"/>
  <c r="Z313" i="12"/>
  <c r="K313" i="12"/>
  <c r="K285" i="12" s="1"/>
  <c r="H313" i="12"/>
  <c r="G313" i="12" s="1"/>
  <c r="E313" i="12"/>
  <c r="Z312" i="12"/>
  <c r="Z311" i="12"/>
  <c r="T311" i="12"/>
  <c r="J311" i="12" s="1"/>
  <c r="G311" i="12"/>
  <c r="Z310" i="12"/>
  <c r="J310" i="12"/>
  <c r="G310" i="12"/>
  <c r="Z309" i="12"/>
  <c r="J309" i="12"/>
  <c r="G309" i="12"/>
  <c r="Z308" i="12"/>
  <c r="J308" i="12"/>
  <c r="G308" i="12"/>
  <c r="Z307" i="12"/>
  <c r="J307" i="12"/>
  <c r="G307" i="12"/>
  <c r="Z306" i="12"/>
  <c r="J306" i="12"/>
  <c r="G306" i="12"/>
  <c r="Z305" i="12"/>
  <c r="J305" i="12"/>
  <c r="G305" i="12"/>
  <c r="Z304" i="12"/>
  <c r="J304" i="12"/>
  <c r="G304" i="12"/>
  <c r="Z303" i="12"/>
  <c r="J303" i="12"/>
  <c r="G303" i="12"/>
  <c r="Z302" i="12"/>
  <c r="J302" i="12"/>
  <c r="G302" i="12"/>
  <c r="Z301" i="12"/>
  <c r="J301" i="12"/>
  <c r="G301" i="12"/>
  <c r="Z300" i="12"/>
  <c r="J300" i="12"/>
  <c r="G300" i="12"/>
  <c r="Z299" i="12"/>
  <c r="J299" i="12"/>
  <c r="G299" i="12"/>
  <c r="Z298" i="12"/>
  <c r="J298" i="12"/>
  <c r="G298" i="12"/>
  <c r="Z297" i="12"/>
  <c r="J297" i="12"/>
  <c r="G297" i="12"/>
  <c r="Z296" i="12"/>
  <c r="J296" i="12"/>
  <c r="G296" i="12"/>
  <c r="Z295" i="12"/>
  <c r="J295" i="12"/>
  <c r="G295" i="12"/>
  <c r="Z294" i="12"/>
  <c r="J294" i="12"/>
  <c r="G294" i="12"/>
  <c r="Z293" i="12"/>
  <c r="J293" i="12"/>
  <c r="G293" i="12"/>
  <c r="Z292" i="12"/>
  <c r="J292" i="12"/>
  <c r="G292" i="12"/>
  <c r="Z291" i="12"/>
  <c r="J291" i="12"/>
  <c r="G291" i="12"/>
  <c r="Z290" i="12"/>
  <c r="J290" i="12"/>
  <c r="G290" i="12"/>
  <c r="Z289" i="12"/>
  <c r="T289" i="12"/>
  <c r="J289" i="12" s="1"/>
  <c r="I289" i="12"/>
  <c r="G289" i="12" s="1"/>
  <c r="E289" i="12"/>
  <c r="E285" i="12" s="1"/>
  <c r="Z288" i="12"/>
  <c r="J288" i="12"/>
  <c r="G288" i="12"/>
  <c r="Z287" i="12"/>
  <c r="J287" i="12"/>
  <c r="G287" i="12"/>
  <c r="Z286" i="12"/>
  <c r="J286" i="12"/>
  <c r="G286" i="12"/>
  <c r="Z285" i="12"/>
  <c r="S285" i="12"/>
  <c r="R285" i="12"/>
  <c r="Q285" i="12"/>
  <c r="P285" i="12"/>
  <c r="O285" i="12"/>
  <c r="N285" i="12"/>
  <c r="M285" i="12"/>
  <c r="L285" i="12"/>
  <c r="Z283" i="12"/>
  <c r="T283" i="12"/>
  <c r="G283" i="12"/>
  <c r="Z282" i="12"/>
  <c r="T282" i="12"/>
  <c r="J282" i="12" s="1"/>
  <c r="G282" i="12"/>
  <c r="Z281" i="12"/>
  <c r="T281" i="12"/>
  <c r="J281" i="12" s="1"/>
  <c r="G281" i="12"/>
  <c r="Z280" i="12"/>
  <c r="T280" i="12"/>
  <c r="J280" i="12" s="1"/>
  <c r="G280" i="12"/>
  <c r="AA279" i="12"/>
  <c r="Z279" i="12"/>
  <c r="T279" i="12"/>
  <c r="R279" i="12"/>
  <c r="O279" i="12"/>
  <c r="N279" i="12"/>
  <c r="M279" i="12"/>
  <c r="L279" i="12"/>
  <c r="K279" i="12"/>
  <c r="J279" i="12"/>
  <c r="I279" i="12"/>
  <c r="H279" i="12"/>
  <c r="G279" i="12" s="1"/>
  <c r="E279" i="12"/>
  <c r="Z278" i="12"/>
  <c r="T278" i="12"/>
  <c r="J278" i="12" s="1"/>
  <c r="G278" i="12"/>
  <c r="Z277" i="12"/>
  <c r="T277" i="12"/>
  <c r="J277" i="12" s="1"/>
  <c r="G277" i="12"/>
  <c r="Z276" i="12"/>
  <c r="T276" i="12"/>
  <c r="K276" i="12"/>
  <c r="J276" i="12" s="1"/>
  <c r="G276" i="12"/>
  <c r="AA275" i="12"/>
  <c r="T275" i="12"/>
  <c r="R275" i="12"/>
  <c r="O275" i="12"/>
  <c r="N275" i="12"/>
  <c r="M275" i="12"/>
  <c r="L275" i="12"/>
  <c r="I275" i="12"/>
  <c r="H275" i="12"/>
  <c r="E275" i="12"/>
  <c r="Z274" i="12"/>
  <c r="T274" i="12"/>
  <c r="K274" i="12"/>
  <c r="J274" i="12" s="1"/>
  <c r="G274" i="12"/>
  <c r="Z273" i="12"/>
  <c r="T273" i="12"/>
  <c r="K273" i="12"/>
  <c r="G273" i="12"/>
  <c r="Z272" i="12"/>
  <c r="T272" i="12"/>
  <c r="J272" i="12" s="1"/>
  <c r="G272" i="12"/>
  <c r="Z271" i="12"/>
  <c r="T271" i="12"/>
  <c r="K271" i="12"/>
  <c r="G271" i="12"/>
  <c r="Z270" i="12"/>
  <c r="T270" i="12"/>
  <c r="K270" i="12"/>
  <c r="G270" i="12"/>
  <c r="Z269" i="12"/>
  <c r="T269" i="12"/>
  <c r="K269" i="12"/>
  <c r="G269" i="12"/>
  <c r="Z268" i="12"/>
  <c r="T268" i="12"/>
  <c r="K268" i="12"/>
  <c r="G268" i="12"/>
  <c r="Z267" i="12"/>
  <c r="T267" i="12"/>
  <c r="K267" i="12"/>
  <c r="G267" i="12"/>
  <c r="AA266" i="12"/>
  <c r="W266" i="12"/>
  <c r="T266" i="12" s="1"/>
  <c r="R266" i="12"/>
  <c r="O266" i="12"/>
  <c r="N266" i="12"/>
  <c r="M266" i="12"/>
  <c r="L266" i="12"/>
  <c r="I266" i="12"/>
  <c r="H266" i="12"/>
  <c r="E266" i="12"/>
  <c r="Z265" i="12"/>
  <c r="Z264" i="12"/>
  <c r="T264" i="12"/>
  <c r="J264" i="12" s="1"/>
  <c r="G264" i="12"/>
  <c r="Z263" i="12"/>
  <c r="J263" i="12"/>
  <c r="G263" i="12"/>
  <c r="Z262" i="12"/>
  <c r="T262" i="12"/>
  <c r="J262" i="12" s="1"/>
  <c r="J261" i="12" s="1"/>
  <c r="G262" i="12"/>
  <c r="Z261" i="12"/>
  <c r="T261" i="12"/>
  <c r="K261" i="12"/>
  <c r="I261" i="12"/>
  <c r="H261" i="12"/>
  <c r="G261" i="12"/>
  <c r="E261" i="12"/>
  <c r="Z260" i="12"/>
  <c r="T260" i="12"/>
  <c r="J260" i="12" s="1"/>
  <c r="G260" i="12"/>
  <c r="Z259" i="12"/>
  <c r="T259" i="12"/>
  <c r="J259" i="12" s="1"/>
  <c r="G259" i="12"/>
  <c r="Z258" i="12"/>
  <c r="T258" i="12"/>
  <c r="J258" i="12" s="1"/>
  <c r="G258" i="12"/>
  <c r="Z257" i="12"/>
  <c r="T257" i="12"/>
  <c r="J257" i="12" s="1"/>
  <c r="G257" i="12"/>
  <c r="Z256" i="12"/>
  <c r="T256" i="12"/>
  <c r="J256" i="12" s="1"/>
  <c r="G256" i="12"/>
  <c r="Z255" i="12"/>
  <c r="T255" i="12"/>
  <c r="J255" i="12" s="1"/>
  <c r="G255" i="12"/>
  <c r="Z254" i="12"/>
  <c r="T254" i="12"/>
  <c r="J254" i="12" s="1"/>
  <c r="G254" i="12"/>
  <c r="Z253" i="12"/>
  <c r="T253" i="12"/>
  <c r="J253" i="12" s="1"/>
  <c r="G253" i="12"/>
  <c r="Z252" i="12"/>
  <c r="T252" i="12"/>
  <c r="K252" i="12"/>
  <c r="I252" i="12"/>
  <c r="H252" i="12"/>
  <c r="E252" i="12"/>
  <c r="Z251" i="12"/>
  <c r="Z250" i="12"/>
  <c r="T250" i="12"/>
  <c r="J250" i="12" s="1"/>
  <c r="G250" i="12"/>
  <c r="Z249" i="12"/>
  <c r="T249" i="12"/>
  <c r="J249" i="12" s="1"/>
  <c r="G249" i="12"/>
  <c r="Z248" i="12"/>
  <c r="T248" i="12"/>
  <c r="J248" i="12" s="1"/>
  <c r="G248" i="12"/>
  <c r="Z247" i="12"/>
  <c r="T247" i="12"/>
  <c r="J247" i="12" s="1"/>
  <c r="G247" i="12"/>
  <c r="Z246" i="12"/>
  <c r="T246" i="12"/>
  <c r="J246" i="12" s="1"/>
  <c r="G246" i="12"/>
  <c r="Z245" i="12"/>
  <c r="T245" i="12"/>
  <c r="J245" i="12" s="1"/>
  <c r="G245" i="12"/>
  <c r="Z244" i="12"/>
  <c r="T244" i="12"/>
  <c r="J244" i="12" s="1"/>
  <c r="G244" i="12"/>
  <c r="Z243" i="12"/>
  <c r="T243" i="12"/>
  <c r="J243" i="12" s="1"/>
  <c r="G243" i="12"/>
  <c r="G242" i="12" s="1"/>
  <c r="Z242" i="12"/>
  <c r="K242" i="12"/>
  <c r="I242" i="12"/>
  <c r="H242" i="12"/>
  <c r="E242" i="12"/>
  <c r="Z241" i="12"/>
  <c r="T241" i="12"/>
  <c r="J241" i="12" s="1"/>
  <c r="G241" i="12"/>
  <c r="Z240" i="12"/>
  <c r="T240" i="12"/>
  <c r="J240" i="12" s="1"/>
  <c r="G240" i="12"/>
  <c r="Z239" i="12"/>
  <c r="T239" i="12"/>
  <c r="J239" i="12" s="1"/>
  <c r="G239" i="12"/>
  <c r="Z238" i="12"/>
  <c r="T238" i="12"/>
  <c r="K238" i="12"/>
  <c r="E238" i="12"/>
  <c r="Z237" i="12"/>
  <c r="T237" i="12"/>
  <c r="J237" i="12" s="1"/>
  <c r="G237" i="12"/>
  <c r="Z236" i="12"/>
  <c r="T236" i="12"/>
  <c r="J236" i="12" s="1"/>
  <c r="G236" i="12"/>
  <c r="Z235" i="12"/>
  <c r="T235" i="12"/>
  <c r="J235" i="12" s="1"/>
  <c r="G235" i="12"/>
  <c r="AA234" i="12"/>
  <c r="Z234" i="12" s="1"/>
  <c r="T234" i="12"/>
  <c r="K234" i="12"/>
  <c r="I234" i="12"/>
  <c r="E234" i="12"/>
  <c r="Z233" i="12"/>
  <c r="J233" i="12"/>
  <c r="G233" i="12"/>
  <c r="Z232" i="12"/>
  <c r="T232" i="12"/>
  <c r="J232" i="12" s="1"/>
  <c r="G232" i="12"/>
  <c r="Z231" i="12"/>
  <c r="T231" i="12"/>
  <c r="G231" i="12"/>
  <c r="Z230" i="12"/>
  <c r="T230" i="12"/>
  <c r="J230" i="12" s="1"/>
  <c r="G230" i="12"/>
  <c r="Z229" i="12"/>
  <c r="T229" i="12"/>
  <c r="G229" i="12"/>
  <c r="Z228" i="12"/>
  <c r="X228" i="12"/>
  <c r="W228" i="12"/>
  <c r="V228" i="12"/>
  <c r="U228" i="12"/>
  <c r="K228" i="12"/>
  <c r="I228" i="12"/>
  <c r="H228" i="12"/>
  <c r="E228" i="12"/>
  <c r="Z227" i="12"/>
  <c r="T227" i="12"/>
  <c r="J227" i="12" s="1"/>
  <c r="G227" i="12"/>
  <c r="Z226" i="12"/>
  <c r="T226" i="12"/>
  <c r="J226" i="12" s="1"/>
  <c r="G226" i="12"/>
  <c r="Z225" i="12"/>
  <c r="T225" i="12"/>
  <c r="J225" i="12" s="1"/>
  <c r="G225" i="12"/>
  <c r="Z224" i="12"/>
  <c r="T224" i="12"/>
  <c r="J224" i="12" s="1"/>
  <c r="G224" i="12"/>
  <c r="Z223" i="12"/>
  <c r="T223" i="12"/>
  <c r="J223" i="12" s="1"/>
  <c r="G223" i="12"/>
  <c r="Z222" i="12"/>
  <c r="T222" i="12"/>
  <c r="J222" i="12" s="1"/>
  <c r="G222" i="12"/>
  <c r="Z221" i="12"/>
  <c r="T221" i="12"/>
  <c r="J221" i="12" s="1"/>
  <c r="G221" i="12"/>
  <c r="Z220" i="12"/>
  <c r="T220" i="12"/>
  <c r="J220" i="12" s="1"/>
  <c r="G220" i="12"/>
  <c r="Z219" i="12"/>
  <c r="T219" i="12"/>
  <c r="J219" i="12" s="1"/>
  <c r="G219" i="12"/>
  <c r="AA218" i="12"/>
  <c r="Z218" i="12" s="1"/>
  <c r="Y218" i="12"/>
  <c r="Y217" i="12" s="1"/>
  <c r="X218" i="12"/>
  <c r="X217" i="12" s="1"/>
  <c r="W218" i="12"/>
  <c r="V218" i="12"/>
  <c r="V217" i="12" s="1"/>
  <c r="U218" i="12"/>
  <c r="S218" i="12"/>
  <c r="S217" i="12" s="1"/>
  <c r="R218" i="12"/>
  <c r="Q218" i="12"/>
  <c r="Q217" i="12" s="1"/>
  <c r="P218" i="12"/>
  <c r="P217" i="12" s="1"/>
  <c r="O218" i="12"/>
  <c r="O217" i="12" s="1"/>
  <c r="N218" i="12"/>
  <c r="M218" i="12"/>
  <c r="M217" i="12" s="1"/>
  <c r="L218" i="12"/>
  <c r="K218" i="12"/>
  <c r="I218" i="12"/>
  <c r="H218" i="12"/>
  <c r="E218" i="12"/>
  <c r="Z215" i="12"/>
  <c r="T215" i="12"/>
  <c r="J215" i="12" s="1"/>
  <c r="Z214" i="12"/>
  <c r="T214" i="12"/>
  <c r="K214" i="12"/>
  <c r="Z213" i="12"/>
  <c r="T213" i="12"/>
  <c r="K213" i="12"/>
  <c r="Z212" i="12"/>
  <c r="T212" i="12"/>
  <c r="K212" i="12"/>
  <c r="Z211" i="12"/>
  <c r="T211" i="12"/>
  <c r="K211" i="12"/>
  <c r="Z210" i="12"/>
  <c r="T210" i="12"/>
  <c r="K210" i="12"/>
  <c r="Z209" i="12"/>
  <c r="T209" i="12"/>
  <c r="K209" i="12"/>
  <c r="Z208" i="12"/>
  <c r="T208" i="12"/>
  <c r="K208" i="12"/>
  <c r="Z207" i="12"/>
  <c r="T207" i="12"/>
  <c r="K207" i="12"/>
  <c r="Z206" i="12"/>
  <c r="T206" i="12"/>
  <c r="K206" i="12"/>
  <c r="Z205" i="12"/>
  <c r="T205" i="12"/>
  <c r="K205" i="12"/>
  <c r="Z204" i="12"/>
  <c r="T204" i="12"/>
  <c r="K204" i="12"/>
  <c r="Z203" i="12"/>
  <c r="T203" i="12"/>
  <c r="K203" i="12"/>
  <c r="AA202" i="12"/>
  <c r="AA523" i="12" s="1"/>
  <c r="W202" i="12"/>
  <c r="V202" i="12"/>
  <c r="R202" i="12"/>
  <c r="O202" i="12"/>
  <c r="N202" i="12"/>
  <c r="M202" i="12"/>
  <c r="L202" i="12"/>
  <c r="I202" i="12"/>
  <c r="H202" i="12"/>
  <c r="G202" i="12"/>
  <c r="F202" i="12"/>
  <c r="E202" i="12"/>
  <c r="D202" i="12"/>
  <c r="Z201" i="12"/>
  <c r="J201" i="12"/>
  <c r="G201" i="12"/>
  <c r="Z200" i="12"/>
  <c r="J200" i="12"/>
  <c r="G200" i="12"/>
  <c r="Z199" i="12"/>
  <c r="T199" i="12"/>
  <c r="J199" i="12" s="1"/>
  <c r="G199" i="12"/>
  <c r="Z198" i="12"/>
  <c r="Z197" i="12"/>
  <c r="T197" i="12"/>
  <c r="J197" i="12" s="1"/>
  <c r="G197" i="12"/>
  <c r="Z196" i="12"/>
  <c r="T196" i="12"/>
  <c r="J196" i="12" s="1"/>
  <c r="G196" i="12"/>
  <c r="Z195" i="12"/>
  <c r="T195" i="12"/>
  <c r="J195" i="12" s="1"/>
  <c r="G195" i="12"/>
  <c r="Z194" i="12"/>
  <c r="T194" i="12"/>
  <c r="J194" i="12" s="1"/>
  <c r="G194" i="12"/>
  <c r="Z193" i="12"/>
  <c r="T193" i="12"/>
  <c r="J193" i="12" s="1"/>
  <c r="G193" i="12"/>
  <c r="Z192" i="12"/>
  <c r="T192" i="12"/>
  <c r="J192" i="12" s="1"/>
  <c r="G192" i="12"/>
  <c r="Z191" i="12"/>
  <c r="T191" i="12"/>
  <c r="J191" i="12" s="1"/>
  <c r="G191" i="12"/>
  <c r="Z190" i="12"/>
  <c r="T190" i="12"/>
  <c r="J190" i="12" s="1"/>
  <c r="G190" i="12"/>
  <c r="Z189" i="12"/>
  <c r="T189" i="12"/>
  <c r="J189" i="12" s="1"/>
  <c r="G189" i="12"/>
  <c r="Z188" i="12"/>
  <c r="K188" i="12"/>
  <c r="I188" i="12"/>
  <c r="H188" i="12"/>
  <c r="E188" i="12"/>
  <c r="Z187" i="12"/>
  <c r="T187" i="12"/>
  <c r="J187" i="12" s="1"/>
  <c r="G187" i="12"/>
  <c r="Z186" i="12"/>
  <c r="T186" i="12"/>
  <c r="J186" i="12" s="1"/>
  <c r="G186" i="12"/>
  <c r="Z185" i="12"/>
  <c r="T185" i="12"/>
  <c r="J185" i="12" s="1"/>
  <c r="G185" i="12"/>
  <c r="Z184" i="12"/>
  <c r="T184" i="12"/>
  <c r="J184" i="12" s="1"/>
  <c r="G184" i="12"/>
  <c r="Z183" i="12"/>
  <c r="T183" i="12"/>
  <c r="J183" i="12" s="1"/>
  <c r="G183" i="12"/>
  <c r="Z182" i="12"/>
  <c r="T182" i="12"/>
  <c r="J182" i="12" s="1"/>
  <c r="G182" i="12"/>
  <c r="Z181" i="12"/>
  <c r="T181" i="12"/>
  <c r="J181" i="12" s="1"/>
  <c r="G181" i="12"/>
  <c r="Z180" i="12"/>
  <c r="T180" i="12"/>
  <c r="J180" i="12" s="1"/>
  <c r="G180" i="12"/>
  <c r="Z179" i="12"/>
  <c r="T179" i="12"/>
  <c r="J179" i="12" s="1"/>
  <c r="G179" i="12"/>
  <c r="Z178" i="12"/>
  <c r="T178" i="12"/>
  <c r="J178" i="12" s="1"/>
  <c r="G178" i="12"/>
  <c r="Z177" i="12"/>
  <c r="T177" i="12"/>
  <c r="J177" i="12" s="1"/>
  <c r="G177" i="12"/>
  <c r="Z176" i="12"/>
  <c r="T176" i="12"/>
  <c r="J176" i="12" s="1"/>
  <c r="G176" i="12"/>
  <c r="Z175" i="12"/>
  <c r="T175" i="12"/>
  <c r="J175" i="12" s="1"/>
  <c r="G175" i="12"/>
  <c r="Z174" i="12"/>
  <c r="T174" i="12"/>
  <c r="J174" i="12" s="1"/>
  <c r="G174" i="12"/>
  <c r="Z173" i="12"/>
  <c r="T173" i="12"/>
  <c r="G173" i="12"/>
  <c r="Y172" i="12"/>
  <c r="X172" i="12"/>
  <c r="W172" i="12"/>
  <c r="V172" i="12"/>
  <c r="U172" i="12"/>
  <c r="S172" i="12"/>
  <c r="S171" i="12" s="1"/>
  <c r="R172" i="12"/>
  <c r="R171" i="12" s="1"/>
  <c r="Q172" i="12"/>
  <c r="Q171" i="12" s="1"/>
  <c r="P172" i="12"/>
  <c r="P171" i="12" s="1"/>
  <c r="O172" i="12"/>
  <c r="O171" i="12" s="1"/>
  <c r="N172" i="12"/>
  <c r="N171" i="12" s="1"/>
  <c r="M172" i="12"/>
  <c r="M171" i="12" s="1"/>
  <c r="L172" i="12"/>
  <c r="L171" i="12" s="1"/>
  <c r="K172" i="12"/>
  <c r="I172" i="12"/>
  <c r="H172" i="12"/>
  <c r="H171" i="12" s="1"/>
  <c r="E172" i="12"/>
  <c r="E171" i="12" s="1"/>
  <c r="Y171" i="12"/>
  <c r="X171" i="12"/>
  <c r="W171" i="12"/>
  <c r="U171" i="12"/>
  <c r="I171" i="12"/>
  <c r="Z169" i="12"/>
  <c r="Z168" i="12"/>
  <c r="D168" i="12"/>
  <c r="D167" i="12" s="1"/>
  <c r="AB167" i="12"/>
  <c r="AA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E167" i="12"/>
  <c r="Z166" i="12"/>
  <c r="J166" i="12"/>
  <c r="G166" i="12"/>
  <c r="Z165" i="12"/>
  <c r="Z164" i="12"/>
  <c r="Z163" i="12"/>
  <c r="J163" i="12"/>
  <c r="G163" i="12"/>
  <c r="Z162" i="12"/>
  <c r="J162" i="12"/>
  <c r="G162" i="12"/>
  <c r="Z161" i="12"/>
  <c r="J161" i="12"/>
  <c r="G161" i="12"/>
  <c r="Z160" i="12"/>
  <c r="J160" i="12"/>
  <c r="G160" i="12"/>
  <c r="Z159" i="12"/>
  <c r="J159" i="12"/>
  <c r="G159" i="12"/>
  <c r="AB158" i="12"/>
  <c r="AA158" i="12"/>
  <c r="T158" i="12"/>
  <c r="K158" i="12"/>
  <c r="I158" i="12"/>
  <c r="H158" i="12"/>
  <c r="E158" i="12"/>
  <c r="D158" i="12"/>
  <c r="Z157" i="12"/>
  <c r="J157" i="12"/>
  <c r="G157" i="12"/>
  <c r="Z156" i="12"/>
  <c r="J156" i="12"/>
  <c r="G156" i="12"/>
  <c r="Z155" i="12"/>
  <c r="J155" i="12"/>
  <c r="G155" i="12"/>
  <c r="Z154" i="12"/>
  <c r="J154" i="12"/>
  <c r="G154" i="12"/>
  <c r="Z153" i="12"/>
  <c r="J153" i="12"/>
  <c r="G153" i="12"/>
  <c r="Z152" i="12"/>
  <c r="J152" i="12"/>
  <c r="G152" i="12"/>
  <c r="Z151" i="12"/>
  <c r="J151" i="12"/>
  <c r="G151" i="12"/>
  <c r="Z150" i="12"/>
  <c r="Z149" i="12"/>
  <c r="J149" i="12"/>
  <c r="G149" i="12"/>
  <c r="Z148" i="12"/>
  <c r="J148" i="12"/>
  <c r="G148" i="12"/>
  <c r="Z147" i="12"/>
  <c r="J147" i="12"/>
  <c r="AB146" i="12"/>
  <c r="AA146" i="12"/>
  <c r="T146" i="12"/>
  <c r="S146" i="12"/>
  <c r="R146" i="12"/>
  <c r="Q146" i="12"/>
  <c r="P146" i="12"/>
  <c r="O146" i="12"/>
  <c r="N146" i="12"/>
  <c r="M146" i="12"/>
  <c r="L146" i="12"/>
  <c r="K146" i="12"/>
  <c r="I146" i="12"/>
  <c r="H146" i="12"/>
  <c r="E146" i="12"/>
  <c r="D146" i="12"/>
  <c r="Z145" i="12"/>
  <c r="J145" i="12"/>
  <c r="J143" i="12" s="1"/>
  <c r="Z144" i="12"/>
  <c r="AB143" i="12"/>
  <c r="AA143" i="12"/>
  <c r="T143" i="12"/>
  <c r="S143" i="12"/>
  <c r="R143" i="12"/>
  <c r="Q143" i="12"/>
  <c r="P143" i="12"/>
  <c r="O143" i="12"/>
  <c r="N143" i="12"/>
  <c r="M143" i="12"/>
  <c r="L143" i="12"/>
  <c r="K143" i="12"/>
  <c r="I143" i="12"/>
  <c r="H143" i="12"/>
  <c r="G143" i="12"/>
  <c r="F143" i="12"/>
  <c r="E143" i="12"/>
  <c r="D143" i="12"/>
  <c r="Z142" i="12"/>
  <c r="J142" i="12"/>
  <c r="G142" i="12"/>
  <c r="Z141" i="12"/>
  <c r="Z140" i="12"/>
  <c r="J140" i="12"/>
  <c r="G140" i="12"/>
  <c r="Z139" i="12"/>
  <c r="K139" i="12"/>
  <c r="J139" i="12"/>
  <c r="I139" i="12"/>
  <c r="H139" i="12"/>
  <c r="G139" i="12"/>
  <c r="E139" i="12"/>
  <c r="E126" i="12" s="1"/>
  <c r="E125" i="12" s="1"/>
  <c r="D139" i="12"/>
  <c r="Z138" i="12"/>
  <c r="J138" i="12"/>
  <c r="G138" i="12"/>
  <c r="Z137" i="12"/>
  <c r="J137" i="12"/>
  <c r="G137" i="12"/>
  <c r="Z136" i="12"/>
  <c r="Z135" i="12"/>
  <c r="Z134" i="12"/>
  <c r="Z133" i="12"/>
  <c r="Z132" i="12"/>
  <c r="J132" i="12"/>
  <c r="G132" i="12"/>
  <c r="Z131" i="12"/>
  <c r="J131" i="12"/>
  <c r="G131" i="12"/>
  <c r="Z130" i="12"/>
  <c r="J130" i="12"/>
  <c r="G130" i="12"/>
  <c r="Z129" i="12"/>
  <c r="J129" i="12"/>
  <c r="G129" i="12"/>
  <c r="AB128" i="12"/>
  <c r="AB126" i="12" s="1"/>
  <c r="AA128" i="12"/>
  <c r="AA126" i="12" s="1"/>
  <c r="AA125" i="12" s="1"/>
  <c r="T128" i="12"/>
  <c r="T126" i="12" s="1"/>
  <c r="T125" i="12" s="1"/>
  <c r="S128" i="12"/>
  <c r="S126" i="12" s="1"/>
  <c r="S125" i="12" s="1"/>
  <c r="R128" i="12"/>
  <c r="R126" i="12" s="1"/>
  <c r="R125" i="12" s="1"/>
  <c r="Q128" i="12"/>
  <c r="Q126" i="12" s="1"/>
  <c r="Q125" i="12" s="1"/>
  <c r="P128" i="12"/>
  <c r="P126" i="12" s="1"/>
  <c r="P125" i="12" s="1"/>
  <c r="O128" i="12"/>
  <c r="O126" i="12" s="1"/>
  <c r="O125" i="12" s="1"/>
  <c r="N128" i="12"/>
  <c r="N126" i="12" s="1"/>
  <c r="N125" i="12" s="1"/>
  <c r="M128" i="12"/>
  <c r="M126" i="12" s="1"/>
  <c r="M125" i="12" s="1"/>
  <c r="L128" i="12"/>
  <c r="L126" i="12" s="1"/>
  <c r="L125" i="12" s="1"/>
  <c r="K128" i="12"/>
  <c r="K126" i="12" s="1"/>
  <c r="K125" i="12" s="1"/>
  <c r="I128" i="12"/>
  <c r="H128" i="12"/>
  <c r="H126" i="12" s="1"/>
  <c r="H125" i="12" s="1"/>
  <c r="D128" i="12"/>
  <c r="Z127" i="12"/>
  <c r="J127" i="12"/>
  <c r="G127" i="12"/>
  <c r="Z124" i="12"/>
  <c r="J124" i="12"/>
  <c r="Z123" i="12"/>
  <c r="J123" i="12"/>
  <c r="Z122" i="12"/>
  <c r="J122" i="12"/>
  <c r="G122" i="12"/>
  <c r="Z121" i="12"/>
  <c r="J121" i="12"/>
  <c r="G121" i="12"/>
  <c r="Z120" i="12"/>
  <c r="J120" i="12"/>
  <c r="G120" i="12"/>
  <c r="Z119" i="12"/>
  <c r="J119" i="12"/>
  <c r="G119" i="12"/>
  <c r="Z118" i="12"/>
  <c r="J118" i="12"/>
  <c r="G118" i="12"/>
  <c r="Z117" i="12"/>
  <c r="J117" i="12"/>
  <c r="G117" i="12"/>
  <c r="AB116" i="12"/>
  <c r="AA116" i="12"/>
  <c r="Y116" i="12"/>
  <c r="X116" i="12"/>
  <c r="W116" i="12"/>
  <c r="V116" i="12"/>
  <c r="U116" i="12"/>
  <c r="T116" i="12"/>
  <c r="K116" i="12"/>
  <c r="I116" i="12"/>
  <c r="H116" i="12"/>
  <c r="E116" i="12"/>
  <c r="D116" i="12"/>
  <c r="Z115" i="12"/>
  <c r="J115" i="12"/>
  <c r="G115" i="12"/>
  <c r="Z114" i="12"/>
  <c r="J114" i="12"/>
  <c r="G114" i="12"/>
  <c r="Z113" i="12"/>
  <c r="J113" i="12"/>
  <c r="G113" i="12"/>
  <c r="Z112" i="12"/>
  <c r="J112" i="12"/>
  <c r="G112" i="12"/>
  <c r="Z111" i="12"/>
  <c r="K111" i="12"/>
  <c r="J111" i="12" s="1"/>
  <c r="G111" i="12"/>
  <c r="Z110" i="12"/>
  <c r="J110" i="12"/>
  <c r="G110" i="12"/>
  <c r="Z109" i="12"/>
  <c r="J109" i="12"/>
  <c r="G109" i="12"/>
  <c r="Z108" i="12"/>
  <c r="J108" i="12"/>
  <c r="G108" i="12"/>
  <c r="Z107" i="12"/>
  <c r="Z106" i="12"/>
  <c r="J106" i="12"/>
  <c r="G106" i="12"/>
  <c r="Z105" i="12"/>
  <c r="J105" i="12"/>
  <c r="G105" i="12"/>
  <c r="AB104" i="12"/>
  <c r="Z104" i="12" s="1"/>
  <c r="Y104" i="12"/>
  <c r="X104" i="12"/>
  <c r="W104" i="12"/>
  <c r="V104" i="12"/>
  <c r="U104" i="12"/>
  <c r="T104" i="12"/>
  <c r="T102" i="12" s="1"/>
  <c r="S104" i="12"/>
  <c r="S102" i="12" s="1"/>
  <c r="R104" i="12"/>
  <c r="R102" i="12" s="1"/>
  <c r="Q104" i="12"/>
  <c r="Q102" i="12" s="1"/>
  <c r="P104" i="12"/>
  <c r="P102" i="12" s="1"/>
  <c r="O104" i="12"/>
  <c r="O102" i="12" s="1"/>
  <c r="N104" i="12"/>
  <c r="N102" i="12" s="1"/>
  <c r="M104" i="12"/>
  <c r="M102" i="12" s="1"/>
  <c r="L104" i="12"/>
  <c r="L102" i="12" s="1"/>
  <c r="K104" i="12"/>
  <c r="I104" i="12"/>
  <c r="G104" i="12" s="1"/>
  <c r="E104" i="12"/>
  <c r="E102" i="12" s="1"/>
  <c r="D104" i="12"/>
  <c r="D102" i="12" s="1"/>
  <c r="Z103" i="12"/>
  <c r="J103" i="12"/>
  <c r="G103" i="12"/>
  <c r="AA102" i="12"/>
  <c r="H102" i="12"/>
  <c r="Z101" i="12"/>
  <c r="J101" i="12"/>
  <c r="J100" i="12" s="1"/>
  <c r="G101" i="12"/>
  <c r="G100" i="12" s="1"/>
  <c r="AB100" i="12"/>
  <c r="AA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I100" i="12"/>
  <c r="H100" i="12"/>
  <c r="E100" i="12"/>
  <c r="D100" i="12"/>
  <c r="Z99" i="12"/>
  <c r="J99" i="12"/>
  <c r="J98" i="12" s="1"/>
  <c r="G99" i="12"/>
  <c r="G98" i="12" s="1"/>
  <c r="AB98" i="12"/>
  <c r="AA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M60" i="12" s="1"/>
  <c r="L98" i="12"/>
  <c r="L60" i="12" s="1"/>
  <c r="K98" i="12"/>
  <c r="I98" i="12"/>
  <c r="H98" i="12"/>
  <c r="E98" i="12"/>
  <c r="D98" i="12"/>
  <c r="Z97" i="12"/>
  <c r="J97" i="12"/>
  <c r="G97" i="12"/>
  <c r="Z96" i="12"/>
  <c r="J96" i="12"/>
  <c r="G96" i="12"/>
  <c r="AB95" i="12"/>
  <c r="AA95" i="12"/>
  <c r="T95" i="12"/>
  <c r="K95" i="12"/>
  <c r="I95" i="12"/>
  <c r="H95" i="12"/>
  <c r="E95" i="12"/>
  <c r="D95" i="12"/>
  <c r="Z94" i="12"/>
  <c r="G94" i="12"/>
  <c r="Z93" i="12"/>
  <c r="G93" i="12"/>
  <c r="Z92" i="12"/>
  <c r="G92" i="12"/>
  <c r="Z91" i="12"/>
  <c r="J91" i="12"/>
  <c r="G91" i="12"/>
  <c r="Z90" i="12"/>
  <c r="J90" i="12"/>
  <c r="G90" i="12"/>
  <c r="Z89" i="12"/>
  <c r="J89" i="12"/>
  <c r="G89" i="12"/>
  <c r="Z88" i="12"/>
  <c r="J88" i="12"/>
  <c r="G88" i="12"/>
  <c r="Z87" i="12"/>
  <c r="J87" i="12"/>
  <c r="G87" i="12"/>
  <c r="Z86" i="12"/>
  <c r="J86" i="12"/>
  <c r="G86" i="12"/>
  <c r="Z85" i="12"/>
  <c r="J85" i="12"/>
  <c r="G85" i="12"/>
  <c r="AB84" i="12"/>
  <c r="AA84" i="12"/>
  <c r="T84" i="12"/>
  <c r="K84" i="12"/>
  <c r="I84" i="12"/>
  <c r="H84" i="12"/>
  <c r="E84" i="12"/>
  <c r="D84" i="12"/>
  <c r="Z83" i="12"/>
  <c r="J83" i="12"/>
  <c r="G83" i="12"/>
  <c r="Z82" i="12"/>
  <c r="J82" i="12"/>
  <c r="G82" i="12"/>
  <c r="Z81" i="12"/>
  <c r="Z80" i="12"/>
  <c r="J80" i="12"/>
  <c r="G80" i="12"/>
  <c r="Z79" i="12"/>
  <c r="J79" i="12"/>
  <c r="G79" i="12"/>
  <c r="Z78" i="12"/>
  <c r="J78" i="12"/>
  <c r="G78" i="12"/>
  <c r="Z77" i="12"/>
  <c r="J77" i="12"/>
  <c r="G77" i="12"/>
  <c r="Z76" i="12"/>
  <c r="J76" i="12"/>
  <c r="G76" i="12"/>
  <c r="Z75" i="12"/>
  <c r="J75" i="12"/>
  <c r="G75" i="12"/>
  <c r="Z74" i="12"/>
  <c r="J74" i="12"/>
  <c r="G74" i="12"/>
  <c r="Z73" i="12"/>
  <c r="J73" i="12"/>
  <c r="G73" i="12"/>
  <c r="Z72" i="12"/>
  <c r="J72" i="12"/>
  <c r="G72" i="12"/>
  <c r="Z71" i="12"/>
  <c r="J71" i="12"/>
  <c r="G71" i="12"/>
  <c r="Z70" i="12"/>
  <c r="J70" i="12"/>
  <c r="G70" i="12"/>
  <c r="Z69" i="12"/>
  <c r="J69" i="12"/>
  <c r="G69" i="12"/>
  <c r="Z68" i="12"/>
  <c r="J68" i="12"/>
  <c r="G68" i="12"/>
  <c r="Z67" i="12"/>
  <c r="J67" i="12"/>
  <c r="G67" i="12"/>
  <c r="Z66" i="12"/>
  <c r="J66" i="12"/>
  <c r="G66" i="12"/>
  <c r="Z65" i="12"/>
  <c r="J65" i="12"/>
  <c r="G65" i="12"/>
  <c r="Z64" i="12"/>
  <c r="J64" i="12"/>
  <c r="G64" i="12"/>
  <c r="Z63" i="12"/>
  <c r="J63" i="12"/>
  <c r="G63" i="12"/>
  <c r="AB62" i="12"/>
  <c r="AA62" i="12"/>
  <c r="T62" i="12"/>
  <c r="K62" i="12"/>
  <c r="K61" i="12" s="1"/>
  <c r="I62" i="12"/>
  <c r="H62" i="12"/>
  <c r="H61" i="12" s="1"/>
  <c r="H60" i="12" s="1"/>
  <c r="E62" i="12"/>
  <c r="D62" i="12"/>
  <c r="D61" i="12" s="1"/>
  <c r="Z59" i="12"/>
  <c r="J59" i="12"/>
  <c r="J58" i="12" s="1"/>
  <c r="G59" i="12"/>
  <c r="G58" i="12" s="1"/>
  <c r="AB58" i="12"/>
  <c r="AA58" i="12"/>
  <c r="T58" i="12"/>
  <c r="R58" i="12"/>
  <c r="Q58" i="12"/>
  <c r="P58" i="12"/>
  <c r="O58" i="12"/>
  <c r="N58" i="12"/>
  <c r="M58" i="12"/>
  <c r="L58" i="12"/>
  <c r="K58" i="12"/>
  <c r="I58" i="12"/>
  <c r="H58" i="12"/>
  <c r="E58" i="12"/>
  <c r="D58" i="12"/>
  <c r="Z57" i="12"/>
  <c r="J57" i="12"/>
  <c r="G57" i="12"/>
  <c r="Z56" i="12"/>
  <c r="J56" i="12"/>
  <c r="G56" i="12"/>
  <c r="Z55" i="12"/>
  <c r="J55" i="12"/>
  <c r="G55" i="12"/>
  <c r="Z54" i="12"/>
  <c r="J54" i="12"/>
  <c r="G54" i="12"/>
  <c r="AB53" i="12"/>
  <c r="AA53" i="12"/>
  <c r="T53" i="12"/>
  <c r="R53" i="12"/>
  <c r="Q53" i="12"/>
  <c r="P53" i="12"/>
  <c r="O53" i="12"/>
  <c r="N53" i="12"/>
  <c r="M53" i="12"/>
  <c r="L53" i="12"/>
  <c r="K53" i="12"/>
  <c r="I53" i="12"/>
  <c r="H53" i="12"/>
  <c r="E53" i="12"/>
  <c r="D53" i="12"/>
  <c r="Z52" i="12"/>
  <c r="J52" i="12"/>
  <c r="G52" i="12"/>
  <c r="Z51" i="12"/>
  <c r="J51" i="12"/>
  <c r="G51" i="12"/>
  <c r="Z50" i="12"/>
  <c r="J50" i="12"/>
  <c r="G50" i="12"/>
  <c r="Z49" i="12"/>
  <c r="J49" i="12"/>
  <c r="G49" i="12"/>
  <c r="Z48" i="12"/>
  <c r="J48" i="12"/>
  <c r="G48" i="12"/>
  <c r="Z47" i="12"/>
  <c r="J47" i="12"/>
  <c r="G47" i="12"/>
  <c r="Z46" i="12"/>
  <c r="J46" i="12"/>
  <c r="G46" i="12"/>
  <c r="Z45" i="12"/>
  <c r="J45" i="12"/>
  <c r="G45" i="12"/>
  <c r="Z44" i="12"/>
  <c r="J44" i="12"/>
  <c r="G44" i="12"/>
  <c r="Z43" i="12"/>
  <c r="J43" i="12"/>
  <c r="G43" i="12"/>
  <c r="Z42" i="12"/>
  <c r="J42" i="12"/>
  <c r="G42" i="12"/>
  <c r="E42" i="12"/>
  <c r="E40" i="12" s="1"/>
  <c r="Z41" i="12"/>
  <c r="J41" i="12"/>
  <c r="J40" i="12" s="1"/>
  <c r="G41" i="12"/>
  <c r="G40" i="12" s="1"/>
  <c r="AB40" i="12"/>
  <c r="AA40" i="12"/>
  <c r="T40" i="12"/>
  <c r="R40" i="12"/>
  <c r="O40" i="12"/>
  <c r="N40" i="12"/>
  <c r="M40" i="12"/>
  <c r="L40" i="12"/>
  <c r="K40" i="12"/>
  <c r="I40" i="12"/>
  <c r="H40" i="12"/>
  <c r="D40" i="12"/>
  <c r="Z38" i="12"/>
  <c r="J38" i="12"/>
  <c r="G38" i="12"/>
  <c r="Z37" i="12"/>
  <c r="J37" i="12"/>
  <c r="G37" i="12"/>
  <c r="Z36" i="12"/>
  <c r="J36" i="12"/>
  <c r="G36" i="12"/>
  <c r="Z35" i="12"/>
  <c r="J35" i="12"/>
  <c r="G35" i="12"/>
  <c r="Z34" i="12"/>
  <c r="J34" i="12"/>
  <c r="G34" i="12"/>
  <c r="Z33" i="12"/>
  <c r="J33" i="12"/>
  <c r="G33" i="12"/>
  <c r="Z32" i="12"/>
  <c r="J32" i="12"/>
  <c r="G32" i="12"/>
  <c r="Z31" i="12"/>
  <c r="J31" i="12"/>
  <c r="G31" i="12"/>
  <c r="Z30" i="12"/>
  <c r="J30" i="12"/>
  <c r="G30" i="12"/>
  <c r="Z29" i="12"/>
  <c r="G29" i="12"/>
  <c r="Z28" i="12"/>
  <c r="J28" i="12"/>
  <c r="G28" i="12"/>
  <c r="Z27" i="12"/>
  <c r="J27" i="12"/>
  <c r="G27" i="12"/>
  <c r="AB26" i="12"/>
  <c r="AA26" i="12"/>
  <c r="T26" i="12"/>
  <c r="K26" i="12"/>
  <c r="I26" i="12"/>
  <c r="H26" i="12"/>
  <c r="E26" i="12"/>
  <c r="D26" i="12"/>
  <c r="Z25" i="12"/>
  <c r="J25" i="12"/>
  <c r="J24" i="12" s="1"/>
  <c r="J9" i="12"/>
  <c r="J8" i="12" s="1"/>
  <c r="J11" i="12"/>
  <c r="J12" i="12"/>
  <c r="J13" i="12"/>
  <c r="J15" i="12"/>
  <c r="J14" i="12" s="1"/>
  <c r="J17" i="12"/>
  <c r="J16" i="12" s="1"/>
  <c r="J19" i="12"/>
  <c r="J20" i="12"/>
  <c r="J21" i="12"/>
  <c r="J22" i="12"/>
  <c r="G25" i="12"/>
  <c r="G24" i="12" s="1"/>
  <c r="AB24" i="12"/>
  <c r="AA24" i="12"/>
  <c r="T24" i="12"/>
  <c r="K24" i="12"/>
  <c r="I24" i="12"/>
  <c r="H24" i="12"/>
  <c r="E24" i="12"/>
  <c r="D24" i="12"/>
  <c r="Z23" i="12"/>
  <c r="AB22" i="12"/>
  <c r="AA22" i="12"/>
  <c r="T22" i="12"/>
  <c r="S22" i="12"/>
  <c r="S7" i="12" s="1"/>
  <c r="R22" i="12"/>
  <c r="R7" i="12" s="1"/>
  <c r="Q22" i="12"/>
  <c r="Q7" i="12" s="1"/>
  <c r="P22" i="12"/>
  <c r="P7" i="12" s="1"/>
  <c r="P499" i="12" s="1"/>
  <c r="P506" i="12" s="1"/>
  <c r="O22" i="12"/>
  <c r="O7" i="12" s="1"/>
  <c r="N22" i="12"/>
  <c r="N7" i="12" s="1"/>
  <c r="M22" i="12"/>
  <c r="M7" i="12" s="1"/>
  <c r="L22" i="12"/>
  <c r="L7" i="12" s="1"/>
  <c r="K22" i="12"/>
  <c r="I22" i="12"/>
  <c r="H22" i="12"/>
  <c r="G22" i="12"/>
  <c r="E22" i="12"/>
  <c r="D22" i="12"/>
  <c r="Z21" i="12"/>
  <c r="G21" i="12"/>
  <c r="Z20" i="12"/>
  <c r="G20" i="12"/>
  <c r="Z19" i="12"/>
  <c r="G19" i="12"/>
  <c r="G18" i="12" s="1"/>
  <c r="AB18" i="12"/>
  <c r="AA18" i="12"/>
  <c r="T18" i="12"/>
  <c r="K18" i="12"/>
  <c r="I18" i="12"/>
  <c r="H18" i="12"/>
  <c r="E18" i="12"/>
  <c r="D18" i="12"/>
  <c r="Z17" i="12"/>
  <c r="G17" i="12"/>
  <c r="G16" i="12" s="1"/>
  <c r="AB16" i="12"/>
  <c r="AA16" i="12"/>
  <c r="T16" i="12"/>
  <c r="K16" i="12"/>
  <c r="I16" i="12"/>
  <c r="H16" i="12"/>
  <c r="E16" i="12"/>
  <c r="D16" i="12"/>
  <c r="Z15" i="12"/>
  <c r="G15" i="12"/>
  <c r="G14" i="12" s="1"/>
  <c r="AB14" i="12"/>
  <c r="AA14" i="12"/>
  <c r="T14" i="12"/>
  <c r="K14" i="12"/>
  <c r="I14" i="12"/>
  <c r="H14" i="12"/>
  <c r="E14" i="12"/>
  <c r="D14" i="12"/>
  <c r="Z13" i="12"/>
  <c r="G13" i="12"/>
  <c r="Z12" i="12"/>
  <c r="G12" i="12"/>
  <c r="Z11" i="12"/>
  <c r="G11" i="12"/>
  <c r="G10" i="12" s="1"/>
  <c r="AB10" i="12"/>
  <c r="AA10" i="12"/>
  <c r="T10" i="12"/>
  <c r="K10" i="12"/>
  <c r="I10" i="12"/>
  <c r="H10" i="12"/>
  <c r="E10" i="12"/>
  <c r="D10" i="12"/>
  <c r="Z9" i="12"/>
  <c r="G9" i="12"/>
  <c r="G8" i="12" s="1"/>
  <c r="AB8" i="12"/>
  <c r="AA8" i="12"/>
  <c r="T8" i="12"/>
  <c r="K8" i="12"/>
  <c r="I8" i="12"/>
  <c r="H8" i="12"/>
  <c r="E8" i="12"/>
  <c r="D8" i="12"/>
  <c r="Z498" i="11"/>
  <c r="J498" i="11"/>
  <c r="J497" i="11" s="1"/>
  <c r="G498" i="11"/>
  <c r="G497" i="11" s="1"/>
  <c r="AB497" i="11"/>
  <c r="AA497" i="11"/>
  <c r="T497" i="11"/>
  <c r="K497" i="11"/>
  <c r="I497" i="11"/>
  <c r="H497" i="11"/>
  <c r="F497" i="11"/>
  <c r="E497" i="11"/>
  <c r="D497" i="11"/>
  <c r="Z496" i="11"/>
  <c r="K496" i="11"/>
  <c r="J496" i="11" s="1"/>
  <c r="Z495" i="11"/>
  <c r="J495" i="11"/>
  <c r="G495" i="11"/>
  <c r="G494" i="11" s="1"/>
  <c r="G493" i="11" s="1"/>
  <c r="AB494" i="11"/>
  <c r="AB493" i="11" s="1"/>
  <c r="AA494" i="11"/>
  <c r="T494" i="11"/>
  <c r="T493" i="11" s="1"/>
  <c r="S494" i="11"/>
  <c r="S493" i="11" s="1"/>
  <c r="R494" i="11"/>
  <c r="R493" i="11" s="1"/>
  <c r="Q494" i="11"/>
  <c r="Q493" i="11" s="1"/>
  <c r="P494" i="11"/>
  <c r="P493" i="11" s="1"/>
  <c r="O494" i="11"/>
  <c r="O493" i="11" s="1"/>
  <c r="N494" i="11"/>
  <c r="N493" i="11" s="1"/>
  <c r="M494" i="11"/>
  <c r="M493" i="11" s="1"/>
  <c r="L494" i="11"/>
  <c r="L493" i="11" s="1"/>
  <c r="L22" i="11"/>
  <c r="L7" i="11" s="1"/>
  <c r="L40" i="11"/>
  <c r="L53" i="11"/>
  <c r="L58" i="11"/>
  <c r="L98" i="11"/>
  <c r="L100" i="11"/>
  <c r="L104" i="11"/>
  <c r="L102" i="11" s="1"/>
  <c r="L128" i="11"/>
  <c r="L126" i="11" s="1"/>
  <c r="L146" i="11"/>
  <c r="L167" i="11"/>
  <c r="L419" i="11"/>
  <c r="L407" i="11" s="1"/>
  <c r="L429" i="11"/>
  <c r="L423" i="11" s="1"/>
  <c r="L481" i="11"/>
  <c r="L476" i="11" s="1"/>
  <c r="L475" i="11" s="1"/>
  <c r="I494" i="11"/>
  <c r="I493" i="11" s="1"/>
  <c r="H494" i="11"/>
  <c r="H493" i="11" s="1"/>
  <c r="F494" i="11"/>
  <c r="F493" i="11" s="1"/>
  <c r="E494" i="11"/>
  <c r="E493" i="11" s="1"/>
  <c r="D494" i="11"/>
  <c r="D493" i="11" s="1"/>
  <c r="AA493" i="11"/>
  <c r="Z492" i="11"/>
  <c r="J492" i="11"/>
  <c r="G492" i="11"/>
  <c r="Z491" i="11"/>
  <c r="J491" i="11"/>
  <c r="G491" i="11"/>
  <c r="AB490" i="11"/>
  <c r="AA490" i="11"/>
  <c r="T490" i="11"/>
  <c r="K490" i="11"/>
  <c r="I490" i="11"/>
  <c r="H490" i="11"/>
  <c r="F490" i="11"/>
  <c r="E490" i="11"/>
  <c r="D490" i="11"/>
  <c r="Z489" i="11"/>
  <c r="J489" i="11"/>
  <c r="G489" i="11"/>
  <c r="Z488" i="11"/>
  <c r="J488" i="11"/>
  <c r="G488" i="11"/>
  <c r="Z487" i="11"/>
  <c r="J487" i="11"/>
  <c r="G487" i="11"/>
  <c r="AB486" i="11"/>
  <c r="AA486" i="11"/>
  <c r="T486" i="11"/>
  <c r="K486" i="11"/>
  <c r="I486" i="11"/>
  <c r="H486" i="11"/>
  <c r="F486" i="11"/>
  <c r="E486" i="11"/>
  <c r="D486" i="11"/>
  <c r="Z485" i="11"/>
  <c r="J485" i="11"/>
  <c r="G485" i="11"/>
  <c r="Z484" i="11"/>
  <c r="J484" i="11"/>
  <c r="G484" i="11"/>
  <c r="Z483" i="11"/>
  <c r="K483" i="11"/>
  <c r="J483" i="11" s="1"/>
  <c r="Z482" i="11"/>
  <c r="K482" i="11"/>
  <c r="AB481" i="11"/>
  <c r="AA481" i="11"/>
  <c r="T481" i="11"/>
  <c r="S481" i="11"/>
  <c r="S476" i="11" s="1"/>
  <c r="S475" i="11" s="1"/>
  <c r="R481" i="11"/>
  <c r="R476" i="11" s="1"/>
  <c r="R475" i="11" s="1"/>
  <c r="Q481" i="11"/>
  <c r="Q476" i="11" s="1"/>
  <c r="Q475" i="11" s="1"/>
  <c r="P481" i="11"/>
  <c r="P476" i="11" s="1"/>
  <c r="P475" i="11" s="1"/>
  <c r="O481" i="11"/>
  <c r="O476" i="11" s="1"/>
  <c r="O475" i="11" s="1"/>
  <c r="N481" i="11"/>
  <c r="N476" i="11" s="1"/>
  <c r="N475" i="11" s="1"/>
  <c r="M481" i="11"/>
  <c r="M476" i="11" s="1"/>
  <c r="M475" i="11" s="1"/>
  <c r="J477" i="11"/>
  <c r="J479" i="11"/>
  <c r="J480" i="11"/>
  <c r="I481" i="11"/>
  <c r="H481" i="11"/>
  <c r="G481" i="11"/>
  <c r="F481" i="11"/>
  <c r="E481" i="11"/>
  <c r="D481" i="11"/>
  <c r="Z480" i="11"/>
  <c r="G480" i="11"/>
  <c r="Z479" i="11"/>
  <c r="G479" i="11"/>
  <c r="G478" i="11" s="1"/>
  <c r="AB478" i="11"/>
  <c r="AA478" i="11"/>
  <c r="T478" i="11"/>
  <c r="K478" i="11"/>
  <c r="I478" i="11"/>
  <c r="I476" i="11" s="1"/>
  <c r="I475" i="11" s="1"/>
  <c r="H478" i="11"/>
  <c r="H476" i="11" s="1"/>
  <c r="H475" i="11" s="1"/>
  <c r="F478" i="11"/>
  <c r="E478" i="11"/>
  <c r="D478" i="11"/>
  <c r="Z477" i="11"/>
  <c r="G477" i="11"/>
  <c r="Z474" i="11"/>
  <c r="J474" i="11"/>
  <c r="J473" i="11" s="1"/>
  <c r="J442" i="11"/>
  <c r="J443" i="11"/>
  <c r="J445" i="11"/>
  <c r="J446" i="11"/>
  <c r="J447" i="11"/>
  <c r="J449" i="11"/>
  <c r="J450" i="11"/>
  <c r="J452" i="11"/>
  <c r="J453" i="11"/>
  <c r="J457" i="11"/>
  <c r="J459" i="11"/>
  <c r="J460" i="11"/>
  <c r="J461" i="11"/>
  <c r="J462" i="11"/>
  <c r="J463" i="11"/>
  <c r="J464" i="11"/>
  <c r="J465" i="11"/>
  <c r="J466" i="11"/>
  <c r="J468" i="11"/>
  <c r="J469" i="11"/>
  <c r="J472" i="11"/>
  <c r="J470" i="11"/>
  <c r="J471" i="11"/>
  <c r="G474" i="11"/>
  <c r="G473" i="11" s="1"/>
  <c r="AB473" i="11"/>
  <c r="AA473" i="11"/>
  <c r="T473" i="11"/>
  <c r="K473" i="11"/>
  <c r="I473" i="11"/>
  <c r="H473" i="11"/>
  <c r="F473" i="11"/>
  <c r="E473" i="11"/>
  <c r="D473" i="11"/>
  <c r="Z472" i="11"/>
  <c r="G472" i="11"/>
  <c r="Z471" i="11"/>
  <c r="Z470" i="11"/>
  <c r="G470" i="11"/>
  <c r="Z469" i="11"/>
  <c r="G469" i="11"/>
  <c r="Z468" i="11"/>
  <c r="G468" i="11"/>
  <c r="AB467" i="11"/>
  <c r="AA467" i="11"/>
  <c r="T467" i="11"/>
  <c r="K467" i="11"/>
  <c r="I467" i="11"/>
  <c r="H467" i="11"/>
  <c r="F467" i="11"/>
  <c r="E467" i="11"/>
  <c r="D467" i="11"/>
  <c r="Z466" i="11"/>
  <c r="G466" i="11"/>
  <c r="Z465" i="11"/>
  <c r="G465" i="11"/>
  <c r="Z464" i="11"/>
  <c r="G464" i="11"/>
  <c r="Z463" i="11"/>
  <c r="G463" i="11"/>
  <c r="Z462" i="11"/>
  <c r="G462" i="11"/>
  <c r="Z461" i="11"/>
  <c r="G461" i="11"/>
  <c r="Z460" i="11"/>
  <c r="G460" i="11"/>
  <c r="Z459" i="11"/>
  <c r="G459" i="11"/>
  <c r="G458" i="11" s="1"/>
  <c r="AA458" i="11"/>
  <c r="Y458" i="11"/>
  <c r="Y444" i="11" s="1"/>
  <c r="Y441" i="11" s="1"/>
  <c r="K458" i="11"/>
  <c r="H458" i="11"/>
  <c r="F458" i="11"/>
  <c r="E458" i="11"/>
  <c r="D458" i="11"/>
  <c r="Z457" i="11"/>
  <c r="G457" i="11"/>
  <c r="Z456" i="11"/>
  <c r="G456" i="11"/>
  <c r="Z455" i="11"/>
  <c r="G455" i="11"/>
  <c r="Z454" i="11"/>
  <c r="G454" i="11"/>
  <c r="Z453" i="11"/>
  <c r="G453" i="11"/>
  <c r="Z452" i="11"/>
  <c r="G452" i="11"/>
  <c r="AB451" i="11"/>
  <c r="AB444" i="11" s="1"/>
  <c r="AB441" i="11" s="1"/>
  <c r="AA451" i="11"/>
  <c r="T451" i="11"/>
  <c r="T444" i="11" s="1"/>
  <c r="T441" i="11" s="1"/>
  <c r="K451" i="11"/>
  <c r="K444" i="11" s="1"/>
  <c r="K441" i="11" s="1"/>
  <c r="H451" i="11"/>
  <c r="H444" i="11" s="1"/>
  <c r="F451" i="11"/>
  <c r="F444" i="11" s="1"/>
  <c r="E451" i="11"/>
  <c r="E444" i="11" s="1"/>
  <c r="D451" i="11"/>
  <c r="D444" i="11" s="1"/>
  <c r="Z450" i="11"/>
  <c r="G450" i="11"/>
  <c r="Z449" i="11"/>
  <c r="G449" i="11"/>
  <c r="Z448" i="11"/>
  <c r="J448" i="11"/>
  <c r="G448" i="11"/>
  <c r="Z447" i="11"/>
  <c r="G447" i="11"/>
  <c r="Z446" i="11"/>
  <c r="G446" i="11"/>
  <c r="Z445" i="11"/>
  <c r="G445" i="11"/>
  <c r="I444" i="11"/>
  <c r="Z443" i="11"/>
  <c r="G443" i="11"/>
  <c r="Z442" i="11"/>
  <c r="G442" i="11"/>
  <c r="Z440" i="11"/>
  <c r="J440" i="11"/>
  <c r="Z439" i="11"/>
  <c r="J439" i="11"/>
  <c r="J438" i="11" s="1"/>
  <c r="G439" i="11"/>
  <c r="G438" i="11" s="1"/>
  <c r="AB438" i="11"/>
  <c r="AA438" i="11"/>
  <c r="T438" i="11"/>
  <c r="K438" i="11"/>
  <c r="I438" i="11"/>
  <c r="H438" i="11"/>
  <c r="F438" i="11"/>
  <c r="E438" i="11"/>
  <c r="D438" i="11"/>
  <c r="Z437" i="11"/>
  <c r="J437" i="11"/>
  <c r="G437" i="11"/>
  <c r="E437" i="11"/>
  <c r="Z436" i="11"/>
  <c r="J436" i="11"/>
  <c r="J435" i="11" s="1"/>
  <c r="G436" i="11"/>
  <c r="G435" i="11" s="1"/>
  <c r="E436" i="11"/>
  <c r="E435" i="11" s="1"/>
  <c r="AB435" i="11"/>
  <c r="AA435" i="11"/>
  <c r="T435" i="11"/>
  <c r="K435" i="11"/>
  <c r="I435" i="11"/>
  <c r="H435" i="11"/>
  <c r="F435" i="11"/>
  <c r="D435" i="11"/>
  <c r="Z434" i="11"/>
  <c r="J434" i="11"/>
  <c r="G434" i="11"/>
  <c r="E434" i="11"/>
  <c r="Z433" i="11"/>
  <c r="J433" i="11"/>
  <c r="J432" i="11" s="1"/>
  <c r="G433" i="11"/>
  <c r="E433" i="11"/>
  <c r="E432" i="11" s="1"/>
  <c r="AB432" i="11"/>
  <c r="AB431" i="11" s="1"/>
  <c r="AA432" i="11"/>
  <c r="T432" i="11"/>
  <c r="T431" i="11" s="1"/>
  <c r="K432" i="11"/>
  <c r="K431" i="11" s="1"/>
  <c r="I432" i="11"/>
  <c r="H432" i="11"/>
  <c r="H431" i="11" s="1"/>
  <c r="F432" i="11"/>
  <c r="F431" i="11" s="1"/>
  <c r="D432" i="11"/>
  <c r="D431" i="11" s="1"/>
  <c r="Z430" i="11"/>
  <c r="K430" i="11"/>
  <c r="J430" i="11" s="1"/>
  <c r="AB429" i="11"/>
  <c r="AA429" i="11"/>
  <c r="T429" i="11"/>
  <c r="S429" i="11"/>
  <c r="S423" i="11" s="1"/>
  <c r="R429" i="11"/>
  <c r="R423" i="11" s="1"/>
  <c r="Q429" i="11"/>
  <c r="P429" i="11"/>
  <c r="P423" i="11" s="1"/>
  <c r="O429" i="11"/>
  <c r="O423" i="11" s="1"/>
  <c r="N429" i="11"/>
  <c r="N423" i="11" s="1"/>
  <c r="M429" i="11"/>
  <c r="M423" i="11" s="1"/>
  <c r="Z428" i="11"/>
  <c r="J428" i="11"/>
  <c r="J427" i="11" s="1"/>
  <c r="G428" i="11"/>
  <c r="G427" i="11" s="1"/>
  <c r="AB427" i="11"/>
  <c r="AA427" i="11"/>
  <c r="T427" i="11"/>
  <c r="K427" i="11"/>
  <c r="I427" i="11"/>
  <c r="H427" i="11"/>
  <c r="F427" i="11"/>
  <c r="E427" i="11"/>
  <c r="Z426" i="11"/>
  <c r="J426" i="11"/>
  <c r="G426" i="11"/>
  <c r="Z425" i="11"/>
  <c r="J425" i="11"/>
  <c r="G425" i="11"/>
  <c r="AB424" i="11"/>
  <c r="AA424" i="11"/>
  <c r="T424" i="11"/>
  <c r="K424" i="11"/>
  <c r="I424" i="11"/>
  <c r="I423" i="11" s="1"/>
  <c r="H424" i="11"/>
  <c r="H423" i="11" s="1"/>
  <c r="F424" i="11"/>
  <c r="F423" i="11" s="1"/>
  <c r="E424" i="11"/>
  <c r="E423" i="11" s="1"/>
  <c r="D424" i="11"/>
  <c r="D423" i="11" s="1"/>
  <c r="Y423" i="11"/>
  <c r="X423" i="11"/>
  <c r="W423" i="11"/>
  <c r="V423" i="11"/>
  <c r="U423" i="11"/>
  <c r="Q423" i="11"/>
  <c r="Z422" i="11"/>
  <c r="K422" i="11"/>
  <c r="J422" i="11" s="1"/>
  <c r="Z421" i="11"/>
  <c r="K421" i="11"/>
  <c r="J421" i="11" s="1"/>
  <c r="Z420" i="11"/>
  <c r="K420" i="11"/>
  <c r="J420" i="11" s="1"/>
  <c r="AB419" i="11"/>
  <c r="AA419" i="11"/>
  <c r="T419" i="11"/>
  <c r="S419" i="11"/>
  <c r="S407" i="11" s="1"/>
  <c r="R419" i="11"/>
  <c r="R407" i="11" s="1"/>
  <c r="Q419" i="11"/>
  <c r="Q407" i="11" s="1"/>
  <c r="P419" i="11"/>
  <c r="P407" i="11" s="1"/>
  <c r="O419" i="11"/>
  <c r="O407" i="11" s="1"/>
  <c r="N419" i="11"/>
  <c r="M419" i="11"/>
  <c r="M407" i="11" s="1"/>
  <c r="I419" i="11"/>
  <c r="H419" i="11"/>
  <c r="G419" i="11"/>
  <c r="F419" i="11"/>
  <c r="E419" i="11"/>
  <c r="D419" i="11"/>
  <c r="Z418" i="11"/>
  <c r="J418" i="11"/>
  <c r="G418" i="11"/>
  <c r="Z417" i="11"/>
  <c r="J417" i="11"/>
  <c r="G417" i="11"/>
  <c r="Z416" i="11"/>
  <c r="J416" i="11"/>
  <c r="G416" i="11"/>
  <c r="AB415" i="11"/>
  <c r="AA415" i="11"/>
  <c r="T415" i="11"/>
  <c r="K415" i="11"/>
  <c r="I415" i="11"/>
  <c r="H415" i="11"/>
  <c r="F415" i="11"/>
  <c r="E415" i="11"/>
  <c r="D415" i="11"/>
  <c r="Z414" i="11"/>
  <c r="J414" i="11"/>
  <c r="G414" i="11"/>
  <c r="Z413" i="11"/>
  <c r="J413" i="11"/>
  <c r="Z412" i="11"/>
  <c r="J412" i="11"/>
  <c r="G412" i="11"/>
  <c r="Z411" i="11"/>
  <c r="J411" i="11"/>
  <c r="Z410" i="11"/>
  <c r="J410" i="11"/>
  <c r="G410" i="11"/>
  <c r="Z409" i="11"/>
  <c r="J409" i="11"/>
  <c r="G409" i="11"/>
  <c r="AB408" i="11"/>
  <c r="AA408" i="11"/>
  <c r="T408" i="11"/>
  <c r="N408" i="11"/>
  <c r="K408" i="11"/>
  <c r="I408" i="11"/>
  <c r="H408" i="11"/>
  <c r="F408" i="11"/>
  <c r="F407" i="11" s="1"/>
  <c r="E408" i="11"/>
  <c r="E407" i="11" s="1"/>
  <c r="D408" i="11"/>
  <c r="D407" i="11" s="1"/>
  <c r="Z405" i="11"/>
  <c r="J405" i="11"/>
  <c r="G405" i="11"/>
  <c r="Z404" i="11"/>
  <c r="J404" i="11"/>
  <c r="G404" i="11"/>
  <c r="D404" i="11"/>
  <c r="Z403" i="11"/>
  <c r="J403" i="11"/>
  <c r="Z402" i="11"/>
  <c r="K402" i="11"/>
  <c r="J402" i="11" s="1"/>
  <c r="G402" i="11"/>
  <c r="Z401" i="11"/>
  <c r="K401" i="11"/>
  <c r="J401" i="11" s="1"/>
  <c r="G401" i="11"/>
  <c r="Z400" i="11"/>
  <c r="K400" i="11"/>
  <c r="J400" i="11" s="1"/>
  <c r="G400" i="11"/>
  <c r="AB399" i="11"/>
  <c r="AA399" i="11"/>
  <c r="T399" i="11"/>
  <c r="S399" i="11"/>
  <c r="S360" i="11" s="1"/>
  <c r="R399" i="11"/>
  <c r="O399" i="11"/>
  <c r="O360" i="11" s="1"/>
  <c r="N399" i="11"/>
  <c r="N360" i="11" s="1"/>
  <c r="M399" i="11"/>
  <c r="M360" i="11" s="1"/>
  <c r="L399" i="11"/>
  <c r="I399" i="11"/>
  <c r="H399" i="11"/>
  <c r="F399" i="11"/>
  <c r="D399" i="11"/>
  <c r="Z398" i="11"/>
  <c r="J398" i="11"/>
  <c r="G398" i="11"/>
  <c r="Z397" i="11"/>
  <c r="J397" i="11"/>
  <c r="G397" i="11"/>
  <c r="Z396" i="11"/>
  <c r="J396" i="11"/>
  <c r="G396" i="11"/>
  <c r="Z395" i="11"/>
  <c r="Z394" i="11"/>
  <c r="T394" i="11"/>
  <c r="K394" i="11"/>
  <c r="J394" i="11"/>
  <c r="I394" i="11"/>
  <c r="H394" i="11"/>
  <c r="F394" i="11"/>
  <c r="E394" i="11"/>
  <c r="Z393" i="11"/>
  <c r="J393" i="11"/>
  <c r="G393" i="11"/>
  <c r="Z392" i="11"/>
  <c r="J392" i="11"/>
  <c r="G392" i="11"/>
  <c r="Z391" i="11"/>
  <c r="J391" i="11"/>
  <c r="G391" i="11"/>
  <c r="Z390" i="11"/>
  <c r="J390" i="11"/>
  <c r="G390" i="11"/>
  <c r="Z389" i="11"/>
  <c r="J389" i="11"/>
  <c r="J362" i="11"/>
  <c r="J364" i="11"/>
  <c r="J365" i="11"/>
  <c r="J366" i="11"/>
  <c r="J369" i="11"/>
  <c r="J370" i="11"/>
  <c r="J371" i="11"/>
  <c r="J373" i="11"/>
  <c r="J374" i="11"/>
  <c r="J376" i="11"/>
  <c r="J378" i="11"/>
  <c r="J379" i="11"/>
  <c r="J380" i="11"/>
  <c r="J381" i="11"/>
  <c r="J383" i="11"/>
  <c r="J385" i="11"/>
  <c r="J386" i="11"/>
  <c r="J387" i="11"/>
  <c r="G389" i="11"/>
  <c r="Z388" i="11"/>
  <c r="T388" i="11"/>
  <c r="K388" i="11"/>
  <c r="I388" i="11"/>
  <c r="H388" i="11"/>
  <c r="F388" i="11"/>
  <c r="E388" i="11"/>
  <c r="Z387" i="11"/>
  <c r="G387" i="11"/>
  <c r="Z386" i="11"/>
  <c r="G386" i="11"/>
  <c r="Z385" i="11"/>
  <c r="G385" i="11"/>
  <c r="Z384" i="11"/>
  <c r="T384" i="11"/>
  <c r="K384" i="11"/>
  <c r="I384" i="11"/>
  <c r="H384" i="11"/>
  <c r="F384" i="11"/>
  <c r="E384" i="11"/>
  <c r="Z383" i="11"/>
  <c r="G383" i="11"/>
  <c r="Z382" i="11"/>
  <c r="G382" i="11"/>
  <c r="Z381" i="11"/>
  <c r="G381" i="11"/>
  <c r="Z380" i="11"/>
  <c r="G380" i="11"/>
  <c r="Z379" i="11"/>
  <c r="G379" i="11"/>
  <c r="Z378" i="11"/>
  <c r="G378" i="11"/>
  <c r="Z377" i="11"/>
  <c r="G377" i="11"/>
  <c r="Z376" i="11"/>
  <c r="G376" i="11"/>
  <c r="Z375" i="11"/>
  <c r="T375" i="11"/>
  <c r="I375" i="11"/>
  <c r="H375" i="11"/>
  <c r="F375" i="11"/>
  <c r="E375" i="11"/>
  <c r="Z374" i="11"/>
  <c r="G374" i="11"/>
  <c r="Z373" i="11"/>
  <c r="G373" i="11"/>
  <c r="Z372" i="11"/>
  <c r="K372" i="11"/>
  <c r="I372" i="11"/>
  <c r="H372" i="11"/>
  <c r="F372" i="11"/>
  <c r="E372" i="11"/>
  <c r="Z371" i="11"/>
  <c r="G371" i="11"/>
  <c r="Z370" i="11"/>
  <c r="G370" i="11"/>
  <c r="Z369" i="11"/>
  <c r="G369" i="11"/>
  <c r="AB368" i="11"/>
  <c r="AA368" i="11"/>
  <c r="T368" i="11"/>
  <c r="K368" i="11"/>
  <c r="I368" i="11"/>
  <c r="G368" i="11" s="1"/>
  <c r="F368" i="11"/>
  <c r="E368" i="11"/>
  <c r="Z367" i="11"/>
  <c r="Z366" i="11"/>
  <c r="G366" i="11"/>
  <c r="E366" i="11"/>
  <c r="Z365" i="11"/>
  <c r="G365" i="11"/>
  <c r="Z364" i="11"/>
  <c r="G364" i="11"/>
  <c r="Z363" i="11"/>
  <c r="J363" i="11"/>
  <c r="Z362" i="11"/>
  <c r="G362" i="11"/>
  <c r="AB361" i="11"/>
  <c r="AA361" i="11"/>
  <c r="T361" i="11"/>
  <c r="K361" i="11"/>
  <c r="I361" i="11"/>
  <c r="H361" i="11"/>
  <c r="F361" i="11"/>
  <c r="E361" i="11"/>
  <c r="D361" i="11"/>
  <c r="R360" i="11"/>
  <c r="Q360" i="11"/>
  <c r="P360" i="11"/>
  <c r="L360" i="11"/>
  <c r="Z358" i="11"/>
  <c r="J358" i="11"/>
  <c r="G358" i="11"/>
  <c r="Z357" i="11"/>
  <c r="J357" i="11"/>
  <c r="G357" i="11"/>
  <c r="Z356" i="11"/>
  <c r="K356" i="11"/>
  <c r="J356" i="11" s="1"/>
  <c r="G356" i="11"/>
  <c r="Z355" i="11"/>
  <c r="K355" i="11"/>
  <c r="J355" i="11" s="1"/>
  <c r="G355" i="11"/>
  <c r="AB354" i="11"/>
  <c r="AA354" i="11"/>
  <c r="T354" i="11"/>
  <c r="R354" i="11"/>
  <c r="O354" i="11"/>
  <c r="N354" i="11"/>
  <c r="M354" i="11"/>
  <c r="L354" i="11"/>
  <c r="I354" i="11"/>
  <c r="H354" i="11"/>
  <c r="F354" i="11"/>
  <c r="E354" i="11"/>
  <c r="D354" i="11"/>
  <c r="Z353" i="11"/>
  <c r="J353" i="11"/>
  <c r="G353" i="11"/>
  <c r="E353" i="11"/>
  <c r="Z352" i="11"/>
  <c r="J352" i="11"/>
  <c r="G352" i="11"/>
  <c r="Z351" i="11"/>
  <c r="J351" i="11"/>
  <c r="G351" i="11"/>
  <c r="AB350" i="11"/>
  <c r="AA350" i="11"/>
  <c r="T350" i="11"/>
  <c r="K350" i="11"/>
  <c r="I350" i="11"/>
  <c r="H350" i="11"/>
  <c r="F350" i="11"/>
  <c r="E350" i="11"/>
  <c r="D350" i="11"/>
  <c r="Z349" i="11"/>
  <c r="Z348" i="11"/>
  <c r="G348" i="11"/>
  <c r="Z347" i="11"/>
  <c r="J347" i="11"/>
  <c r="G347" i="11"/>
  <c r="Z346" i="11"/>
  <c r="J346" i="11"/>
  <c r="G346" i="11"/>
  <c r="Z345" i="11"/>
  <c r="J345" i="11"/>
  <c r="G345" i="11"/>
  <c r="Z344" i="11"/>
  <c r="T344" i="11"/>
  <c r="K344" i="11"/>
  <c r="I344" i="11"/>
  <c r="H344" i="11"/>
  <c r="F344" i="11"/>
  <c r="E344" i="11"/>
  <c r="D344" i="11"/>
  <c r="Z343" i="11"/>
  <c r="J343" i="11"/>
  <c r="G343" i="11"/>
  <c r="Z342" i="11"/>
  <c r="J342" i="11"/>
  <c r="G342" i="11"/>
  <c r="Z341" i="11"/>
  <c r="J341" i="11"/>
  <c r="G341" i="11"/>
  <c r="Z340" i="11"/>
  <c r="J340" i="11"/>
  <c r="G340" i="11"/>
  <c r="Z339" i="11"/>
  <c r="J339" i="11"/>
  <c r="G339" i="11"/>
  <c r="Z338" i="11"/>
  <c r="I338" i="11"/>
  <c r="H338" i="11"/>
  <c r="F338" i="11"/>
  <c r="E338" i="11"/>
  <c r="D338" i="11"/>
  <c r="Z337" i="11"/>
  <c r="J337" i="11"/>
  <c r="G337" i="11"/>
  <c r="Z336" i="11"/>
  <c r="K336" i="11"/>
  <c r="J336" i="11" s="1"/>
  <c r="G336" i="11"/>
  <c r="Z335" i="11"/>
  <c r="K335" i="11"/>
  <c r="J335" i="11" s="1"/>
  <c r="G335" i="11"/>
  <c r="Z334" i="11"/>
  <c r="K334" i="11"/>
  <c r="J334" i="11" s="1"/>
  <c r="G334" i="11"/>
  <c r="Z333" i="11"/>
  <c r="K333" i="11"/>
  <c r="J333" i="11" s="1"/>
  <c r="G333" i="11"/>
  <c r="Z332" i="11"/>
  <c r="K332" i="11"/>
  <c r="J332" i="11" s="1"/>
  <c r="G332" i="11"/>
  <c r="Z331" i="11"/>
  <c r="K331" i="11"/>
  <c r="J331" i="11" s="1"/>
  <c r="G331" i="11"/>
  <c r="Z330" i="11"/>
  <c r="K330" i="11"/>
  <c r="J330" i="11" s="1"/>
  <c r="G330" i="11"/>
  <c r="Z329" i="11"/>
  <c r="K329" i="11"/>
  <c r="J329" i="11" s="1"/>
  <c r="G329" i="11"/>
  <c r="Z328" i="11"/>
  <c r="K328" i="11"/>
  <c r="J328" i="11" s="1"/>
  <c r="G328" i="11"/>
  <c r="Z327" i="11"/>
  <c r="K327" i="11"/>
  <c r="J327" i="11" s="1"/>
  <c r="G327" i="11"/>
  <c r="Z326" i="11"/>
  <c r="K326" i="11"/>
  <c r="J326" i="11" s="1"/>
  <c r="G326" i="11"/>
  <c r="AB325" i="11"/>
  <c r="AA325" i="11"/>
  <c r="T325" i="11"/>
  <c r="S325" i="11"/>
  <c r="S324" i="11" s="1"/>
  <c r="R325" i="11"/>
  <c r="O325" i="11"/>
  <c r="O324" i="11" s="1"/>
  <c r="N325" i="11"/>
  <c r="N324" i="11" s="1"/>
  <c r="M325" i="11"/>
  <c r="M324" i="11" s="1"/>
  <c r="L325" i="11"/>
  <c r="L324" i="11" s="1"/>
  <c r="I325" i="11"/>
  <c r="H325" i="11"/>
  <c r="F325" i="11"/>
  <c r="E325" i="11"/>
  <c r="D325" i="11"/>
  <c r="R324" i="11"/>
  <c r="Z323" i="11"/>
  <c r="K323" i="11"/>
  <c r="J323" i="11" s="1"/>
  <c r="G323" i="11"/>
  <c r="Z322" i="11"/>
  <c r="J322" i="11"/>
  <c r="G322" i="11"/>
  <c r="Z321" i="11"/>
  <c r="J321" i="11"/>
  <c r="G321" i="11"/>
  <c r="Z320" i="11"/>
  <c r="J320" i="11"/>
  <c r="G320" i="11"/>
  <c r="Z319" i="11"/>
  <c r="J319" i="11"/>
  <c r="G319" i="11"/>
  <c r="Z318" i="11"/>
  <c r="J318" i="11"/>
  <c r="G318" i="11"/>
  <c r="Z317" i="11"/>
  <c r="J317" i="11"/>
  <c r="G317" i="11"/>
  <c r="Z316" i="11"/>
  <c r="J316" i="11"/>
  <c r="G316" i="11"/>
  <c r="Z315" i="11"/>
  <c r="J315" i="11"/>
  <c r="G315" i="11"/>
  <c r="Z314" i="11"/>
  <c r="J314" i="11"/>
  <c r="G314" i="11"/>
  <c r="Z313" i="11"/>
  <c r="K313" i="11"/>
  <c r="K285" i="11" s="1"/>
  <c r="H313" i="11"/>
  <c r="G313" i="11" s="1"/>
  <c r="F313" i="11"/>
  <c r="E313" i="11"/>
  <c r="Z312" i="11"/>
  <c r="Z311" i="11"/>
  <c r="T311" i="11"/>
  <c r="J311" i="11" s="1"/>
  <c r="G311" i="11"/>
  <c r="Z310" i="11"/>
  <c r="J310" i="11"/>
  <c r="G310" i="11"/>
  <c r="Z309" i="11"/>
  <c r="J309" i="11"/>
  <c r="G309" i="11"/>
  <c r="Z308" i="11"/>
  <c r="J308" i="11"/>
  <c r="G308" i="11"/>
  <c r="Z307" i="11"/>
  <c r="J307" i="11"/>
  <c r="G307" i="11"/>
  <c r="Z306" i="11"/>
  <c r="J306" i="11"/>
  <c r="G306" i="11"/>
  <c r="Z305" i="11"/>
  <c r="J305" i="11"/>
  <c r="G305" i="11"/>
  <c r="Z304" i="11"/>
  <c r="J304" i="11"/>
  <c r="G304" i="11"/>
  <c r="Z303" i="11"/>
  <c r="J303" i="11"/>
  <c r="G303" i="11"/>
  <c r="Z302" i="11"/>
  <c r="J302" i="11"/>
  <c r="G302" i="11"/>
  <c r="Z301" i="11"/>
  <c r="J301" i="11"/>
  <c r="G301" i="11"/>
  <c r="Z300" i="11"/>
  <c r="J300" i="11"/>
  <c r="G300" i="11"/>
  <c r="Z299" i="11"/>
  <c r="J299" i="11"/>
  <c r="G299" i="11"/>
  <c r="Z298" i="11"/>
  <c r="J298" i="11"/>
  <c r="G298" i="11"/>
  <c r="Z297" i="11"/>
  <c r="J297" i="11"/>
  <c r="G297" i="11"/>
  <c r="Z296" i="11"/>
  <c r="J296" i="11"/>
  <c r="G296" i="11"/>
  <c r="Z295" i="11"/>
  <c r="J295" i="11"/>
  <c r="G295" i="11"/>
  <c r="Z294" i="11"/>
  <c r="J294" i="11"/>
  <c r="G294" i="11"/>
  <c r="Z293" i="11"/>
  <c r="J293" i="11"/>
  <c r="G293" i="11"/>
  <c r="Z292" i="11"/>
  <c r="J292" i="11"/>
  <c r="G292" i="11"/>
  <c r="Z291" i="11"/>
  <c r="J291" i="11"/>
  <c r="G291" i="11"/>
  <c r="Z290" i="11"/>
  <c r="J290" i="11"/>
  <c r="G290" i="11"/>
  <c r="Z289" i="11"/>
  <c r="T289" i="11"/>
  <c r="J289" i="11" s="1"/>
  <c r="I289" i="11"/>
  <c r="G289" i="11" s="1"/>
  <c r="F289" i="11"/>
  <c r="F285" i="11" s="1"/>
  <c r="E289" i="11"/>
  <c r="D289" i="11"/>
  <c r="D285" i="11" s="1"/>
  <c r="Z288" i="11"/>
  <c r="J288" i="11"/>
  <c r="G288" i="11"/>
  <c r="Z287" i="11"/>
  <c r="J287" i="11"/>
  <c r="G287" i="11"/>
  <c r="Z286" i="11"/>
  <c r="J286" i="11"/>
  <c r="G286" i="11"/>
  <c r="AB285" i="11"/>
  <c r="AA285" i="11"/>
  <c r="S285" i="11"/>
  <c r="R285" i="11"/>
  <c r="Q285" i="11"/>
  <c r="P285" i="11"/>
  <c r="O285" i="11"/>
  <c r="N285" i="11"/>
  <c r="M285" i="11"/>
  <c r="L285" i="11"/>
  <c r="H285" i="11"/>
  <c r="E285" i="11"/>
  <c r="Z283" i="11"/>
  <c r="T283" i="11"/>
  <c r="G283" i="11"/>
  <c r="Z282" i="11"/>
  <c r="T282" i="11"/>
  <c r="J282" i="11" s="1"/>
  <c r="G282" i="11"/>
  <c r="Z281" i="11"/>
  <c r="T281" i="11"/>
  <c r="J281" i="11" s="1"/>
  <c r="G281" i="11"/>
  <c r="Z280" i="11"/>
  <c r="T280" i="11"/>
  <c r="J280" i="11" s="1"/>
  <c r="G280" i="11"/>
  <c r="AB279" i="11"/>
  <c r="AA279" i="11"/>
  <c r="T279" i="11"/>
  <c r="R279" i="11"/>
  <c r="O279" i="11"/>
  <c r="N279" i="11"/>
  <c r="M279" i="11"/>
  <c r="L279" i="11"/>
  <c r="K279" i="11"/>
  <c r="J279" i="11" s="1"/>
  <c r="I279" i="11"/>
  <c r="H279" i="11"/>
  <c r="F279" i="11"/>
  <c r="E279" i="11"/>
  <c r="D279" i="11"/>
  <c r="Z278" i="11"/>
  <c r="T278" i="11"/>
  <c r="J278" i="11" s="1"/>
  <c r="G278" i="11"/>
  <c r="Z277" i="11"/>
  <c r="T277" i="11"/>
  <c r="J277" i="11" s="1"/>
  <c r="G277" i="11"/>
  <c r="Z276" i="11"/>
  <c r="T276" i="11"/>
  <c r="K276" i="11"/>
  <c r="G276" i="11"/>
  <c r="AB275" i="11"/>
  <c r="AA275" i="11"/>
  <c r="T275" i="11"/>
  <c r="R275" i="11"/>
  <c r="O275" i="11"/>
  <c r="N275" i="11"/>
  <c r="M275" i="11"/>
  <c r="L275" i="11"/>
  <c r="I275" i="11"/>
  <c r="H275" i="11"/>
  <c r="F275" i="11"/>
  <c r="E275" i="11"/>
  <c r="D275" i="11"/>
  <c r="Z274" i="11"/>
  <c r="T274" i="11"/>
  <c r="K274" i="11"/>
  <c r="G274" i="11"/>
  <c r="Z273" i="11"/>
  <c r="T273" i="11"/>
  <c r="K273" i="11"/>
  <c r="G273" i="11"/>
  <c r="Z272" i="11"/>
  <c r="T272" i="11"/>
  <c r="J272" i="11" s="1"/>
  <c r="G272" i="11"/>
  <c r="Z271" i="11"/>
  <c r="T271" i="11"/>
  <c r="K271" i="11"/>
  <c r="G271" i="11"/>
  <c r="Z270" i="11"/>
  <c r="T270" i="11"/>
  <c r="K270" i="11"/>
  <c r="J270" i="11" s="1"/>
  <c r="G270" i="11"/>
  <c r="Z269" i="11"/>
  <c r="T269" i="11"/>
  <c r="K269" i="11"/>
  <c r="G269" i="11"/>
  <c r="Z268" i="11"/>
  <c r="T268" i="11"/>
  <c r="K268" i="11"/>
  <c r="J268" i="11" s="1"/>
  <c r="G268" i="11"/>
  <c r="Z267" i="11"/>
  <c r="T267" i="11"/>
  <c r="K267" i="11"/>
  <c r="J267" i="11" s="1"/>
  <c r="G267" i="11"/>
  <c r="AB266" i="11"/>
  <c r="AA266" i="11"/>
  <c r="W266" i="11"/>
  <c r="T266" i="11" s="1"/>
  <c r="R266" i="11"/>
  <c r="O266" i="11"/>
  <c r="N266" i="11"/>
  <c r="M266" i="11"/>
  <c r="L266" i="11"/>
  <c r="I266" i="11"/>
  <c r="H266" i="11"/>
  <c r="F266" i="11"/>
  <c r="E266" i="11"/>
  <c r="D266" i="11"/>
  <c r="Z265" i="11"/>
  <c r="Z264" i="11"/>
  <c r="T264" i="11"/>
  <c r="J264" i="11" s="1"/>
  <c r="G264" i="11"/>
  <c r="Z263" i="11"/>
  <c r="J263" i="11"/>
  <c r="G263" i="11"/>
  <c r="Z262" i="11"/>
  <c r="T262" i="11"/>
  <c r="J262" i="11" s="1"/>
  <c r="J261" i="11" s="1"/>
  <c r="G262" i="11"/>
  <c r="Z261" i="11"/>
  <c r="T261" i="11"/>
  <c r="K261" i="11"/>
  <c r="I261" i="11"/>
  <c r="H261" i="11"/>
  <c r="G261" i="11"/>
  <c r="F261" i="11"/>
  <c r="E261" i="11"/>
  <c r="Z260" i="11"/>
  <c r="T260" i="11"/>
  <c r="J260" i="11" s="1"/>
  <c r="G260" i="11"/>
  <c r="Z259" i="11"/>
  <c r="T259" i="11"/>
  <c r="J259" i="11" s="1"/>
  <c r="G259" i="11"/>
  <c r="Z258" i="11"/>
  <c r="T258" i="11"/>
  <c r="J258" i="11" s="1"/>
  <c r="G258" i="11"/>
  <c r="Z257" i="11"/>
  <c r="T257" i="11"/>
  <c r="J257" i="11" s="1"/>
  <c r="G257" i="11"/>
  <c r="Z256" i="11"/>
  <c r="T256" i="11"/>
  <c r="J256" i="11" s="1"/>
  <c r="G256" i="11"/>
  <c r="Z255" i="11"/>
  <c r="T255" i="11"/>
  <c r="J255" i="11" s="1"/>
  <c r="G255" i="11"/>
  <c r="Z254" i="11"/>
  <c r="T254" i="11"/>
  <c r="J254" i="11" s="1"/>
  <c r="G254" i="11"/>
  <c r="Z253" i="11"/>
  <c r="T253" i="11"/>
  <c r="J253" i="11" s="1"/>
  <c r="G253" i="11"/>
  <c r="Z252" i="11"/>
  <c r="T252" i="11"/>
  <c r="K252" i="11"/>
  <c r="I252" i="11"/>
  <c r="H252" i="11"/>
  <c r="G252" i="11"/>
  <c r="F252" i="11"/>
  <c r="E252" i="11"/>
  <c r="Z251" i="11"/>
  <c r="Z250" i="11"/>
  <c r="T250" i="11"/>
  <c r="J250" i="11" s="1"/>
  <c r="G250" i="11"/>
  <c r="Z249" i="11"/>
  <c r="T249" i="11"/>
  <c r="J249" i="11" s="1"/>
  <c r="G249" i="11"/>
  <c r="Z248" i="11"/>
  <c r="T248" i="11"/>
  <c r="J248" i="11" s="1"/>
  <c r="G248" i="11"/>
  <c r="Z247" i="11"/>
  <c r="T247" i="11"/>
  <c r="J247" i="11" s="1"/>
  <c r="G247" i="11"/>
  <c r="Z246" i="11"/>
  <c r="T246" i="11"/>
  <c r="J246" i="11" s="1"/>
  <c r="G246" i="11"/>
  <c r="Z245" i="11"/>
  <c r="T245" i="11"/>
  <c r="J245" i="11" s="1"/>
  <c r="G245" i="11"/>
  <c r="Z244" i="11"/>
  <c r="T244" i="11"/>
  <c r="J244" i="11" s="1"/>
  <c r="G244" i="11"/>
  <c r="Z243" i="11"/>
  <c r="T243" i="11"/>
  <c r="J243" i="11" s="1"/>
  <c r="G243" i="11"/>
  <c r="Z242" i="11"/>
  <c r="K242" i="11"/>
  <c r="I242" i="11"/>
  <c r="H242" i="11"/>
  <c r="F242" i="11"/>
  <c r="E242" i="11"/>
  <c r="D242" i="11"/>
  <c r="Z241" i="11"/>
  <c r="T241" i="11"/>
  <c r="J241" i="11" s="1"/>
  <c r="G241" i="11"/>
  <c r="Z240" i="11"/>
  <c r="T240" i="11"/>
  <c r="J240" i="11" s="1"/>
  <c r="G240" i="11"/>
  <c r="Z239" i="11"/>
  <c r="T239" i="11"/>
  <c r="J239" i="11" s="1"/>
  <c r="G239" i="11"/>
  <c r="AA238" i="11"/>
  <c r="Z238" i="11" s="1"/>
  <c r="T238" i="11"/>
  <c r="K238" i="11"/>
  <c r="E238" i="11"/>
  <c r="Z237" i="11"/>
  <c r="T237" i="11"/>
  <c r="J237" i="11" s="1"/>
  <c r="G237" i="11"/>
  <c r="Z236" i="11"/>
  <c r="T236" i="11"/>
  <c r="J236" i="11" s="1"/>
  <c r="G236" i="11"/>
  <c r="Z235" i="11"/>
  <c r="T235" i="11"/>
  <c r="J235" i="11" s="1"/>
  <c r="G235" i="11"/>
  <c r="G234" i="11" s="1"/>
  <c r="AB234" i="11"/>
  <c r="AA234" i="11"/>
  <c r="T234" i="11"/>
  <c r="K234" i="11"/>
  <c r="I234" i="11"/>
  <c r="H234" i="11"/>
  <c r="F234" i="11"/>
  <c r="E234" i="11"/>
  <c r="D234" i="11"/>
  <c r="Z233" i="11"/>
  <c r="J233" i="11"/>
  <c r="G233" i="11"/>
  <c r="Z232" i="11"/>
  <c r="T232" i="11"/>
  <c r="J232" i="11" s="1"/>
  <c r="G232" i="11"/>
  <c r="Z231" i="11"/>
  <c r="T231" i="11"/>
  <c r="G231" i="11"/>
  <c r="Z230" i="11"/>
  <c r="T230" i="11"/>
  <c r="J230" i="11" s="1"/>
  <c r="G230" i="11"/>
  <c r="Z229" i="11"/>
  <c r="T229" i="11"/>
  <c r="J229" i="11" s="1"/>
  <c r="G229" i="11"/>
  <c r="AB228" i="11"/>
  <c r="Z228" i="11" s="1"/>
  <c r="X228" i="11"/>
  <c r="W228" i="11"/>
  <c r="V228" i="11"/>
  <c r="U228" i="11"/>
  <c r="K228" i="11"/>
  <c r="I228" i="11"/>
  <c r="H228" i="11"/>
  <c r="F228" i="11"/>
  <c r="E228" i="11"/>
  <c r="D228" i="11"/>
  <c r="Z227" i="11"/>
  <c r="T227" i="11"/>
  <c r="J227" i="11" s="1"/>
  <c r="G227" i="11"/>
  <c r="Z226" i="11"/>
  <c r="T226" i="11"/>
  <c r="J226" i="11" s="1"/>
  <c r="G226" i="11"/>
  <c r="Z225" i="11"/>
  <c r="T225" i="11"/>
  <c r="J225" i="11" s="1"/>
  <c r="G225" i="11"/>
  <c r="Z224" i="11"/>
  <c r="T224" i="11"/>
  <c r="J224" i="11" s="1"/>
  <c r="G224" i="11"/>
  <c r="Z223" i="11"/>
  <c r="T223" i="11"/>
  <c r="J223" i="11" s="1"/>
  <c r="G223" i="11"/>
  <c r="Z222" i="11"/>
  <c r="T222" i="11"/>
  <c r="J222" i="11" s="1"/>
  <c r="G222" i="11"/>
  <c r="Z221" i="11"/>
  <c r="T221" i="11"/>
  <c r="J221" i="11" s="1"/>
  <c r="G221" i="11"/>
  <c r="Z220" i="11"/>
  <c r="T220" i="11"/>
  <c r="J220" i="11" s="1"/>
  <c r="G220" i="11"/>
  <c r="Z219" i="11"/>
  <c r="T219" i="11"/>
  <c r="J219" i="11" s="1"/>
  <c r="G219" i="11"/>
  <c r="AB218" i="11"/>
  <c r="AA218" i="11"/>
  <c r="Y218" i="11"/>
  <c r="Y217" i="11" s="1"/>
  <c r="X218" i="11"/>
  <c r="X217" i="11" s="1"/>
  <c r="W218" i="11"/>
  <c r="V218" i="11"/>
  <c r="V217" i="11" s="1"/>
  <c r="U218" i="11"/>
  <c r="U217" i="11" s="1"/>
  <c r="S218" i="11"/>
  <c r="S217" i="11" s="1"/>
  <c r="R218" i="11"/>
  <c r="R217" i="11" s="1"/>
  <c r="Q218" i="11"/>
  <c r="Q217" i="11" s="1"/>
  <c r="P218" i="11"/>
  <c r="P217" i="11" s="1"/>
  <c r="O218" i="11"/>
  <c r="N218" i="11"/>
  <c r="M218" i="11"/>
  <c r="M217" i="11" s="1"/>
  <c r="L218" i="11"/>
  <c r="L217" i="11" s="1"/>
  <c r="K218" i="11"/>
  <c r="I218" i="11"/>
  <c r="H218" i="11"/>
  <c r="H217" i="11" s="1"/>
  <c r="F218" i="11"/>
  <c r="E218" i="11"/>
  <c r="E217" i="11" s="1"/>
  <c r="D218" i="11"/>
  <c r="O217" i="11"/>
  <c r="Z215" i="11"/>
  <c r="T215" i="11"/>
  <c r="J215" i="11" s="1"/>
  <c r="Z214" i="11"/>
  <c r="T214" i="11"/>
  <c r="K214" i="11"/>
  <c r="Z213" i="11"/>
  <c r="T213" i="11"/>
  <c r="K213" i="11"/>
  <c r="Z212" i="11"/>
  <c r="T212" i="11"/>
  <c r="K212" i="11"/>
  <c r="Z211" i="11"/>
  <c r="T211" i="11"/>
  <c r="K211" i="11"/>
  <c r="Z210" i="11"/>
  <c r="T210" i="11"/>
  <c r="K210" i="11"/>
  <c r="Z209" i="11"/>
  <c r="T209" i="11"/>
  <c r="K209" i="11"/>
  <c r="Z208" i="11"/>
  <c r="T208" i="11"/>
  <c r="K208" i="11"/>
  <c r="Z207" i="11"/>
  <c r="T207" i="11"/>
  <c r="K207" i="11"/>
  <c r="Z206" i="11"/>
  <c r="T206" i="11"/>
  <c r="K206" i="11"/>
  <c r="Z205" i="11"/>
  <c r="T205" i="11"/>
  <c r="K205" i="11"/>
  <c r="Z204" i="11"/>
  <c r="T204" i="11"/>
  <c r="K204" i="11"/>
  <c r="Z203" i="11"/>
  <c r="T203" i="11"/>
  <c r="K203" i="11"/>
  <c r="AB202" i="11"/>
  <c r="AA202" i="11"/>
  <c r="Z202" i="11" s="1"/>
  <c r="W202" i="11"/>
  <c r="W171" i="11" s="1"/>
  <c r="V202" i="11"/>
  <c r="R202" i="11"/>
  <c r="O202" i="11"/>
  <c r="N202" i="11"/>
  <c r="M202" i="11"/>
  <c r="L202" i="11"/>
  <c r="I202" i="11"/>
  <c r="H202" i="11"/>
  <c r="G202" i="11"/>
  <c r="F202" i="11"/>
  <c r="E202" i="11"/>
  <c r="D202" i="11"/>
  <c r="Z201" i="11"/>
  <c r="J201" i="11"/>
  <c r="G201" i="11"/>
  <c r="Z200" i="11"/>
  <c r="J200" i="11"/>
  <c r="G200" i="11"/>
  <c r="Z199" i="11"/>
  <c r="T199" i="11"/>
  <c r="J199" i="11" s="1"/>
  <c r="G199" i="11"/>
  <c r="Z198" i="11"/>
  <c r="Z197" i="11"/>
  <c r="T197" i="11"/>
  <c r="J197" i="11" s="1"/>
  <c r="G197" i="11"/>
  <c r="Z196" i="11"/>
  <c r="T196" i="11"/>
  <c r="J196" i="11" s="1"/>
  <c r="G196" i="11"/>
  <c r="Z195" i="11"/>
  <c r="T195" i="11"/>
  <c r="J195" i="11" s="1"/>
  <c r="G195" i="11"/>
  <c r="Z194" i="11"/>
  <c r="T194" i="11"/>
  <c r="J194" i="11" s="1"/>
  <c r="G194" i="11"/>
  <c r="Z193" i="11"/>
  <c r="T193" i="11"/>
  <c r="J193" i="11" s="1"/>
  <c r="G193" i="11"/>
  <c r="Z192" i="11"/>
  <c r="T192" i="11"/>
  <c r="J192" i="11" s="1"/>
  <c r="G192" i="11"/>
  <c r="Z191" i="11"/>
  <c r="T191" i="11"/>
  <c r="J191" i="11" s="1"/>
  <c r="G191" i="11"/>
  <c r="Z190" i="11"/>
  <c r="T190" i="11"/>
  <c r="J190" i="11" s="1"/>
  <c r="G190" i="11"/>
  <c r="Z189" i="11"/>
  <c r="T189" i="11"/>
  <c r="J189" i="11" s="1"/>
  <c r="G189" i="11"/>
  <c r="Z188" i="11"/>
  <c r="K188" i="11"/>
  <c r="I188" i="11"/>
  <c r="H188" i="11"/>
  <c r="F188" i="11"/>
  <c r="E188" i="11"/>
  <c r="D188" i="11"/>
  <c r="Z187" i="11"/>
  <c r="T187" i="11"/>
  <c r="J187" i="11" s="1"/>
  <c r="G187" i="11"/>
  <c r="Z186" i="11"/>
  <c r="T186" i="11"/>
  <c r="J186" i="11" s="1"/>
  <c r="G186" i="11"/>
  <c r="Z185" i="11"/>
  <c r="T185" i="11"/>
  <c r="J185" i="11" s="1"/>
  <c r="G185" i="11"/>
  <c r="Z184" i="11"/>
  <c r="T184" i="11"/>
  <c r="J184" i="11" s="1"/>
  <c r="G184" i="11"/>
  <c r="Z183" i="11"/>
  <c r="T183" i="11"/>
  <c r="J183" i="11" s="1"/>
  <c r="G183" i="11"/>
  <c r="Z182" i="11"/>
  <c r="T182" i="11"/>
  <c r="J182" i="11" s="1"/>
  <c r="G182" i="11"/>
  <c r="Z181" i="11"/>
  <c r="T181" i="11"/>
  <c r="J181" i="11" s="1"/>
  <c r="G181" i="11"/>
  <c r="Z180" i="11"/>
  <c r="T180" i="11"/>
  <c r="J180" i="11" s="1"/>
  <c r="G180" i="11"/>
  <c r="Z179" i="11"/>
  <c r="T179" i="11"/>
  <c r="J179" i="11" s="1"/>
  <c r="G179" i="11"/>
  <c r="Z178" i="11"/>
  <c r="T178" i="11"/>
  <c r="J178" i="11" s="1"/>
  <c r="G178" i="11"/>
  <c r="Z177" i="11"/>
  <c r="T177" i="11"/>
  <c r="J177" i="11" s="1"/>
  <c r="G177" i="11"/>
  <c r="Z176" i="11"/>
  <c r="T176" i="11"/>
  <c r="J176" i="11" s="1"/>
  <c r="G176" i="11"/>
  <c r="Z175" i="11"/>
  <c r="T175" i="11"/>
  <c r="J175" i="11" s="1"/>
  <c r="G175" i="11"/>
  <c r="Z174" i="11"/>
  <c r="T174" i="11"/>
  <c r="J174" i="11" s="1"/>
  <c r="G174" i="11"/>
  <c r="Z173" i="11"/>
  <c r="T173" i="11"/>
  <c r="J173" i="11" s="1"/>
  <c r="G173" i="11"/>
  <c r="AB172" i="11"/>
  <c r="AB171" i="11" s="1"/>
  <c r="AA172" i="11"/>
  <c r="Y172" i="11"/>
  <c r="X172" i="11"/>
  <c r="W172" i="11"/>
  <c r="V172" i="11"/>
  <c r="U172" i="11"/>
  <c r="S172" i="11"/>
  <c r="S171" i="11" s="1"/>
  <c r="R172" i="11"/>
  <c r="R171" i="11" s="1"/>
  <c r="Q172" i="11"/>
  <c r="Q171" i="11" s="1"/>
  <c r="P172" i="11"/>
  <c r="P171" i="11" s="1"/>
  <c r="O172" i="11"/>
  <c r="O171" i="11" s="1"/>
  <c r="N172" i="11"/>
  <c r="N171" i="11" s="1"/>
  <c r="M172" i="11"/>
  <c r="M171" i="11" s="1"/>
  <c r="L172" i="11"/>
  <c r="L171" i="11" s="1"/>
  <c r="K172" i="11"/>
  <c r="I172" i="11"/>
  <c r="I171" i="11" s="1"/>
  <c r="H172" i="11"/>
  <c r="H171" i="11" s="1"/>
  <c r="F172" i="11"/>
  <c r="E172" i="11"/>
  <c r="E171" i="11" s="1"/>
  <c r="D172" i="11"/>
  <c r="D171" i="11" s="1"/>
  <c r="Y171" i="11"/>
  <c r="X171" i="11"/>
  <c r="X170" i="11" s="1"/>
  <c r="X499" i="11" s="1"/>
  <c r="U171" i="11"/>
  <c r="Z169" i="11"/>
  <c r="Z168" i="11"/>
  <c r="D168" i="11"/>
  <c r="D167" i="11" s="1"/>
  <c r="AB167" i="11"/>
  <c r="AA167" i="11"/>
  <c r="T167" i="11"/>
  <c r="S167" i="11"/>
  <c r="R167" i="11"/>
  <c r="Q167" i="11"/>
  <c r="P167" i="11"/>
  <c r="O167" i="11"/>
  <c r="N167" i="11"/>
  <c r="M167" i="11"/>
  <c r="K167" i="11"/>
  <c r="J167" i="11"/>
  <c r="I167" i="11"/>
  <c r="H167" i="11"/>
  <c r="G167" i="11"/>
  <c r="F167" i="11"/>
  <c r="E167" i="11"/>
  <c r="Z166" i="11"/>
  <c r="J166" i="11"/>
  <c r="G166" i="11"/>
  <c r="Z165" i="11"/>
  <c r="Z164" i="11"/>
  <c r="Z163" i="11"/>
  <c r="J163" i="11"/>
  <c r="G163" i="11"/>
  <c r="Z162" i="11"/>
  <c r="J162" i="11"/>
  <c r="G162" i="11"/>
  <c r="Z161" i="11"/>
  <c r="J161" i="11"/>
  <c r="G161" i="11"/>
  <c r="Z160" i="11"/>
  <c r="J160" i="11"/>
  <c r="G160" i="11"/>
  <c r="Z159" i="11"/>
  <c r="J159" i="11"/>
  <c r="G159" i="11"/>
  <c r="AB158" i="11"/>
  <c r="AA158" i="11"/>
  <c r="T158" i="11"/>
  <c r="K158" i="11"/>
  <c r="I158" i="11"/>
  <c r="H158" i="11"/>
  <c r="F158" i="11"/>
  <c r="E158" i="11"/>
  <c r="D158" i="11"/>
  <c r="Z157" i="11"/>
  <c r="J157" i="11"/>
  <c r="G157" i="11"/>
  <c r="Z156" i="11"/>
  <c r="J156" i="11"/>
  <c r="G156" i="11"/>
  <c r="Z155" i="11"/>
  <c r="J155" i="11"/>
  <c r="G155" i="11"/>
  <c r="Z154" i="11"/>
  <c r="J154" i="11"/>
  <c r="G154" i="11"/>
  <c r="Z153" i="11"/>
  <c r="J153" i="11"/>
  <c r="G153" i="11"/>
  <c r="Z152" i="11"/>
  <c r="J152" i="11"/>
  <c r="G152" i="11"/>
  <c r="Z151" i="11"/>
  <c r="J151" i="11"/>
  <c r="G151" i="11"/>
  <c r="Z150" i="11"/>
  <c r="Z149" i="11"/>
  <c r="J149" i="11"/>
  <c r="G149" i="11"/>
  <c r="Z148" i="11"/>
  <c r="J148" i="11"/>
  <c r="G148" i="11"/>
  <c r="Z147" i="11"/>
  <c r="J147" i="11"/>
  <c r="AB146" i="11"/>
  <c r="AA146" i="11"/>
  <c r="T146" i="11"/>
  <c r="S146" i="11"/>
  <c r="R146" i="11"/>
  <c r="Q146" i="11"/>
  <c r="P146" i="11"/>
  <c r="O146" i="11"/>
  <c r="N146" i="11"/>
  <c r="M146" i="11"/>
  <c r="K146" i="11"/>
  <c r="I146" i="11"/>
  <c r="H146" i="11"/>
  <c r="F146" i="11"/>
  <c r="E146" i="11"/>
  <c r="D146" i="11"/>
  <c r="Z145" i="11"/>
  <c r="J145" i="11"/>
  <c r="J143" i="11" s="1"/>
  <c r="Z144" i="11"/>
  <c r="AB143" i="11"/>
  <c r="AA143" i="11"/>
  <c r="T143" i="11"/>
  <c r="S143" i="11"/>
  <c r="R143" i="11"/>
  <c r="Q143" i="11"/>
  <c r="P143" i="11"/>
  <c r="O143" i="11"/>
  <c r="N143" i="11"/>
  <c r="M143" i="11"/>
  <c r="L143" i="11"/>
  <c r="K143" i="11"/>
  <c r="I143" i="11"/>
  <c r="H143" i="11"/>
  <c r="G143" i="11"/>
  <c r="F143" i="11"/>
  <c r="E143" i="11"/>
  <c r="D143" i="11"/>
  <c r="Z142" i="11"/>
  <c r="J142" i="11"/>
  <c r="G142" i="11"/>
  <c r="Z141" i="11"/>
  <c r="Z140" i="11"/>
  <c r="J140" i="11"/>
  <c r="G140" i="11"/>
  <c r="Z139" i="11"/>
  <c r="K139" i="11"/>
  <c r="J139" i="11"/>
  <c r="I139" i="11"/>
  <c r="H139" i="11"/>
  <c r="G139" i="11"/>
  <c r="F139" i="11"/>
  <c r="E139" i="11"/>
  <c r="D139" i="11"/>
  <c r="Z138" i="11"/>
  <c r="J138" i="11"/>
  <c r="G138" i="11"/>
  <c r="Z137" i="11"/>
  <c r="J137" i="11"/>
  <c r="G137" i="11"/>
  <c r="Z136" i="11"/>
  <c r="Z135" i="11"/>
  <c r="Z134" i="11"/>
  <c r="Z133" i="11"/>
  <c r="Z132" i="11"/>
  <c r="J132" i="11"/>
  <c r="G132" i="11"/>
  <c r="Z131" i="11"/>
  <c r="J131" i="11"/>
  <c r="G131" i="11"/>
  <c r="Z130" i="11"/>
  <c r="J130" i="11"/>
  <c r="G130" i="11"/>
  <c r="Z129" i="11"/>
  <c r="J129" i="11"/>
  <c r="G129" i="11"/>
  <c r="AB128" i="11"/>
  <c r="AB126" i="11" s="1"/>
  <c r="AA128" i="11"/>
  <c r="T128" i="11"/>
  <c r="T126" i="11" s="1"/>
  <c r="S128" i="11"/>
  <c r="S126" i="11" s="1"/>
  <c r="S125" i="11" s="1"/>
  <c r="R128" i="11"/>
  <c r="R126" i="11" s="1"/>
  <c r="Q128" i="11"/>
  <c r="Q126" i="11" s="1"/>
  <c r="Q125" i="11" s="1"/>
  <c r="P128" i="11"/>
  <c r="P126" i="11" s="1"/>
  <c r="O128" i="11"/>
  <c r="N128" i="11"/>
  <c r="N126" i="11" s="1"/>
  <c r="M128" i="11"/>
  <c r="M126" i="11" s="1"/>
  <c r="M125" i="11" s="1"/>
  <c r="K128" i="11"/>
  <c r="K126" i="11" s="1"/>
  <c r="I128" i="11"/>
  <c r="H128" i="11"/>
  <c r="F128" i="11"/>
  <c r="F126" i="11" s="1"/>
  <c r="F125" i="11" s="1"/>
  <c r="D128" i="11"/>
  <c r="Z127" i="11"/>
  <c r="J127" i="11"/>
  <c r="G127" i="11"/>
  <c r="O126" i="11"/>
  <c r="O125" i="11" s="1"/>
  <c r="E126" i="11"/>
  <c r="Z124" i="11"/>
  <c r="J124" i="11"/>
  <c r="Z123" i="11"/>
  <c r="J123" i="11"/>
  <c r="Z122" i="11"/>
  <c r="J122" i="11"/>
  <c r="G122" i="11"/>
  <c r="Z121" i="11"/>
  <c r="J121" i="11"/>
  <c r="G121" i="11"/>
  <c r="Z120" i="11"/>
  <c r="J120" i="11"/>
  <c r="G120" i="11"/>
  <c r="Z119" i="11"/>
  <c r="J119" i="11"/>
  <c r="G119" i="11"/>
  <c r="Z118" i="11"/>
  <c r="J118" i="11"/>
  <c r="G118" i="11"/>
  <c r="Z117" i="11"/>
  <c r="J117" i="11"/>
  <c r="G117" i="11"/>
  <c r="AB116" i="11"/>
  <c r="AA116" i="11"/>
  <c r="Y116" i="11"/>
  <c r="X116" i="11"/>
  <c r="W116" i="11"/>
  <c r="V116" i="11"/>
  <c r="U116" i="11"/>
  <c r="T116" i="11"/>
  <c r="K116" i="11"/>
  <c r="I116" i="11"/>
  <c r="H116" i="11"/>
  <c r="F116" i="11"/>
  <c r="E116" i="11"/>
  <c r="D116" i="11"/>
  <c r="Z115" i="11"/>
  <c r="J115" i="11"/>
  <c r="G115" i="11"/>
  <c r="Z114" i="11"/>
  <c r="J114" i="11"/>
  <c r="G114" i="11"/>
  <c r="Z113" i="11"/>
  <c r="J113" i="11"/>
  <c r="G113" i="11"/>
  <c r="Z112" i="11"/>
  <c r="J112" i="11"/>
  <c r="G112" i="11"/>
  <c r="Z111" i="11"/>
  <c r="K111" i="11"/>
  <c r="J111" i="11" s="1"/>
  <c r="G111" i="11"/>
  <c r="Z110" i="11"/>
  <c r="J110" i="11"/>
  <c r="G110" i="11"/>
  <c r="Z109" i="11"/>
  <c r="J109" i="11"/>
  <c r="G109" i="11"/>
  <c r="Z108" i="11"/>
  <c r="J108" i="11"/>
  <c r="G108" i="11"/>
  <c r="Z107" i="11"/>
  <c r="Z106" i="11"/>
  <c r="J106" i="11"/>
  <c r="G106" i="11"/>
  <c r="Z105" i="11"/>
  <c r="J105" i="11"/>
  <c r="G105" i="11"/>
  <c r="AB104" i="11"/>
  <c r="Z104" i="11" s="1"/>
  <c r="Y104" i="11"/>
  <c r="X104" i="11"/>
  <c r="W104" i="11"/>
  <c r="V104" i="11"/>
  <c r="U104" i="11"/>
  <c r="T104" i="11"/>
  <c r="T102" i="11" s="1"/>
  <c r="S104" i="11"/>
  <c r="S102" i="11" s="1"/>
  <c r="R104" i="11"/>
  <c r="R102" i="11" s="1"/>
  <c r="Q104" i="11"/>
  <c r="Q102" i="11" s="1"/>
  <c r="P104" i="11"/>
  <c r="P102" i="11" s="1"/>
  <c r="O104" i="11"/>
  <c r="O102" i="11" s="1"/>
  <c r="N104" i="11"/>
  <c r="N102" i="11" s="1"/>
  <c r="M104" i="11"/>
  <c r="K104" i="11"/>
  <c r="K102" i="11" s="1"/>
  <c r="I104" i="11"/>
  <c r="G104" i="11" s="1"/>
  <c r="F104" i="11"/>
  <c r="F102" i="11" s="1"/>
  <c r="E104" i="11"/>
  <c r="E102" i="11" s="1"/>
  <c r="D104" i="11"/>
  <c r="D102" i="11" s="1"/>
  <c r="Z103" i="11"/>
  <c r="J103" i="11"/>
  <c r="G103" i="11"/>
  <c r="AA102" i="11"/>
  <c r="M102" i="11"/>
  <c r="H102" i="11"/>
  <c r="Z101" i="11"/>
  <c r="J101" i="11"/>
  <c r="J100" i="11" s="1"/>
  <c r="G101" i="11"/>
  <c r="G100" i="11" s="1"/>
  <c r="AB100" i="11"/>
  <c r="AA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K100" i="11"/>
  <c r="I100" i="11"/>
  <c r="H100" i="11"/>
  <c r="F100" i="11"/>
  <c r="E100" i="11"/>
  <c r="D100" i="11"/>
  <c r="Z99" i="11"/>
  <c r="J99" i="11"/>
  <c r="J98" i="11" s="1"/>
  <c r="G99" i="11"/>
  <c r="G98" i="11" s="1"/>
  <c r="AB98" i="11"/>
  <c r="AA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M98" i="11"/>
  <c r="K98" i="11"/>
  <c r="I98" i="11"/>
  <c r="H98" i="11"/>
  <c r="F98" i="11"/>
  <c r="E98" i="11"/>
  <c r="D98" i="11"/>
  <c r="Z97" i="11"/>
  <c r="J97" i="11"/>
  <c r="G97" i="11"/>
  <c r="Z96" i="11"/>
  <c r="J96" i="11"/>
  <c r="G96" i="11"/>
  <c r="AB95" i="11"/>
  <c r="AA95" i="11"/>
  <c r="T95" i="11"/>
  <c r="K95" i="11"/>
  <c r="I95" i="11"/>
  <c r="H95" i="11"/>
  <c r="F95" i="11"/>
  <c r="E95" i="11"/>
  <c r="D95" i="11"/>
  <c r="Z94" i="11"/>
  <c r="G94" i="11"/>
  <c r="Z93" i="11"/>
  <c r="G93" i="11"/>
  <c r="Z92" i="11"/>
  <c r="G92" i="11"/>
  <c r="Z91" i="11"/>
  <c r="J91" i="11"/>
  <c r="G91" i="11"/>
  <c r="Z90" i="11"/>
  <c r="J90" i="11"/>
  <c r="G90" i="11"/>
  <c r="Z89" i="11"/>
  <c r="J89" i="11"/>
  <c r="G89" i="11"/>
  <c r="Z88" i="11"/>
  <c r="J88" i="11"/>
  <c r="G88" i="11"/>
  <c r="Z87" i="11"/>
  <c r="J87" i="11"/>
  <c r="G87" i="11"/>
  <c r="Z86" i="11"/>
  <c r="J86" i="11"/>
  <c r="G86" i="11"/>
  <c r="Z85" i="11"/>
  <c r="J85" i="11"/>
  <c r="G85" i="11"/>
  <c r="AB84" i="11"/>
  <c r="AA84" i="11"/>
  <c r="T84" i="11"/>
  <c r="K84" i="11"/>
  <c r="I84" i="11"/>
  <c r="H84" i="11"/>
  <c r="F84" i="11"/>
  <c r="E84" i="11"/>
  <c r="D84" i="11"/>
  <c r="Z83" i="11"/>
  <c r="J83" i="11"/>
  <c r="G83" i="11"/>
  <c r="Z82" i="11"/>
  <c r="J82" i="11"/>
  <c r="G82" i="11"/>
  <c r="Z81" i="11"/>
  <c r="Z80" i="11"/>
  <c r="J80" i="11"/>
  <c r="G80" i="11"/>
  <c r="Z79" i="11"/>
  <c r="J79" i="11"/>
  <c r="G79" i="11"/>
  <c r="Z78" i="11"/>
  <c r="J78" i="11"/>
  <c r="G78" i="11"/>
  <c r="Z77" i="11"/>
  <c r="J77" i="11"/>
  <c r="G77" i="11"/>
  <c r="Z76" i="11"/>
  <c r="J76" i="11"/>
  <c r="G76" i="11"/>
  <c r="Z75" i="11"/>
  <c r="J75" i="11"/>
  <c r="G75" i="11"/>
  <c r="Z74" i="11"/>
  <c r="J74" i="11"/>
  <c r="G74" i="11"/>
  <c r="Z73" i="11"/>
  <c r="J73" i="11"/>
  <c r="G73" i="11"/>
  <c r="Z72" i="11"/>
  <c r="J72" i="11"/>
  <c r="G72" i="11"/>
  <c r="Z71" i="11"/>
  <c r="J71" i="11"/>
  <c r="G71" i="11"/>
  <c r="Z70" i="11"/>
  <c r="J70" i="11"/>
  <c r="G70" i="11"/>
  <c r="Z69" i="11"/>
  <c r="J69" i="11"/>
  <c r="G69" i="11"/>
  <c r="Z68" i="11"/>
  <c r="J68" i="11"/>
  <c r="G68" i="11"/>
  <c r="Z67" i="11"/>
  <c r="J67" i="11"/>
  <c r="G67" i="11"/>
  <c r="Z66" i="11"/>
  <c r="J66" i="11"/>
  <c r="G66" i="11"/>
  <c r="Z65" i="11"/>
  <c r="J65" i="11"/>
  <c r="G65" i="11"/>
  <c r="Z64" i="11"/>
  <c r="J64" i="11"/>
  <c r="G64" i="11"/>
  <c r="Z63" i="11"/>
  <c r="J63" i="11"/>
  <c r="G63" i="11"/>
  <c r="AB62" i="11"/>
  <c r="AB61" i="11" s="1"/>
  <c r="AA62" i="11"/>
  <c r="T62" i="11"/>
  <c r="K62" i="11"/>
  <c r="K61" i="11" s="1"/>
  <c r="I62" i="11"/>
  <c r="I61" i="11" s="1"/>
  <c r="H62" i="11"/>
  <c r="H61" i="11" s="1"/>
  <c r="F62" i="11"/>
  <c r="F61" i="11" s="1"/>
  <c r="F60" i="11" s="1"/>
  <c r="E62" i="11"/>
  <c r="E61" i="11" s="1"/>
  <c r="D62" i="11"/>
  <c r="D61" i="11" s="1"/>
  <c r="D60" i="11" s="1"/>
  <c r="Z59" i="11"/>
  <c r="J59" i="11"/>
  <c r="J58" i="11" s="1"/>
  <c r="G59" i="11"/>
  <c r="G58" i="11" s="1"/>
  <c r="AB58" i="11"/>
  <c r="AA58" i="11"/>
  <c r="T58" i="11"/>
  <c r="R58" i="11"/>
  <c r="Q58" i="11"/>
  <c r="P58" i="11"/>
  <c r="O58" i="11"/>
  <c r="N58" i="11"/>
  <c r="M58" i="11"/>
  <c r="K58" i="11"/>
  <c r="I58" i="11"/>
  <c r="H58" i="11"/>
  <c r="F58" i="11"/>
  <c r="E58" i="11"/>
  <c r="D58" i="11"/>
  <c r="Z57" i="11"/>
  <c r="J57" i="11"/>
  <c r="G57" i="11"/>
  <c r="Z56" i="11"/>
  <c r="J56" i="11"/>
  <c r="G56" i="11"/>
  <c r="Z55" i="11"/>
  <c r="J55" i="11"/>
  <c r="G55" i="11"/>
  <c r="Z54" i="11"/>
  <c r="J54" i="11"/>
  <c r="G54" i="11"/>
  <c r="AB53" i="11"/>
  <c r="AA53" i="11"/>
  <c r="T53" i="11"/>
  <c r="R53" i="11"/>
  <c r="Q53" i="11"/>
  <c r="P53" i="11"/>
  <c r="O53" i="11"/>
  <c r="N53" i="11"/>
  <c r="M53" i="11"/>
  <c r="K53" i="11"/>
  <c r="I53" i="11"/>
  <c r="H53" i="11"/>
  <c r="F53" i="11"/>
  <c r="E53" i="11"/>
  <c r="D53" i="11"/>
  <c r="Z52" i="11"/>
  <c r="J52" i="11"/>
  <c r="G52" i="11"/>
  <c r="Z51" i="11"/>
  <c r="J51" i="11"/>
  <c r="G51" i="11"/>
  <c r="Z50" i="11"/>
  <c r="J50" i="11"/>
  <c r="G50" i="11"/>
  <c r="Z49" i="11"/>
  <c r="J49" i="11"/>
  <c r="G49" i="11"/>
  <c r="Z48" i="11"/>
  <c r="J48" i="11"/>
  <c r="G48" i="11"/>
  <c r="Z47" i="11"/>
  <c r="J47" i="11"/>
  <c r="G47" i="11"/>
  <c r="Z46" i="11"/>
  <c r="J46" i="11"/>
  <c r="G46" i="11"/>
  <c r="Z45" i="11"/>
  <c r="J45" i="11"/>
  <c r="G45" i="11"/>
  <c r="Z44" i="11"/>
  <c r="J44" i="11"/>
  <c r="G44" i="11"/>
  <c r="Z43" i="11"/>
  <c r="J43" i="11"/>
  <c r="G43" i="11"/>
  <c r="Z42" i="11"/>
  <c r="J42" i="11"/>
  <c r="G42" i="11"/>
  <c r="E42" i="11"/>
  <c r="E40" i="11" s="1"/>
  <c r="Z41" i="11"/>
  <c r="J41" i="11"/>
  <c r="G41" i="11"/>
  <c r="G40" i="11" s="1"/>
  <c r="AB40" i="11"/>
  <c r="AA40" i="11"/>
  <c r="T40" i="11"/>
  <c r="R40" i="11"/>
  <c r="O40" i="11"/>
  <c r="N40" i="11"/>
  <c r="M40" i="11"/>
  <c r="K40" i="11"/>
  <c r="I40" i="11"/>
  <c r="H40" i="11"/>
  <c r="F40" i="11"/>
  <c r="D40" i="11"/>
  <c r="Z38" i="11"/>
  <c r="J38" i="11"/>
  <c r="G38" i="11"/>
  <c r="Z37" i="11"/>
  <c r="J37" i="11"/>
  <c r="G37" i="11"/>
  <c r="Z36" i="11"/>
  <c r="J36" i="11"/>
  <c r="G36" i="11"/>
  <c r="Z35" i="11"/>
  <c r="J35" i="11"/>
  <c r="G35" i="11"/>
  <c r="Z34" i="11"/>
  <c r="J34" i="11"/>
  <c r="G34" i="11"/>
  <c r="Z33" i="11"/>
  <c r="J33" i="11"/>
  <c r="G33" i="11"/>
  <c r="Z32" i="11"/>
  <c r="J32" i="11"/>
  <c r="G32" i="11"/>
  <c r="Z31" i="11"/>
  <c r="J31" i="11"/>
  <c r="G31" i="11"/>
  <c r="Z30" i="11"/>
  <c r="J30" i="11"/>
  <c r="G30" i="11"/>
  <c r="Z29" i="11"/>
  <c r="G29" i="11"/>
  <c r="Z28" i="11"/>
  <c r="J28" i="11"/>
  <c r="G28" i="11"/>
  <c r="Z27" i="11"/>
  <c r="J27" i="11"/>
  <c r="G27" i="11"/>
  <c r="AB26" i="11"/>
  <c r="AA26" i="11"/>
  <c r="T26" i="11"/>
  <c r="K26" i="11"/>
  <c r="I26" i="11"/>
  <c r="H26" i="11"/>
  <c r="F26" i="11"/>
  <c r="E26" i="11"/>
  <c r="D26" i="11"/>
  <c r="Z25" i="11"/>
  <c r="J25" i="11"/>
  <c r="J24" i="11" s="1"/>
  <c r="J9" i="11"/>
  <c r="J8" i="11" s="1"/>
  <c r="J11" i="11"/>
  <c r="J12" i="11"/>
  <c r="J13" i="11"/>
  <c r="J15" i="11"/>
  <c r="J14" i="11" s="1"/>
  <c r="J17" i="11"/>
  <c r="J16" i="11" s="1"/>
  <c r="J19" i="11"/>
  <c r="J20" i="11"/>
  <c r="J21" i="11"/>
  <c r="J22" i="11"/>
  <c r="G25" i="11"/>
  <c r="G24" i="11" s="1"/>
  <c r="AB24" i="11"/>
  <c r="AA24" i="11"/>
  <c r="T24" i="11"/>
  <c r="K24" i="11"/>
  <c r="I24" i="11"/>
  <c r="H24" i="11"/>
  <c r="F24" i="11"/>
  <c r="E24" i="11"/>
  <c r="D24" i="11"/>
  <c r="Z23" i="11"/>
  <c r="AB22" i="11"/>
  <c r="AA22" i="11"/>
  <c r="T22" i="11"/>
  <c r="S22" i="11"/>
  <c r="S7" i="11" s="1"/>
  <c r="R22" i="11"/>
  <c r="R7" i="11" s="1"/>
  <c r="Q22" i="11"/>
  <c r="P22" i="11"/>
  <c r="P7" i="11" s="1"/>
  <c r="O22" i="11"/>
  <c r="O7" i="11" s="1"/>
  <c r="N22" i="11"/>
  <c r="N7" i="11" s="1"/>
  <c r="M22" i="11"/>
  <c r="K22" i="11"/>
  <c r="I22" i="11"/>
  <c r="H22" i="11"/>
  <c r="G22" i="11"/>
  <c r="F22" i="11"/>
  <c r="E22" i="11"/>
  <c r="D22" i="11"/>
  <c r="Z21" i="11"/>
  <c r="G21" i="11"/>
  <c r="Z20" i="11"/>
  <c r="G20" i="11"/>
  <c r="Z19" i="11"/>
  <c r="G19" i="11"/>
  <c r="G18" i="11" s="1"/>
  <c r="AB18" i="11"/>
  <c r="AA18" i="11"/>
  <c r="T18" i="11"/>
  <c r="K18" i="11"/>
  <c r="I18" i="11"/>
  <c r="H18" i="11"/>
  <c r="F18" i="11"/>
  <c r="E18" i="11"/>
  <c r="D18" i="11"/>
  <c r="Z17" i="11"/>
  <c r="G17" i="11"/>
  <c r="G16" i="11" s="1"/>
  <c r="AB16" i="11"/>
  <c r="AA16" i="11"/>
  <c r="T16" i="11"/>
  <c r="K16" i="11"/>
  <c r="I16" i="11"/>
  <c r="H16" i="11"/>
  <c r="F16" i="11"/>
  <c r="E16" i="11"/>
  <c r="D16" i="11"/>
  <c r="Z15" i="11"/>
  <c r="G15" i="11"/>
  <c r="G14" i="11" s="1"/>
  <c r="AB14" i="11"/>
  <c r="AA14" i="11"/>
  <c r="T14" i="11"/>
  <c r="K14" i="11"/>
  <c r="I14" i="11"/>
  <c r="H14" i="11"/>
  <c r="F14" i="11"/>
  <c r="E14" i="11"/>
  <c r="D14" i="11"/>
  <c r="Z13" i="11"/>
  <c r="G13" i="11"/>
  <c r="Z12" i="11"/>
  <c r="G12" i="11"/>
  <c r="Z11" i="11"/>
  <c r="G11" i="11"/>
  <c r="G10" i="11" s="1"/>
  <c r="AB10" i="11"/>
  <c r="AA10" i="11"/>
  <c r="T10" i="11"/>
  <c r="K10" i="11"/>
  <c r="I10" i="11"/>
  <c r="H10" i="11"/>
  <c r="F10" i="11"/>
  <c r="E10" i="11"/>
  <c r="D10" i="11"/>
  <c r="Z9" i="11"/>
  <c r="G9" i="11"/>
  <c r="G8" i="11" s="1"/>
  <c r="AB8" i="11"/>
  <c r="AA8" i="11"/>
  <c r="T8" i="11"/>
  <c r="K8" i="11"/>
  <c r="I8" i="11"/>
  <c r="H8" i="11"/>
  <c r="F8" i="11"/>
  <c r="E8" i="11"/>
  <c r="D8" i="11"/>
  <c r="Q7" i="11"/>
  <c r="M7" i="11"/>
  <c r="Z498" i="10"/>
  <c r="J498" i="10"/>
  <c r="G498" i="10"/>
  <c r="G497" i="10" s="1"/>
  <c r="AB497" i="10"/>
  <c r="AA497" i="10"/>
  <c r="T497" i="10"/>
  <c r="K497" i="10"/>
  <c r="J497" i="10"/>
  <c r="I497" i="10"/>
  <c r="H497" i="10"/>
  <c r="F497" i="10"/>
  <c r="E497" i="10"/>
  <c r="D497" i="10"/>
  <c r="Z496" i="10"/>
  <c r="K496" i="10"/>
  <c r="J496" i="10" s="1"/>
  <c r="J495" i="10"/>
  <c r="Z495" i="10"/>
  <c r="G495" i="10"/>
  <c r="G494" i="10" s="1"/>
  <c r="G493" i="10" s="1"/>
  <c r="AB494" i="10"/>
  <c r="AA494" i="10"/>
  <c r="T494" i="10"/>
  <c r="T493" i="10" s="1"/>
  <c r="S494" i="10"/>
  <c r="R494" i="10"/>
  <c r="R493" i="10" s="1"/>
  <c r="Q494" i="10"/>
  <c r="Q493" i="10" s="1"/>
  <c r="P494" i="10"/>
  <c r="P493" i="10" s="1"/>
  <c r="O494" i="10"/>
  <c r="N494" i="10"/>
  <c r="N493" i="10" s="1"/>
  <c r="M494" i="10"/>
  <c r="M493" i="10" s="1"/>
  <c r="L494" i="10"/>
  <c r="L493" i="10" s="1"/>
  <c r="I494" i="10"/>
  <c r="I493" i="10" s="1"/>
  <c r="H494" i="10"/>
  <c r="H493" i="10" s="1"/>
  <c r="F494" i="10"/>
  <c r="E494" i="10"/>
  <c r="E493" i="10" s="1"/>
  <c r="D494" i="10"/>
  <c r="D493" i="10" s="1"/>
  <c r="AB493" i="10"/>
  <c r="S493" i="10"/>
  <c r="O493" i="10"/>
  <c r="F493" i="10"/>
  <c r="Z492" i="10"/>
  <c r="J492" i="10"/>
  <c r="G492" i="10"/>
  <c r="Z491" i="10"/>
  <c r="J491" i="10"/>
  <c r="G491" i="10"/>
  <c r="AB490" i="10"/>
  <c r="AA490" i="10"/>
  <c r="T490" i="10"/>
  <c r="K490" i="10"/>
  <c r="I490" i="10"/>
  <c r="H490" i="10"/>
  <c r="F490" i="10"/>
  <c r="E490" i="10"/>
  <c r="D490" i="10"/>
  <c r="Z489" i="10"/>
  <c r="J489" i="10"/>
  <c r="G489" i="10"/>
  <c r="Z488" i="10"/>
  <c r="J488" i="10"/>
  <c r="G488" i="10"/>
  <c r="Z487" i="10"/>
  <c r="J487" i="10"/>
  <c r="G487" i="10"/>
  <c r="AB486" i="10"/>
  <c r="AA486" i="10"/>
  <c r="T486" i="10"/>
  <c r="K486" i="10"/>
  <c r="I486" i="10"/>
  <c r="H486" i="10"/>
  <c r="F486" i="10"/>
  <c r="E486" i="10"/>
  <c r="D486" i="10"/>
  <c r="Z485" i="10"/>
  <c r="J485" i="10"/>
  <c r="G485" i="10"/>
  <c r="Z484" i="10"/>
  <c r="J484" i="10"/>
  <c r="G484" i="10"/>
  <c r="Z483" i="10"/>
  <c r="K483" i="10"/>
  <c r="J483" i="10" s="1"/>
  <c r="Z482" i="10"/>
  <c r="K482" i="10"/>
  <c r="J482" i="10" s="1"/>
  <c r="AB481" i="10"/>
  <c r="AA481" i="10"/>
  <c r="Z481" i="10" s="1"/>
  <c r="T481" i="10"/>
  <c r="S481" i="10"/>
  <c r="S476" i="10" s="1"/>
  <c r="S475" i="10" s="1"/>
  <c r="R481" i="10"/>
  <c r="Q481" i="10"/>
  <c r="Q476" i="10" s="1"/>
  <c r="Q475" i="10" s="1"/>
  <c r="P481" i="10"/>
  <c r="O481" i="10"/>
  <c r="N481" i="10"/>
  <c r="N476" i="10" s="1"/>
  <c r="N475" i="10" s="1"/>
  <c r="M481" i="10"/>
  <c r="M476" i="10" s="1"/>
  <c r="M475" i="10" s="1"/>
  <c r="L481" i="10"/>
  <c r="L476" i="10" s="1"/>
  <c r="L475" i="10" s="1"/>
  <c r="I481" i="10"/>
  <c r="H481" i="10"/>
  <c r="G481" i="10"/>
  <c r="F481" i="10"/>
  <c r="E481" i="10"/>
  <c r="D481" i="10"/>
  <c r="Z480" i="10"/>
  <c r="J480" i="10"/>
  <c r="G480" i="10"/>
  <c r="Z479" i="10"/>
  <c r="J479" i="10"/>
  <c r="G479" i="10"/>
  <c r="AB478" i="10"/>
  <c r="AB476" i="10" s="1"/>
  <c r="AB475" i="10" s="1"/>
  <c r="AA478" i="10"/>
  <c r="T478" i="10"/>
  <c r="T476" i="10" s="1"/>
  <c r="T475" i="10" s="1"/>
  <c r="K478" i="10"/>
  <c r="I478" i="10"/>
  <c r="I476" i="10" s="1"/>
  <c r="I475" i="10" s="1"/>
  <c r="H478" i="10"/>
  <c r="H476" i="10" s="1"/>
  <c r="F478" i="10"/>
  <c r="F476" i="10" s="1"/>
  <c r="F475" i="10" s="1"/>
  <c r="E478" i="10"/>
  <c r="D478" i="10"/>
  <c r="D476" i="10" s="1"/>
  <c r="D475" i="10" s="1"/>
  <c r="Z477" i="10"/>
  <c r="J477" i="10"/>
  <c r="G477" i="10"/>
  <c r="R476" i="10"/>
  <c r="R475" i="10" s="1"/>
  <c r="P476" i="10"/>
  <c r="P475" i="10" s="1"/>
  <c r="O476" i="10"/>
  <c r="O475" i="10" s="1"/>
  <c r="Z474" i="10"/>
  <c r="J474" i="10"/>
  <c r="G474" i="10"/>
  <c r="G473" i="10" s="1"/>
  <c r="AB473" i="10"/>
  <c r="AA473" i="10"/>
  <c r="T473" i="10"/>
  <c r="K473" i="10"/>
  <c r="J473" i="10"/>
  <c r="I473" i="10"/>
  <c r="H473" i="10"/>
  <c r="F473" i="10"/>
  <c r="E473" i="10"/>
  <c r="D473" i="10"/>
  <c r="Z472" i="10"/>
  <c r="J472" i="10"/>
  <c r="G472" i="10"/>
  <c r="Z471" i="10"/>
  <c r="J471" i="10"/>
  <c r="Z470" i="10"/>
  <c r="J470" i="10"/>
  <c r="G470" i="10"/>
  <c r="Z469" i="10"/>
  <c r="J469" i="10"/>
  <c r="G469" i="10"/>
  <c r="Z468" i="10"/>
  <c r="J468" i="10"/>
  <c r="J467" i="10" s="1"/>
  <c r="G468" i="10"/>
  <c r="AB467" i="10"/>
  <c r="AA467" i="10"/>
  <c r="T467" i="10"/>
  <c r="K467" i="10"/>
  <c r="I467" i="10"/>
  <c r="H467" i="10"/>
  <c r="G467" i="10"/>
  <c r="F467" i="10"/>
  <c r="E467" i="10"/>
  <c r="D467" i="10"/>
  <c r="Z466" i="10"/>
  <c r="J466" i="10"/>
  <c r="G466" i="10"/>
  <c r="Z465" i="10"/>
  <c r="J465" i="10"/>
  <c r="G465" i="10"/>
  <c r="Z464" i="10"/>
  <c r="J464" i="10"/>
  <c r="G464" i="10"/>
  <c r="Z463" i="10"/>
  <c r="J463" i="10"/>
  <c r="G463" i="10"/>
  <c r="Z462" i="10"/>
  <c r="J462" i="10"/>
  <c r="G462" i="10"/>
  <c r="Z461" i="10"/>
  <c r="J461" i="10"/>
  <c r="G461" i="10"/>
  <c r="Z460" i="10"/>
  <c r="J460" i="10"/>
  <c r="G460" i="10"/>
  <c r="Z459" i="10"/>
  <c r="J459" i="10"/>
  <c r="J458" i="10" s="1"/>
  <c r="G459" i="10"/>
  <c r="AA458" i="10"/>
  <c r="Z458" i="10" s="1"/>
  <c r="Y458" i="10"/>
  <c r="Y444" i="10" s="1"/>
  <c r="Y441" i="10" s="1"/>
  <c r="K458" i="10"/>
  <c r="H458" i="10"/>
  <c r="F458" i="10"/>
  <c r="E458" i="10"/>
  <c r="D458" i="10"/>
  <c r="Z457" i="10"/>
  <c r="J457" i="10"/>
  <c r="G457" i="10"/>
  <c r="Z456" i="10"/>
  <c r="G456" i="10"/>
  <c r="Z455" i="10"/>
  <c r="G455" i="10"/>
  <c r="Z454" i="10"/>
  <c r="G454" i="10"/>
  <c r="Z453" i="10"/>
  <c r="J453" i="10"/>
  <c r="G453" i="10"/>
  <c r="Z452" i="10"/>
  <c r="J452" i="10"/>
  <c r="J451" i="10" s="1"/>
  <c r="G452" i="10"/>
  <c r="AB451" i="10"/>
  <c r="AB444" i="10" s="1"/>
  <c r="AB441" i="10" s="1"/>
  <c r="AA451" i="10"/>
  <c r="T451" i="10"/>
  <c r="K451" i="10"/>
  <c r="H451" i="10"/>
  <c r="H444" i="10" s="1"/>
  <c r="H441" i="10" s="1"/>
  <c r="F451" i="10"/>
  <c r="E451" i="10"/>
  <c r="D451" i="10"/>
  <c r="Z450" i="10"/>
  <c r="J450" i="10"/>
  <c r="G450" i="10"/>
  <c r="Z449" i="10"/>
  <c r="J449" i="10"/>
  <c r="G449" i="10"/>
  <c r="Z448" i="10"/>
  <c r="J448" i="10"/>
  <c r="G448" i="10"/>
  <c r="Z447" i="10"/>
  <c r="J447" i="10"/>
  <c r="G447" i="10"/>
  <c r="Z446" i="10"/>
  <c r="J446" i="10"/>
  <c r="G446" i="10"/>
  <c r="Z445" i="10"/>
  <c r="J445" i="10"/>
  <c r="J442" i="10"/>
  <c r="J443" i="10"/>
  <c r="G445" i="10"/>
  <c r="T444" i="10"/>
  <c r="T441" i="10" s="1"/>
  <c r="I444" i="10"/>
  <c r="E444" i="10"/>
  <c r="E441" i="10" s="1"/>
  <c r="Z443" i="10"/>
  <c r="G443" i="10"/>
  <c r="Z442" i="10"/>
  <c r="G442" i="10"/>
  <c r="Z440" i="10"/>
  <c r="J440" i="10"/>
  <c r="Z439" i="10"/>
  <c r="J439" i="10"/>
  <c r="G439" i="10"/>
  <c r="G438" i="10" s="1"/>
  <c r="AB438" i="10"/>
  <c r="AA438" i="10"/>
  <c r="T438" i="10"/>
  <c r="K438" i="10"/>
  <c r="J438" i="10"/>
  <c r="I438" i="10"/>
  <c r="H438" i="10"/>
  <c r="F438" i="10"/>
  <c r="E438" i="10"/>
  <c r="D438" i="10"/>
  <c r="Z437" i="10"/>
  <c r="J437" i="10"/>
  <c r="G437" i="10"/>
  <c r="E437" i="10"/>
  <c r="Z436" i="10"/>
  <c r="J436" i="10"/>
  <c r="J435" i="10" s="1"/>
  <c r="G436" i="10"/>
  <c r="G435" i="10" s="1"/>
  <c r="E436" i="10"/>
  <c r="E435" i="10" s="1"/>
  <c r="AB435" i="10"/>
  <c r="AA435" i="10"/>
  <c r="T435" i="10"/>
  <c r="K435" i="10"/>
  <c r="I435" i="10"/>
  <c r="H435" i="10"/>
  <c r="F435" i="10"/>
  <c r="D435" i="10"/>
  <c r="Z434" i="10"/>
  <c r="J434" i="10"/>
  <c r="G434" i="10"/>
  <c r="E434" i="10"/>
  <c r="Z433" i="10"/>
  <c r="J433" i="10"/>
  <c r="J432" i="10" s="1"/>
  <c r="J431" i="10" s="1"/>
  <c r="G433" i="10"/>
  <c r="G432" i="10" s="1"/>
  <c r="G431" i="10" s="1"/>
  <c r="E433" i="10"/>
  <c r="E432" i="10" s="1"/>
  <c r="E431" i="10" s="1"/>
  <c r="AB432" i="10"/>
  <c r="AB431" i="10" s="1"/>
  <c r="AA432" i="10"/>
  <c r="T432" i="10"/>
  <c r="K432" i="10"/>
  <c r="K431" i="10" s="1"/>
  <c r="I432" i="10"/>
  <c r="I431" i="10" s="1"/>
  <c r="H432" i="10"/>
  <c r="H431" i="10" s="1"/>
  <c r="F432" i="10"/>
  <c r="F431" i="10" s="1"/>
  <c r="D432" i="10"/>
  <c r="T431" i="10"/>
  <c r="D431" i="10"/>
  <c r="Z430" i="10"/>
  <c r="K430" i="10"/>
  <c r="J430" i="10" s="1"/>
  <c r="AB429" i="10"/>
  <c r="AA429" i="10"/>
  <c r="T429" i="10"/>
  <c r="S429" i="10"/>
  <c r="S423" i="10" s="1"/>
  <c r="R429" i="10"/>
  <c r="R423" i="10" s="1"/>
  <c r="Q429" i="10"/>
  <c r="Q423" i="10" s="1"/>
  <c r="P429" i="10"/>
  <c r="O429" i="10"/>
  <c r="O423" i="10" s="1"/>
  <c r="N429" i="10"/>
  <c r="N423" i="10" s="1"/>
  <c r="M429" i="10"/>
  <c r="M423" i="10" s="1"/>
  <c r="L429" i="10"/>
  <c r="L423" i="10" s="1"/>
  <c r="Z428" i="10"/>
  <c r="J428" i="10"/>
  <c r="J427" i="10" s="1"/>
  <c r="G428" i="10"/>
  <c r="G427" i="10" s="1"/>
  <c r="AB427" i="10"/>
  <c r="AA427" i="10"/>
  <c r="T427" i="10"/>
  <c r="K427" i="10"/>
  <c r="I427" i="10"/>
  <c r="H427" i="10"/>
  <c r="F427" i="10"/>
  <c r="E427" i="10"/>
  <c r="Z426" i="10"/>
  <c r="J426" i="10"/>
  <c r="G426" i="10"/>
  <c r="Z425" i="10"/>
  <c r="J425" i="10"/>
  <c r="G425" i="10"/>
  <c r="AB424" i="10"/>
  <c r="AB423" i="10" s="1"/>
  <c r="AA424" i="10"/>
  <c r="T424" i="10"/>
  <c r="T423" i="10" s="1"/>
  <c r="K424" i="10"/>
  <c r="I424" i="10"/>
  <c r="I423" i="10" s="1"/>
  <c r="H424" i="10"/>
  <c r="H423" i="10" s="1"/>
  <c r="F424" i="10"/>
  <c r="F423" i="10" s="1"/>
  <c r="E424" i="10"/>
  <c r="E423" i="10" s="1"/>
  <c r="D424" i="10"/>
  <c r="D423" i="10" s="1"/>
  <c r="Y423" i="10"/>
  <c r="X423" i="10"/>
  <c r="W423" i="10"/>
  <c r="V423" i="10"/>
  <c r="U423" i="10"/>
  <c r="P423" i="10"/>
  <c r="Z422" i="10"/>
  <c r="K422" i="10"/>
  <c r="J422" i="10" s="1"/>
  <c r="Z421" i="10"/>
  <c r="K421" i="10"/>
  <c r="J421" i="10" s="1"/>
  <c r="Z420" i="10"/>
  <c r="K420" i="10"/>
  <c r="J420" i="10" s="1"/>
  <c r="AB419" i="10"/>
  <c r="AA419" i="10"/>
  <c r="T419" i="10"/>
  <c r="S419" i="10"/>
  <c r="S407" i="10" s="1"/>
  <c r="R419" i="10"/>
  <c r="Q419" i="10"/>
  <c r="P419" i="10"/>
  <c r="P407" i="10" s="1"/>
  <c r="O419" i="10"/>
  <c r="O407" i="10" s="1"/>
  <c r="N419" i="10"/>
  <c r="M419" i="10"/>
  <c r="L419" i="10"/>
  <c r="L407" i="10" s="1"/>
  <c r="I419" i="10"/>
  <c r="H419" i="10"/>
  <c r="G419" i="10"/>
  <c r="F419" i="10"/>
  <c r="E419" i="10"/>
  <c r="D419" i="10"/>
  <c r="Z418" i="10"/>
  <c r="J418" i="10"/>
  <c r="G418" i="10"/>
  <c r="Z417" i="10"/>
  <c r="J417" i="10"/>
  <c r="G417" i="10"/>
  <c r="Z416" i="10"/>
  <c r="J416" i="10"/>
  <c r="G416" i="10"/>
  <c r="AB415" i="10"/>
  <c r="AA415" i="10"/>
  <c r="T415" i="10"/>
  <c r="K415" i="10"/>
  <c r="I415" i="10"/>
  <c r="H415" i="10"/>
  <c r="F415" i="10"/>
  <c r="E415" i="10"/>
  <c r="E407" i="10" s="1"/>
  <c r="D415" i="10"/>
  <c r="Z414" i="10"/>
  <c r="J414" i="10"/>
  <c r="G414" i="10"/>
  <c r="Z413" i="10"/>
  <c r="J413" i="10"/>
  <c r="Z412" i="10"/>
  <c r="J412" i="10"/>
  <c r="G412" i="10"/>
  <c r="Z411" i="10"/>
  <c r="J411" i="10"/>
  <c r="Z410" i="10"/>
  <c r="J410" i="10"/>
  <c r="G410" i="10"/>
  <c r="G408" i="10" s="1"/>
  <c r="Z409" i="10"/>
  <c r="J409" i="10"/>
  <c r="G409" i="10"/>
  <c r="AB408" i="10"/>
  <c r="AA408" i="10"/>
  <c r="T408" i="10"/>
  <c r="N408" i="10"/>
  <c r="N407" i="10" s="1"/>
  <c r="N406" i="10" s="1"/>
  <c r="K408" i="10"/>
  <c r="I408" i="10"/>
  <c r="H408" i="10"/>
  <c r="F408" i="10"/>
  <c r="E408" i="10"/>
  <c r="D408" i="10"/>
  <c r="R407" i="10"/>
  <c r="R406" i="10" s="1"/>
  <c r="Q407" i="10"/>
  <c r="Q406" i="10" s="1"/>
  <c r="M407" i="10"/>
  <c r="M406" i="10" s="1"/>
  <c r="Z405" i="10"/>
  <c r="J405" i="10"/>
  <c r="G405" i="10"/>
  <c r="Z404" i="10"/>
  <c r="J404" i="10"/>
  <c r="G404" i="10"/>
  <c r="D404" i="10"/>
  <c r="Z403" i="10"/>
  <c r="J403" i="10"/>
  <c r="Z402" i="10"/>
  <c r="K402" i="10"/>
  <c r="J402" i="10" s="1"/>
  <c r="G402" i="10"/>
  <c r="Z401" i="10"/>
  <c r="K401" i="10"/>
  <c r="J401" i="10" s="1"/>
  <c r="G401" i="10"/>
  <c r="Z400" i="10"/>
  <c r="K400" i="10"/>
  <c r="J400" i="10" s="1"/>
  <c r="G400" i="10"/>
  <c r="AB399" i="10"/>
  <c r="AA399" i="10"/>
  <c r="T399" i="10"/>
  <c r="S399" i="10"/>
  <c r="S360" i="10" s="1"/>
  <c r="R399" i="10"/>
  <c r="R360" i="10" s="1"/>
  <c r="O399" i="10"/>
  <c r="O360" i="10" s="1"/>
  <c r="N399" i="10"/>
  <c r="N360" i="10" s="1"/>
  <c r="M399" i="10"/>
  <c r="M360" i="10" s="1"/>
  <c r="L399" i="10"/>
  <c r="L360" i="10" s="1"/>
  <c r="I399" i="10"/>
  <c r="H399" i="10"/>
  <c r="F399" i="10"/>
  <c r="D399" i="10"/>
  <c r="Z398" i="10"/>
  <c r="J398" i="10"/>
  <c r="G398" i="10"/>
  <c r="Z397" i="10"/>
  <c r="J397" i="10"/>
  <c r="G397" i="10"/>
  <c r="Z396" i="10"/>
  <c r="J396" i="10"/>
  <c r="G396" i="10"/>
  <c r="Z395" i="10"/>
  <c r="Z394" i="10"/>
  <c r="T394" i="10"/>
  <c r="K394" i="10"/>
  <c r="J394" i="10"/>
  <c r="I394" i="10"/>
  <c r="H394" i="10"/>
  <c r="F394" i="10"/>
  <c r="E394" i="10"/>
  <c r="Z393" i="10"/>
  <c r="J393" i="10"/>
  <c r="G393" i="10"/>
  <c r="Z392" i="10"/>
  <c r="J392" i="10"/>
  <c r="G392" i="10"/>
  <c r="Z391" i="10"/>
  <c r="J391" i="10"/>
  <c r="G391" i="10"/>
  <c r="Z390" i="10"/>
  <c r="J390" i="10"/>
  <c r="G390" i="10"/>
  <c r="Z389" i="10"/>
  <c r="J389" i="10"/>
  <c r="G389" i="10"/>
  <c r="Z388" i="10"/>
  <c r="T388" i="10"/>
  <c r="K388" i="10"/>
  <c r="I388" i="10"/>
  <c r="H388" i="10"/>
  <c r="F388" i="10"/>
  <c r="E388" i="10"/>
  <c r="Z387" i="10"/>
  <c r="J387" i="10"/>
  <c r="G387" i="10"/>
  <c r="Z386" i="10"/>
  <c r="J386" i="10"/>
  <c r="G386" i="10"/>
  <c r="Z385" i="10"/>
  <c r="J385" i="10"/>
  <c r="G385" i="10"/>
  <c r="Z384" i="10"/>
  <c r="T384" i="10"/>
  <c r="K384" i="10"/>
  <c r="I384" i="10"/>
  <c r="H384" i="10"/>
  <c r="F384" i="10"/>
  <c r="E384" i="10"/>
  <c r="Z383" i="10"/>
  <c r="J383" i="10"/>
  <c r="G383" i="10"/>
  <c r="Z382" i="10"/>
  <c r="G382" i="10"/>
  <c r="Z381" i="10"/>
  <c r="J381" i="10"/>
  <c r="G381" i="10"/>
  <c r="Z380" i="10"/>
  <c r="J380" i="10"/>
  <c r="G380" i="10"/>
  <c r="Z379" i="10"/>
  <c r="J379" i="10"/>
  <c r="G379" i="10"/>
  <c r="Z378" i="10"/>
  <c r="J378" i="10"/>
  <c r="G378" i="10"/>
  <c r="Z377" i="10"/>
  <c r="G377" i="10"/>
  <c r="Z376" i="10"/>
  <c r="J376" i="10"/>
  <c r="G376" i="10"/>
  <c r="Z375" i="10"/>
  <c r="T375" i="10"/>
  <c r="I375" i="10"/>
  <c r="H375" i="10"/>
  <c r="F375" i="10"/>
  <c r="E375" i="10"/>
  <c r="Z374" i="10"/>
  <c r="J374" i="10"/>
  <c r="G374" i="10"/>
  <c r="Z373" i="10"/>
  <c r="J373" i="10"/>
  <c r="G373" i="10"/>
  <c r="Z372" i="10"/>
  <c r="K372" i="10"/>
  <c r="I372" i="10"/>
  <c r="H372" i="10"/>
  <c r="F372" i="10"/>
  <c r="E372" i="10"/>
  <c r="Z371" i="10"/>
  <c r="J371" i="10"/>
  <c r="G371" i="10"/>
  <c r="Z370" i="10"/>
  <c r="J370" i="10"/>
  <c r="G370" i="10"/>
  <c r="Z369" i="10"/>
  <c r="J369" i="10"/>
  <c r="G369" i="10"/>
  <c r="AB368" i="10"/>
  <c r="AA368" i="10"/>
  <c r="T368" i="10"/>
  <c r="K368" i="10"/>
  <c r="I368" i="10"/>
  <c r="G368" i="10" s="1"/>
  <c r="F368" i="10"/>
  <c r="E368" i="10"/>
  <c r="E366" i="10"/>
  <c r="Z367" i="10"/>
  <c r="Z366" i="10"/>
  <c r="J366" i="10"/>
  <c r="G366" i="10"/>
  <c r="Z365" i="10"/>
  <c r="J365" i="10"/>
  <c r="G365" i="10"/>
  <c r="Z364" i="10"/>
  <c r="J364" i="10"/>
  <c r="G364" i="10"/>
  <c r="Z363" i="10"/>
  <c r="J363" i="10"/>
  <c r="Z362" i="10"/>
  <c r="J362" i="10"/>
  <c r="G362" i="10"/>
  <c r="AB361" i="10"/>
  <c r="AA361" i="10"/>
  <c r="T361" i="10"/>
  <c r="K361" i="10"/>
  <c r="I361" i="10"/>
  <c r="H361" i="10"/>
  <c r="H360" i="10" s="1"/>
  <c r="H359" i="10" s="1"/>
  <c r="F361" i="10"/>
  <c r="F360" i="10" s="1"/>
  <c r="F359" i="10" s="1"/>
  <c r="E361" i="10"/>
  <c r="D361" i="10"/>
  <c r="D360" i="10" s="1"/>
  <c r="D359" i="10" s="1"/>
  <c r="Q360" i="10"/>
  <c r="P360" i="10"/>
  <c r="I360" i="10"/>
  <c r="I359" i="10" s="1"/>
  <c r="Z358" i="10"/>
  <c r="J358" i="10"/>
  <c r="G358" i="10"/>
  <c r="Z357" i="10"/>
  <c r="J357" i="10"/>
  <c r="G357" i="10"/>
  <c r="Z356" i="10"/>
  <c r="K356" i="10"/>
  <c r="J356" i="10" s="1"/>
  <c r="G356" i="10"/>
  <c r="Z355" i="10"/>
  <c r="K355" i="10"/>
  <c r="J355" i="10" s="1"/>
  <c r="G355" i="10"/>
  <c r="AB354" i="10"/>
  <c r="AA354" i="10"/>
  <c r="T354" i="10"/>
  <c r="R354" i="10"/>
  <c r="O354" i="10"/>
  <c r="N354" i="10"/>
  <c r="M354" i="10"/>
  <c r="L354" i="10"/>
  <c r="I354" i="10"/>
  <c r="H354" i="10"/>
  <c r="F354" i="10"/>
  <c r="E354" i="10"/>
  <c r="D354" i="10"/>
  <c r="Z353" i="10"/>
  <c r="J353" i="10"/>
  <c r="G353" i="10"/>
  <c r="E353" i="10"/>
  <c r="Z352" i="10"/>
  <c r="J352" i="10"/>
  <c r="G352" i="10"/>
  <c r="Z351" i="10"/>
  <c r="J351" i="10"/>
  <c r="G351" i="10"/>
  <c r="AB350" i="10"/>
  <c r="AA350" i="10"/>
  <c r="T350" i="10"/>
  <c r="K350" i="10"/>
  <c r="I350" i="10"/>
  <c r="H350" i="10"/>
  <c r="F350" i="10"/>
  <c r="E350" i="10"/>
  <c r="D350" i="10"/>
  <c r="Z349" i="10"/>
  <c r="Z348" i="10"/>
  <c r="G348" i="10"/>
  <c r="Z347" i="10"/>
  <c r="J347" i="10"/>
  <c r="G347" i="10"/>
  <c r="Z346" i="10"/>
  <c r="J346" i="10"/>
  <c r="G346" i="10"/>
  <c r="Z345" i="10"/>
  <c r="J345" i="10"/>
  <c r="G345" i="10"/>
  <c r="Z344" i="10"/>
  <c r="T344" i="10"/>
  <c r="K344" i="10"/>
  <c r="I344" i="10"/>
  <c r="H344" i="10"/>
  <c r="F344" i="10"/>
  <c r="E344" i="10"/>
  <c r="D344" i="10"/>
  <c r="Z343" i="10"/>
  <c r="J343" i="10"/>
  <c r="G343" i="10"/>
  <c r="Z342" i="10"/>
  <c r="J342" i="10"/>
  <c r="G342" i="10"/>
  <c r="Z341" i="10"/>
  <c r="J341" i="10"/>
  <c r="G341" i="10"/>
  <c r="Z340" i="10"/>
  <c r="J340" i="10"/>
  <c r="G340" i="10"/>
  <c r="Z339" i="10"/>
  <c r="J339" i="10"/>
  <c r="J338" i="10" s="1"/>
  <c r="G339" i="10"/>
  <c r="Z338" i="10"/>
  <c r="I338" i="10"/>
  <c r="H338" i="10"/>
  <c r="G338" i="10" s="1"/>
  <c r="F338" i="10"/>
  <c r="E338" i="10"/>
  <c r="D338" i="10"/>
  <c r="Z337" i="10"/>
  <c r="J337" i="10"/>
  <c r="G337" i="10"/>
  <c r="Z336" i="10"/>
  <c r="K336" i="10"/>
  <c r="J336" i="10" s="1"/>
  <c r="G336" i="10"/>
  <c r="Z335" i="10"/>
  <c r="K335" i="10"/>
  <c r="J335" i="10" s="1"/>
  <c r="G335" i="10"/>
  <c r="Z334" i="10"/>
  <c r="K334" i="10"/>
  <c r="J334" i="10" s="1"/>
  <c r="G334" i="10"/>
  <c r="Z333" i="10"/>
  <c r="K333" i="10"/>
  <c r="J333" i="10" s="1"/>
  <c r="G333" i="10"/>
  <c r="Z332" i="10"/>
  <c r="K332" i="10"/>
  <c r="J332" i="10" s="1"/>
  <c r="G332" i="10"/>
  <c r="Z331" i="10"/>
  <c r="K331" i="10"/>
  <c r="J331" i="10" s="1"/>
  <c r="G331" i="10"/>
  <c r="Z330" i="10"/>
  <c r="K330" i="10"/>
  <c r="J330" i="10" s="1"/>
  <c r="G330" i="10"/>
  <c r="Z329" i="10"/>
  <c r="K329" i="10"/>
  <c r="J329" i="10" s="1"/>
  <c r="G329" i="10"/>
  <c r="Z328" i="10"/>
  <c r="K328" i="10"/>
  <c r="J328" i="10" s="1"/>
  <c r="G328" i="10"/>
  <c r="Z327" i="10"/>
  <c r="K327" i="10"/>
  <c r="J327" i="10" s="1"/>
  <c r="G327" i="10"/>
  <c r="Z326" i="10"/>
  <c r="K326" i="10"/>
  <c r="J326" i="10" s="1"/>
  <c r="G326" i="10"/>
  <c r="AB325" i="10"/>
  <c r="AB324" i="10" s="1"/>
  <c r="AA325" i="10"/>
  <c r="T325" i="10"/>
  <c r="T324" i="10" s="1"/>
  <c r="S325" i="10"/>
  <c r="R325" i="10"/>
  <c r="R324" i="10" s="1"/>
  <c r="O325" i="10"/>
  <c r="O324" i="10" s="1"/>
  <c r="N325" i="10"/>
  <c r="N324" i="10" s="1"/>
  <c r="M325" i="10"/>
  <c r="M324" i="10" s="1"/>
  <c r="L325" i="10"/>
  <c r="L324" i="10" s="1"/>
  <c r="I325" i="10"/>
  <c r="H325" i="10"/>
  <c r="F325" i="10"/>
  <c r="E325" i="10"/>
  <c r="D325" i="10"/>
  <c r="S324" i="10"/>
  <c r="Z323" i="10"/>
  <c r="K323" i="10"/>
  <c r="J323" i="10" s="1"/>
  <c r="G323" i="10"/>
  <c r="Z322" i="10"/>
  <c r="J322" i="10"/>
  <c r="G322" i="10"/>
  <c r="Z321" i="10"/>
  <c r="J321" i="10"/>
  <c r="G321" i="10"/>
  <c r="Z320" i="10"/>
  <c r="J320" i="10"/>
  <c r="G320" i="10"/>
  <c r="Z319" i="10"/>
  <c r="J319" i="10"/>
  <c r="G319" i="10"/>
  <c r="Z318" i="10"/>
  <c r="J318" i="10"/>
  <c r="G318" i="10"/>
  <c r="Z317" i="10"/>
  <c r="J317" i="10"/>
  <c r="G317" i="10"/>
  <c r="Z316" i="10"/>
  <c r="J316" i="10"/>
  <c r="G316" i="10"/>
  <c r="Z315" i="10"/>
  <c r="J315" i="10"/>
  <c r="G315" i="10"/>
  <c r="Z314" i="10"/>
  <c r="J314" i="10"/>
  <c r="G314" i="10"/>
  <c r="Z313" i="10"/>
  <c r="K313" i="10"/>
  <c r="K285" i="10" s="1"/>
  <c r="H313" i="10"/>
  <c r="G313" i="10" s="1"/>
  <c r="F313" i="10"/>
  <c r="E313" i="10"/>
  <c r="Z312" i="10"/>
  <c r="Z311" i="10"/>
  <c r="T311" i="10"/>
  <c r="J311" i="10" s="1"/>
  <c r="G311" i="10"/>
  <c r="Z310" i="10"/>
  <c r="J310" i="10"/>
  <c r="G310" i="10"/>
  <c r="Z309" i="10"/>
  <c r="J309" i="10"/>
  <c r="G309" i="10"/>
  <c r="Z308" i="10"/>
  <c r="J308" i="10"/>
  <c r="G308" i="10"/>
  <c r="Z307" i="10"/>
  <c r="J307" i="10"/>
  <c r="G307" i="10"/>
  <c r="Z306" i="10"/>
  <c r="J306" i="10"/>
  <c r="G306" i="10"/>
  <c r="Z305" i="10"/>
  <c r="J305" i="10"/>
  <c r="G305" i="10"/>
  <c r="Z304" i="10"/>
  <c r="J304" i="10"/>
  <c r="G304" i="10"/>
  <c r="Z303" i="10"/>
  <c r="J303" i="10"/>
  <c r="G303" i="10"/>
  <c r="Z302" i="10"/>
  <c r="J302" i="10"/>
  <c r="G302" i="10"/>
  <c r="Z301" i="10"/>
  <c r="J301" i="10"/>
  <c r="G301" i="10"/>
  <c r="Z300" i="10"/>
  <c r="J300" i="10"/>
  <c r="G300" i="10"/>
  <c r="Z299" i="10"/>
  <c r="J299" i="10"/>
  <c r="G299" i="10"/>
  <c r="Z298" i="10"/>
  <c r="J298" i="10"/>
  <c r="G298" i="10"/>
  <c r="Z297" i="10"/>
  <c r="J297" i="10"/>
  <c r="G297" i="10"/>
  <c r="Z296" i="10"/>
  <c r="J296" i="10"/>
  <c r="G296" i="10"/>
  <c r="Z295" i="10"/>
  <c r="J295" i="10"/>
  <c r="G295" i="10"/>
  <c r="Z294" i="10"/>
  <c r="J294" i="10"/>
  <c r="G294" i="10"/>
  <c r="Z293" i="10"/>
  <c r="J293" i="10"/>
  <c r="G293" i="10"/>
  <c r="Z292" i="10"/>
  <c r="J292" i="10"/>
  <c r="G292" i="10"/>
  <c r="Z291" i="10"/>
  <c r="J291" i="10"/>
  <c r="G291" i="10"/>
  <c r="Z290" i="10"/>
  <c r="J290" i="10"/>
  <c r="G290" i="10"/>
  <c r="Z289" i="10"/>
  <c r="T289" i="10"/>
  <c r="J289" i="10" s="1"/>
  <c r="I289" i="10"/>
  <c r="G289" i="10" s="1"/>
  <c r="F289" i="10"/>
  <c r="F285" i="10" s="1"/>
  <c r="E289" i="10"/>
  <c r="E285" i="10" s="1"/>
  <c r="D289" i="10"/>
  <c r="D285" i="10" s="1"/>
  <c r="Z288" i="10"/>
  <c r="J288" i="10"/>
  <c r="G288" i="10"/>
  <c r="Z287" i="10"/>
  <c r="J287" i="10"/>
  <c r="G287" i="10"/>
  <c r="Z286" i="10"/>
  <c r="J286" i="10"/>
  <c r="G286" i="10"/>
  <c r="AB285" i="10"/>
  <c r="AA285" i="10"/>
  <c r="S285" i="10"/>
  <c r="R285" i="10"/>
  <c r="Q285" i="10"/>
  <c r="P285" i="10"/>
  <c r="O285" i="10"/>
  <c r="N285" i="10"/>
  <c r="M285" i="10"/>
  <c r="L285" i="10"/>
  <c r="H285" i="10"/>
  <c r="Z283" i="10"/>
  <c r="T283" i="10"/>
  <c r="G283" i="10"/>
  <c r="Z282" i="10"/>
  <c r="T282" i="10"/>
  <c r="J282" i="10" s="1"/>
  <c r="G282" i="10"/>
  <c r="Z281" i="10"/>
  <c r="T281" i="10"/>
  <c r="J281" i="10" s="1"/>
  <c r="G281" i="10"/>
  <c r="Z280" i="10"/>
  <c r="T280" i="10"/>
  <c r="J280" i="10" s="1"/>
  <c r="G280" i="10"/>
  <c r="AB279" i="10"/>
  <c r="AA279" i="10"/>
  <c r="T279" i="10"/>
  <c r="R279" i="10"/>
  <c r="O279" i="10"/>
  <c r="N279" i="10"/>
  <c r="M279" i="10"/>
  <c r="L279" i="10"/>
  <c r="K279" i="10"/>
  <c r="J279" i="10" s="1"/>
  <c r="I279" i="10"/>
  <c r="H279" i="10"/>
  <c r="F279" i="10"/>
  <c r="E279" i="10"/>
  <c r="D279" i="10"/>
  <c r="Z278" i="10"/>
  <c r="T278" i="10"/>
  <c r="J278" i="10" s="1"/>
  <c r="G278" i="10"/>
  <c r="Z277" i="10"/>
  <c r="T277" i="10"/>
  <c r="J277" i="10" s="1"/>
  <c r="G277" i="10"/>
  <c r="Z276" i="10"/>
  <c r="T276" i="10"/>
  <c r="K276" i="10"/>
  <c r="G276" i="10"/>
  <c r="AB275" i="10"/>
  <c r="AA275" i="10"/>
  <c r="T275" i="10"/>
  <c r="R275" i="10"/>
  <c r="O275" i="10"/>
  <c r="N275" i="10"/>
  <c r="M275" i="10"/>
  <c r="L275" i="10"/>
  <c r="I275" i="10"/>
  <c r="H275" i="10"/>
  <c r="F275" i="10"/>
  <c r="E275" i="10"/>
  <c r="D275" i="10"/>
  <c r="Z274" i="10"/>
  <c r="T274" i="10"/>
  <c r="K274" i="10"/>
  <c r="G274" i="10"/>
  <c r="Z273" i="10"/>
  <c r="T273" i="10"/>
  <c r="K273" i="10"/>
  <c r="G273" i="10"/>
  <c r="Z272" i="10"/>
  <c r="T272" i="10"/>
  <c r="J272" i="10" s="1"/>
  <c r="G272" i="10"/>
  <c r="Z271" i="10"/>
  <c r="T271" i="10"/>
  <c r="K271" i="10"/>
  <c r="G271" i="10"/>
  <c r="Z270" i="10"/>
  <c r="T270" i="10"/>
  <c r="K270" i="10"/>
  <c r="G270" i="10"/>
  <c r="Z269" i="10"/>
  <c r="T269" i="10"/>
  <c r="K269" i="10"/>
  <c r="G269" i="10"/>
  <c r="Z268" i="10"/>
  <c r="T268" i="10"/>
  <c r="K268" i="10"/>
  <c r="G268" i="10"/>
  <c r="Z267" i="10"/>
  <c r="T267" i="10"/>
  <c r="K267" i="10"/>
  <c r="G267" i="10"/>
  <c r="AB266" i="10"/>
  <c r="AA266" i="10"/>
  <c r="W266" i="10"/>
  <c r="T266" i="10" s="1"/>
  <c r="R266" i="10"/>
  <c r="O266" i="10"/>
  <c r="N266" i="10"/>
  <c r="M266" i="10"/>
  <c r="L266" i="10"/>
  <c r="I266" i="10"/>
  <c r="H266" i="10"/>
  <c r="F266" i="10"/>
  <c r="E266" i="10"/>
  <c r="D266" i="10"/>
  <c r="Z265" i="10"/>
  <c r="Z264" i="10"/>
  <c r="T264" i="10"/>
  <c r="J264" i="10" s="1"/>
  <c r="G264" i="10"/>
  <c r="Z263" i="10"/>
  <c r="J263" i="10"/>
  <c r="G263" i="10"/>
  <c r="Z262" i="10"/>
  <c r="T262" i="10"/>
  <c r="J262" i="10" s="1"/>
  <c r="J261" i="10" s="1"/>
  <c r="G262" i="10"/>
  <c r="Z261" i="10"/>
  <c r="T261" i="10"/>
  <c r="K261" i="10"/>
  <c r="I261" i="10"/>
  <c r="H261" i="10"/>
  <c r="G261" i="10"/>
  <c r="F261" i="10"/>
  <c r="E261" i="10"/>
  <c r="Z260" i="10"/>
  <c r="T260" i="10"/>
  <c r="J260" i="10"/>
  <c r="G260" i="10"/>
  <c r="Z259" i="10"/>
  <c r="T259" i="10"/>
  <c r="J259" i="10"/>
  <c r="G259" i="10"/>
  <c r="Z258" i="10"/>
  <c r="T258" i="10"/>
  <c r="J258" i="10"/>
  <c r="G258" i="10"/>
  <c r="Z257" i="10"/>
  <c r="T257" i="10"/>
  <c r="J257" i="10"/>
  <c r="G257" i="10"/>
  <c r="Z256" i="10"/>
  <c r="T256" i="10"/>
  <c r="J256" i="10"/>
  <c r="G256" i="10"/>
  <c r="Z255" i="10"/>
  <c r="T255" i="10"/>
  <c r="J255" i="10"/>
  <c r="G255" i="10"/>
  <c r="Z254" i="10"/>
  <c r="T254" i="10"/>
  <c r="J254" i="10" s="1"/>
  <c r="G254" i="10"/>
  <c r="Z253" i="10"/>
  <c r="T253" i="10"/>
  <c r="J253" i="10" s="1"/>
  <c r="G253" i="10"/>
  <c r="Z252" i="10"/>
  <c r="T252" i="10"/>
  <c r="K252" i="10"/>
  <c r="I252" i="10"/>
  <c r="H252" i="10"/>
  <c r="F252" i="10"/>
  <c r="E252" i="10"/>
  <c r="Z251" i="10"/>
  <c r="Z250" i="10"/>
  <c r="T250" i="10"/>
  <c r="J250" i="10" s="1"/>
  <c r="G250" i="10"/>
  <c r="Z249" i="10"/>
  <c r="T249" i="10"/>
  <c r="J249" i="10" s="1"/>
  <c r="G249" i="10"/>
  <c r="Z248" i="10"/>
  <c r="T248" i="10"/>
  <c r="J248" i="10" s="1"/>
  <c r="G248" i="10"/>
  <c r="Z247" i="10"/>
  <c r="T247" i="10"/>
  <c r="J247" i="10" s="1"/>
  <c r="G247" i="10"/>
  <c r="Z246" i="10"/>
  <c r="T246" i="10"/>
  <c r="J246" i="10" s="1"/>
  <c r="G246" i="10"/>
  <c r="Z245" i="10"/>
  <c r="T245" i="10"/>
  <c r="J245" i="10" s="1"/>
  <c r="G245" i="10"/>
  <c r="Z244" i="10"/>
  <c r="T244" i="10"/>
  <c r="J244" i="10" s="1"/>
  <c r="G244" i="10"/>
  <c r="Z243" i="10"/>
  <c r="T243" i="10"/>
  <c r="J243" i="10" s="1"/>
  <c r="G243" i="10"/>
  <c r="Z242" i="10"/>
  <c r="K242" i="10"/>
  <c r="I242" i="10"/>
  <c r="H242" i="10"/>
  <c r="F242" i="10"/>
  <c r="E242" i="10"/>
  <c r="D242" i="10"/>
  <c r="Z241" i="10"/>
  <c r="T241" i="10"/>
  <c r="J241" i="10" s="1"/>
  <c r="G241" i="10"/>
  <c r="Z240" i="10"/>
  <c r="T240" i="10"/>
  <c r="J240" i="10" s="1"/>
  <c r="G240" i="10"/>
  <c r="Z239" i="10"/>
  <c r="T239" i="10"/>
  <c r="J239" i="10" s="1"/>
  <c r="G239" i="10"/>
  <c r="AA238" i="10"/>
  <c r="Z238" i="10" s="1"/>
  <c r="T238" i="10"/>
  <c r="K238" i="10"/>
  <c r="E238" i="10"/>
  <c r="Z237" i="10"/>
  <c r="T237" i="10"/>
  <c r="J237" i="10" s="1"/>
  <c r="G237" i="10"/>
  <c r="Z236" i="10"/>
  <c r="T236" i="10"/>
  <c r="J236" i="10" s="1"/>
  <c r="G236" i="10"/>
  <c r="Z235" i="10"/>
  <c r="T235" i="10"/>
  <c r="J235" i="10" s="1"/>
  <c r="G235" i="10"/>
  <c r="AB234" i="10"/>
  <c r="AA234" i="10"/>
  <c r="T234" i="10"/>
  <c r="K234" i="10"/>
  <c r="I234" i="10"/>
  <c r="H234" i="10"/>
  <c r="F234" i="10"/>
  <c r="E234" i="10"/>
  <c r="D234" i="10"/>
  <c r="Z233" i="10"/>
  <c r="J233" i="10"/>
  <c r="G233" i="10"/>
  <c r="Z232" i="10"/>
  <c r="T232" i="10"/>
  <c r="J232" i="10" s="1"/>
  <c r="G232" i="10"/>
  <c r="Z231" i="10"/>
  <c r="T231" i="10"/>
  <c r="G231" i="10"/>
  <c r="Z230" i="10"/>
  <c r="T230" i="10"/>
  <c r="J230" i="10" s="1"/>
  <c r="G230" i="10"/>
  <c r="Z229" i="10"/>
  <c r="T229" i="10"/>
  <c r="J229" i="10" s="1"/>
  <c r="G229" i="10"/>
  <c r="AB228" i="10"/>
  <c r="Z228" i="10" s="1"/>
  <c r="X228" i="10"/>
  <c r="W228" i="10"/>
  <c r="V228" i="10"/>
  <c r="U228" i="10"/>
  <c r="K228" i="10"/>
  <c r="I228" i="10"/>
  <c r="H228" i="10"/>
  <c r="F228" i="10"/>
  <c r="E228" i="10"/>
  <c r="D228" i="10"/>
  <c r="Z227" i="10"/>
  <c r="T227" i="10"/>
  <c r="J227" i="10" s="1"/>
  <c r="G227" i="10"/>
  <c r="Z226" i="10"/>
  <c r="T226" i="10"/>
  <c r="J226" i="10" s="1"/>
  <c r="G226" i="10"/>
  <c r="Z225" i="10"/>
  <c r="T225" i="10"/>
  <c r="J225" i="10" s="1"/>
  <c r="G225" i="10"/>
  <c r="Z224" i="10"/>
  <c r="T224" i="10"/>
  <c r="J224" i="10" s="1"/>
  <c r="G224" i="10"/>
  <c r="Z223" i="10"/>
  <c r="T223" i="10"/>
  <c r="J223" i="10" s="1"/>
  <c r="G223" i="10"/>
  <c r="Z222" i="10"/>
  <c r="T222" i="10"/>
  <c r="J222" i="10" s="1"/>
  <c r="G222" i="10"/>
  <c r="Z221" i="10"/>
  <c r="T221" i="10"/>
  <c r="J221" i="10" s="1"/>
  <c r="G221" i="10"/>
  <c r="Z220" i="10"/>
  <c r="T220" i="10"/>
  <c r="J220" i="10" s="1"/>
  <c r="G220" i="10"/>
  <c r="Z219" i="10"/>
  <c r="T219" i="10"/>
  <c r="J219" i="10" s="1"/>
  <c r="G219" i="10"/>
  <c r="AB218" i="10"/>
  <c r="AB217" i="10" s="1"/>
  <c r="AA218" i="10"/>
  <c r="Y218" i="10"/>
  <c r="X218" i="10"/>
  <c r="X217" i="10" s="1"/>
  <c r="W218" i="10"/>
  <c r="W217" i="10" s="1"/>
  <c r="V218" i="10"/>
  <c r="V217" i="10" s="1"/>
  <c r="U218" i="10"/>
  <c r="U217" i="10" s="1"/>
  <c r="S218" i="10"/>
  <c r="S217" i="10" s="1"/>
  <c r="R218" i="10"/>
  <c r="Q218" i="10"/>
  <c r="Q217" i="10" s="1"/>
  <c r="P218" i="10"/>
  <c r="P217" i="10" s="1"/>
  <c r="O218" i="10"/>
  <c r="O217" i="10" s="1"/>
  <c r="N218" i="10"/>
  <c r="M218" i="10"/>
  <c r="M217" i="10" s="1"/>
  <c r="L218" i="10"/>
  <c r="L217" i="10" s="1"/>
  <c r="K218" i="10"/>
  <c r="I218" i="10"/>
  <c r="H218" i="10"/>
  <c r="F218" i="10"/>
  <c r="E218" i="10"/>
  <c r="E217" i="10" s="1"/>
  <c r="D218" i="10"/>
  <c r="Y217" i="10"/>
  <c r="R217" i="10"/>
  <c r="N217" i="10"/>
  <c r="H217" i="10"/>
  <c r="Z215" i="10"/>
  <c r="T215" i="10"/>
  <c r="J215" i="10" s="1"/>
  <c r="Z214" i="10"/>
  <c r="T214" i="10"/>
  <c r="K214" i="10"/>
  <c r="Z213" i="10"/>
  <c r="T213" i="10"/>
  <c r="K213" i="10"/>
  <c r="Z212" i="10"/>
  <c r="T212" i="10"/>
  <c r="K212" i="10"/>
  <c r="Z211" i="10"/>
  <c r="T211" i="10"/>
  <c r="K211" i="10"/>
  <c r="Z210" i="10"/>
  <c r="T210" i="10"/>
  <c r="K210" i="10"/>
  <c r="Z209" i="10"/>
  <c r="T209" i="10"/>
  <c r="K209" i="10"/>
  <c r="Z208" i="10"/>
  <c r="T208" i="10"/>
  <c r="K208" i="10"/>
  <c r="Z207" i="10"/>
  <c r="T207" i="10"/>
  <c r="K207" i="10"/>
  <c r="Z206" i="10"/>
  <c r="T206" i="10"/>
  <c r="K206" i="10"/>
  <c r="Z205" i="10"/>
  <c r="T205" i="10"/>
  <c r="K205" i="10"/>
  <c r="Z204" i="10"/>
  <c r="T204" i="10"/>
  <c r="K204" i="10"/>
  <c r="Z203" i="10"/>
  <c r="T203" i="10"/>
  <c r="K203" i="10"/>
  <c r="AB202" i="10"/>
  <c r="AA202" i="10"/>
  <c r="W202" i="10"/>
  <c r="W171" i="10" s="1"/>
  <c r="V202" i="10"/>
  <c r="R202" i="10"/>
  <c r="O202" i="10"/>
  <c r="N202" i="10"/>
  <c r="M202" i="10"/>
  <c r="L202" i="10"/>
  <c r="I202" i="10"/>
  <c r="H202" i="10"/>
  <c r="G202" i="10"/>
  <c r="F202" i="10"/>
  <c r="E202" i="10"/>
  <c r="D202" i="10"/>
  <c r="Z201" i="10"/>
  <c r="J201" i="10"/>
  <c r="G201" i="10"/>
  <c r="Z200" i="10"/>
  <c r="J200" i="10"/>
  <c r="G200" i="10"/>
  <c r="Z199" i="10"/>
  <c r="T199" i="10"/>
  <c r="J199" i="10" s="1"/>
  <c r="G199" i="10"/>
  <c r="Z198" i="10"/>
  <c r="Z197" i="10"/>
  <c r="T197" i="10"/>
  <c r="J197" i="10" s="1"/>
  <c r="G197" i="10"/>
  <c r="Z196" i="10"/>
  <c r="T196" i="10"/>
  <c r="J196" i="10" s="1"/>
  <c r="G196" i="10"/>
  <c r="Z195" i="10"/>
  <c r="T195" i="10"/>
  <c r="J195" i="10" s="1"/>
  <c r="G195" i="10"/>
  <c r="Z194" i="10"/>
  <c r="T194" i="10"/>
  <c r="J194" i="10" s="1"/>
  <c r="G194" i="10"/>
  <c r="Z193" i="10"/>
  <c r="T193" i="10"/>
  <c r="J193" i="10" s="1"/>
  <c r="G193" i="10"/>
  <c r="Z192" i="10"/>
  <c r="T192" i="10"/>
  <c r="J192" i="10" s="1"/>
  <c r="G192" i="10"/>
  <c r="Z191" i="10"/>
  <c r="T191" i="10"/>
  <c r="J191" i="10" s="1"/>
  <c r="G191" i="10"/>
  <c r="Z190" i="10"/>
  <c r="T190" i="10"/>
  <c r="J190" i="10" s="1"/>
  <c r="G190" i="10"/>
  <c r="Z189" i="10"/>
  <c r="T189" i="10"/>
  <c r="J189" i="10" s="1"/>
  <c r="G189" i="10"/>
  <c r="Z188" i="10"/>
  <c r="K188" i="10"/>
  <c r="I188" i="10"/>
  <c r="H188" i="10"/>
  <c r="F188" i="10"/>
  <c r="E188" i="10"/>
  <c r="D188" i="10"/>
  <c r="Z187" i="10"/>
  <c r="T187" i="10"/>
  <c r="J187" i="10" s="1"/>
  <c r="G187" i="10"/>
  <c r="Z186" i="10"/>
  <c r="T186" i="10"/>
  <c r="J186" i="10" s="1"/>
  <c r="G186" i="10"/>
  <c r="Z185" i="10"/>
  <c r="T185" i="10"/>
  <c r="J185" i="10" s="1"/>
  <c r="G185" i="10"/>
  <c r="Z184" i="10"/>
  <c r="T184" i="10"/>
  <c r="J184" i="10" s="1"/>
  <c r="G184" i="10"/>
  <c r="Z183" i="10"/>
  <c r="T183" i="10"/>
  <c r="J183" i="10" s="1"/>
  <c r="G183" i="10"/>
  <c r="Z182" i="10"/>
  <c r="T182" i="10"/>
  <c r="J182" i="10" s="1"/>
  <c r="G182" i="10"/>
  <c r="Z181" i="10"/>
  <c r="T181" i="10"/>
  <c r="J181" i="10" s="1"/>
  <c r="G181" i="10"/>
  <c r="Z180" i="10"/>
  <c r="T180" i="10"/>
  <c r="J180" i="10" s="1"/>
  <c r="G180" i="10"/>
  <c r="Z179" i="10"/>
  <c r="T179" i="10"/>
  <c r="J179" i="10" s="1"/>
  <c r="G179" i="10"/>
  <c r="Z178" i="10"/>
  <c r="T178" i="10"/>
  <c r="J178" i="10" s="1"/>
  <c r="G178" i="10"/>
  <c r="Z177" i="10"/>
  <c r="T177" i="10"/>
  <c r="J177" i="10" s="1"/>
  <c r="G177" i="10"/>
  <c r="Z176" i="10"/>
  <c r="T176" i="10"/>
  <c r="J176" i="10" s="1"/>
  <c r="G176" i="10"/>
  <c r="Z175" i="10"/>
  <c r="T175" i="10"/>
  <c r="J175" i="10" s="1"/>
  <c r="G175" i="10"/>
  <c r="Z174" i="10"/>
  <c r="T174" i="10"/>
  <c r="J174" i="10" s="1"/>
  <c r="G174" i="10"/>
  <c r="Z173" i="10"/>
  <c r="T173" i="10"/>
  <c r="J173" i="10" s="1"/>
  <c r="G173" i="10"/>
  <c r="AB172" i="10"/>
  <c r="AB171" i="10" s="1"/>
  <c r="AA172" i="10"/>
  <c r="Y172" i="10"/>
  <c r="X172" i="10"/>
  <c r="W172" i="10"/>
  <c r="V172" i="10"/>
  <c r="U172" i="10"/>
  <c r="S172" i="10"/>
  <c r="S171" i="10" s="1"/>
  <c r="R172" i="10"/>
  <c r="R171" i="10" s="1"/>
  <c r="Q172" i="10"/>
  <c r="Q171" i="10" s="1"/>
  <c r="P172" i="10"/>
  <c r="P171" i="10" s="1"/>
  <c r="O172" i="10"/>
  <c r="O171" i="10" s="1"/>
  <c r="N172" i="10"/>
  <c r="N171" i="10" s="1"/>
  <c r="M172" i="10"/>
  <c r="M171" i="10" s="1"/>
  <c r="L172" i="10"/>
  <c r="L171" i="10" s="1"/>
  <c r="K172" i="10"/>
  <c r="I172" i="10"/>
  <c r="I171" i="10" s="1"/>
  <c r="H172" i="10"/>
  <c r="H171" i="10" s="1"/>
  <c r="F172" i="10"/>
  <c r="F171" i="10" s="1"/>
  <c r="E172" i="10"/>
  <c r="E171" i="10" s="1"/>
  <c r="D172" i="10"/>
  <c r="D171" i="10" s="1"/>
  <c r="AA171" i="10"/>
  <c r="Y171" i="10"/>
  <c r="Y170" i="10" s="1"/>
  <c r="X171" i="10"/>
  <c r="V171" i="10"/>
  <c r="V170" i="10" s="1"/>
  <c r="V499" i="10" s="1"/>
  <c r="U171" i="10"/>
  <c r="Z169" i="10"/>
  <c r="Z168" i="10"/>
  <c r="D168" i="10"/>
  <c r="D167" i="10" s="1"/>
  <c r="AB167" i="10"/>
  <c r="AA167" i="10"/>
  <c r="Z167" i="10" s="1"/>
  <c r="T167" i="10"/>
  <c r="S167" i="10"/>
  <c r="R167" i="10"/>
  <c r="Q167" i="10"/>
  <c r="P167" i="10"/>
  <c r="O167" i="10"/>
  <c r="N167" i="10"/>
  <c r="M167" i="10"/>
  <c r="L167" i="10"/>
  <c r="K167" i="10"/>
  <c r="J167" i="10"/>
  <c r="I167" i="10"/>
  <c r="H167" i="10"/>
  <c r="G167" i="10"/>
  <c r="F167" i="10"/>
  <c r="E167" i="10"/>
  <c r="Z166" i="10"/>
  <c r="J166" i="10"/>
  <c r="G166" i="10"/>
  <c r="Z165" i="10"/>
  <c r="Z164" i="10"/>
  <c r="Z163" i="10"/>
  <c r="J163" i="10"/>
  <c r="G163" i="10"/>
  <c r="Z162" i="10"/>
  <c r="J162" i="10"/>
  <c r="G162" i="10"/>
  <c r="Z161" i="10"/>
  <c r="J161" i="10"/>
  <c r="G161" i="10"/>
  <c r="Z160" i="10"/>
  <c r="J160" i="10"/>
  <c r="G160" i="10"/>
  <c r="Z159" i="10"/>
  <c r="J159" i="10"/>
  <c r="G159" i="10"/>
  <c r="AB158" i="10"/>
  <c r="AA158" i="10"/>
  <c r="T158" i="10"/>
  <c r="K158" i="10"/>
  <c r="I158" i="10"/>
  <c r="H158" i="10"/>
  <c r="F158" i="10"/>
  <c r="E158" i="10"/>
  <c r="D158" i="10"/>
  <c r="Z157" i="10"/>
  <c r="J157" i="10"/>
  <c r="G157" i="10"/>
  <c r="Z156" i="10"/>
  <c r="J156" i="10"/>
  <c r="G156" i="10"/>
  <c r="Z155" i="10"/>
  <c r="J155" i="10"/>
  <c r="G155" i="10"/>
  <c r="Z154" i="10"/>
  <c r="J154" i="10"/>
  <c r="G154" i="10"/>
  <c r="Z153" i="10"/>
  <c r="J153" i="10"/>
  <c r="G153" i="10"/>
  <c r="Z152" i="10"/>
  <c r="J152" i="10"/>
  <c r="G152" i="10"/>
  <c r="Z151" i="10"/>
  <c r="J151" i="10"/>
  <c r="G151" i="10"/>
  <c r="Z150" i="10"/>
  <c r="Z149" i="10"/>
  <c r="J149" i="10"/>
  <c r="G149" i="10"/>
  <c r="Z148" i="10"/>
  <c r="J148" i="10"/>
  <c r="G148" i="10"/>
  <c r="Z147" i="10"/>
  <c r="J147" i="10"/>
  <c r="AB146" i="10"/>
  <c r="AA146" i="10"/>
  <c r="T146" i="10"/>
  <c r="S146" i="10"/>
  <c r="R146" i="10"/>
  <c r="Q146" i="10"/>
  <c r="P146" i="10"/>
  <c r="O146" i="10"/>
  <c r="N146" i="10"/>
  <c r="M146" i="10"/>
  <c r="L146" i="10"/>
  <c r="K146" i="10"/>
  <c r="I146" i="10"/>
  <c r="H146" i="10"/>
  <c r="F146" i="10"/>
  <c r="E146" i="10"/>
  <c r="D146" i="10"/>
  <c r="Z145" i="10"/>
  <c r="J145" i="10"/>
  <c r="Z144" i="10"/>
  <c r="AB143" i="10"/>
  <c r="AA143" i="10"/>
  <c r="T143" i="10"/>
  <c r="S143" i="10"/>
  <c r="R143" i="10"/>
  <c r="Q143" i="10"/>
  <c r="P143" i="10"/>
  <c r="O143" i="10"/>
  <c r="N143" i="10"/>
  <c r="M143" i="10"/>
  <c r="L143" i="10"/>
  <c r="K143" i="10"/>
  <c r="J143" i="10"/>
  <c r="I143" i="10"/>
  <c r="H143" i="10"/>
  <c r="G143" i="10"/>
  <c r="F143" i="10"/>
  <c r="E143" i="10"/>
  <c r="D143" i="10"/>
  <c r="Z142" i="10"/>
  <c r="J142" i="10"/>
  <c r="G142" i="10"/>
  <c r="Z141" i="10"/>
  <c r="Z140" i="10"/>
  <c r="J140" i="10"/>
  <c r="G140" i="10"/>
  <c r="Z139" i="10"/>
  <c r="K139" i="10"/>
  <c r="J139" i="10"/>
  <c r="I139" i="10"/>
  <c r="H139" i="10"/>
  <c r="G139" i="10"/>
  <c r="F139" i="10"/>
  <c r="E139" i="10"/>
  <c r="E126" i="10" s="1"/>
  <c r="E125" i="10" s="1"/>
  <c r="D139" i="10"/>
  <c r="Z138" i="10"/>
  <c r="J138" i="10"/>
  <c r="G138" i="10"/>
  <c r="Z137" i="10"/>
  <c r="J137" i="10"/>
  <c r="G137" i="10"/>
  <c r="Z136" i="10"/>
  <c r="Z135" i="10"/>
  <c r="Z134" i="10"/>
  <c r="Z133" i="10"/>
  <c r="Z132" i="10"/>
  <c r="J132" i="10"/>
  <c r="G132" i="10"/>
  <c r="Z131" i="10"/>
  <c r="J131" i="10"/>
  <c r="G131" i="10"/>
  <c r="Z130" i="10"/>
  <c r="J130" i="10"/>
  <c r="G130" i="10"/>
  <c r="Z129" i="10"/>
  <c r="J129" i="10"/>
  <c r="G129" i="10"/>
  <c r="AB128" i="10"/>
  <c r="AB126" i="10" s="1"/>
  <c r="AA128" i="10"/>
  <c r="T128" i="10"/>
  <c r="T126" i="10" s="1"/>
  <c r="T125" i="10" s="1"/>
  <c r="S128" i="10"/>
  <c r="R128" i="10"/>
  <c r="R126" i="10" s="1"/>
  <c r="Q128" i="10"/>
  <c r="Q126" i="10" s="1"/>
  <c r="Q125" i="10" s="1"/>
  <c r="P128" i="10"/>
  <c r="P126" i="10" s="1"/>
  <c r="O128" i="10"/>
  <c r="O126" i="10" s="1"/>
  <c r="O125" i="10" s="1"/>
  <c r="N128" i="10"/>
  <c r="N126" i="10" s="1"/>
  <c r="M128" i="10"/>
  <c r="M126" i="10" s="1"/>
  <c r="M125" i="10" s="1"/>
  <c r="L128" i="10"/>
  <c r="L126" i="10" s="1"/>
  <c r="K128" i="10"/>
  <c r="K126" i="10" s="1"/>
  <c r="K125" i="10" s="1"/>
  <c r="I128" i="10"/>
  <c r="I126" i="10" s="1"/>
  <c r="H128" i="10"/>
  <c r="H126" i="10" s="1"/>
  <c r="H125" i="10" s="1"/>
  <c r="F128" i="10"/>
  <c r="D128" i="10"/>
  <c r="D126" i="10" s="1"/>
  <c r="D125" i="10" s="1"/>
  <c r="Z127" i="10"/>
  <c r="J127" i="10"/>
  <c r="G127" i="10"/>
  <c r="S126" i="10"/>
  <c r="Z124" i="10"/>
  <c r="J124" i="10"/>
  <c r="Z123" i="10"/>
  <c r="J123" i="10"/>
  <c r="Z122" i="10"/>
  <c r="J122" i="10"/>
  <c r="G122" i="10"/>
  <c r="Z121" i="10"/>
  <c r="J121" i="10"/>
  <c r="G121" i="10"/>
  <c r="Z120" i="10"/>
  <c r="J120" i="10"/>
  <c r="G120" i="10"/>
  <c r="Z119" i="10"/>
  <c r="J119" i="10"/>
  <c r="G119" i="10"/>
  <c r="Z118" i="10"/>
  <c r="J118" i="10"/>
  <c r="G118" i="10"/>
  <c r="Z117" i="10"/>
  <c r="J117" i="10"/>
  <c r="G117" i="10"/>
  <c r="G116" i="10" s="1"/>
  <c r="AB116" i="10"/>
  <c r="AA116" i="10"/>
  <c r="Z116" i="10" s="1"/>
  <c r="Y116" i="10"/>
  <c r="X116" i="10"/>
  <c r="W116" i="10"/>
  <c r="V116" i="10"/>
  <c r="U116" i="10"/>
  <c r="T116" i="10"/>
  <c r="K116" i="10"/>
  <c r="I116" i="10"/>
  <c r="H116" i="10"/>
  <c r="F116" i="10"/>
  <c r="E116" i="10"/>
  <c r="D116" i="10"/>
  <c r="Z115" i="10"/>
  <c r="J115" i="10"/>
  <c r="G115" i="10"/>
  <c r="Z114" i="10"/>
  <c r="J114" i="10"/>
  <c r="G114" i="10"/>
  <c r="Z113" i="10"/>
  <c r="J113" i="10"/>
  <c r="G113" i="10"/>
  <c r="Z112" i="10"/>
  <c r="J112" i="10"/>
  <c r="G112" i="10"/>
  <c r="Z111" i="10"/>
  <c r="K111" i="10"/>
  <c r="J111" i="10" s="1"/>
  <c r="G111" i="10"/>
  <c r="Z110" i="10"/>
  <c r="J110" i="10"/>
  <c r="G110" i="10"/>
  <c r="Z109" i="10"/>
  <c r="J109" i="10"/>
  <c r="G109" i="10"/>
  <c r="Z108" i="10"/>
  <c r="J108" i="10"/>
  <c r="G108" i="10"/>
  <c r="Z107" i="10"/>
  <c r="Z106" i="10"/>
  <c r="J106" i="10"/>
  <c r="G106" i="10"/>
  <c r="Z105" i="10"/>
  <c r="J105" i="10"/>
  <c r="J104" i="10" s="1"/>
  <c r="G105" i="10"/>
  <c r="AB104" i="10"/>
  <c r="Z104" i="10" s="1"/>
  <c r="Y104" i="10"/>
  <c r="X104" i="10"/>
  <c r="W104" i="10"/>
  <c r="V104" i="10"/>
  <c r="U104" i="10"/>
  <c r="T104" i="10"/>
  <c r="S104" i="10"/>
  <c r="S102" i="10" s="1"/>
  <c r="R104" i="10"/>
  <c r="R102" i="10" s="1"/>
  <c r="Q104" i="10"/>
  <c r="Q102" i="10" s="1"/>
  <c r="P104" i="10"/>
  <c r="P102" i="10" s="1"/>
  <c r="O104" i="10"/>
  <c r="O102" i="10" s="1"/>
  <c r="N104" i="10"/>
  <c r="M104" i="10"/>
  <c r="M102" i="10" s="1"/>
  <c r="L104" i="10"/>
  <c r="L102" i="10" s="1"/>
  <c r="K104" i="10"/>
  <c r="I104" i="10"/>
  <c r="G104" i="10" s="1"/>
  <c r="F104" i="10"/>
  <c r="F102" i="10" s="1"/>
  <c r="E104" i="10"/>
  <c r="E102" i="10" s="1"/>
  <c r="D104" i="10"/>
  <c r="D102" i="10" s="1"/>
  <c r="Z103" i="10"/>
  <c r="J103" i="10"/>
  <c r="G103" i="10"/>
  <c r="AA102" i="10"/>
  <c r="T102" i="10"/>
  <c r="N102" i="10"/>
  <c r="H102" i="10"/>
  <c r="Z101" i="10"/>
  <c r="J101" i="10"/>
  <c r="J100" i="10" s="1"/>
  <c r="G101" i="10"/>
  <c r="AB100" i="10"/>
  <c r="AA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M100" i="10"/>
  <c r="L100" i="10"/>
  <c r="K100" i="10"/>
  <c r="I100" i="10"/>
  <c r="H100" i="10"/>
  <c r="G100" i="10"/>
  <c r="F100" i="10"/>
  <c r="E100" i="10"/>
  <c r="D100" i="10"/>
  <c r="Z99" i="10"/>
  <c r="J99" i="10"/>
  <c r="J98" i="10" s="1"/>
  <c r="G99" i="10"/>
  <c r="G98" i="10" s="1"/>
  <c r="AB98" i="10"/>
  <c r="AA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M98" i="10"/>
  <c r="L98" i="10"/>
  <c r="K98" i="10"/>
  <c r="I98" i="10"/>
  <c r="H98" i="10"/>
  <c r="F98" i="10"/>
  <c r="E98" i="10"/>
  <c r="D98" i="10"/>
  <c r="Z97" i="10"/>
  <c r="J97" i="10"/>
  <c r="G97" i="10"/>
  <c r="Z96" i="10"/>
  <c r="J96" i="10"/>
  <c r="G96" i="10"/>
  <c r="G95" i="10" s="1"/>
  <c r="AB95" i="10"/>
  <c r="AA95" i="10"/>
  <c r="T95" i="10"/>
  <c r="K95" i="10"/>
  <c r="I95" i="10"/>
  <c r="H95" i="10"/>
  <c r="F95" i="10"/>
  <c r="E95" i="10"/>
  <c r="D95" i="10"/>
  <c r="Z94" i="10"/>
  <c r="G94" i="10"/>
  <c r="Z93" i="10"/>
  <c r="G93" i="10"/>
  <c r="Z92" i="10"/>
  <c r="G92" i="10"/>
  <c r="Z91" i="10"/>
  <c r="J91" i="10"/>
  <c r="G91" i="10"/>
  <c r="Z90" i="10"/>
  <c r="J90" i="10"/>
  <c r="G90" i="10"/>
  <c r="Z89" i="10"/>
  <c r="J89" i="10"/>
  <c r="G89" i="10"/>
  <c r="Z88" i="10"/>
  <c r="J88" i="10"/>
  <c r="G88" i="10"/>
  <c r="Z87" i="10"/>
  <c r="J87" i="10"/>
  <c r="G87" i="10"/>
  <c r="Z86" i="10"/>
  <c r="J86" i="10"/>
  <c r="G86" i="10"/>
  <c r="Z85" i="10"/>
  <c r="J85" i="10"/>
  <c r="G85" i="10"/>
  <c r="AB84" i="10"/>
  <c r="AA84" i="10"/>
  <c r="T84" i="10"/>
  <c r="K84" i="10"/>
  <c r="I84" i="10"/>
  <c r="H84" i="10"/>
  <c r="F84" i="10"/>
  <c r="E84" i="10"/>
  <c r="D84" i="10"/>
  <c r="Z83" i="10"/>
  <c r="J83" i="10"/>
  <c r="G83" i="10"/>
  <c r="Z82" i="10"/>
  <c r="J82" i="10"/>
  <c r="G82" i="10"/>
  <c r="Z81" i="10"/>
  <c r="Z80" i="10"/>
  <c r="J80" i="10"/>
  <c r="G80" i="10"/>
  <c r="Z79" i="10"/>
  <c r="J79" i="10"/>
  <c r="G79" i="10"/>
  <c r="Z78" i="10"/>
  <c r="J78" i="10"/>
  <c r="G78" i="10"/>
  <c r="Z77" i="10"/>
  <c r="J77" i="10"/>
  <c r="G77" i="10"/>
  <c r="Z76" i="10"/>
  <c r="J76" i="10"/>
  <c r="G76" i="10"/>
  <c r="Z75" i="10"/>
  <c r="J75" i="10"/>
  <c r="G75" i="10"/>
  <c r="Z74" i="10"/>
  <c r="J74" i="10"/>
  <c r="G74" i="10"/>
  <c r="Z73" i="10"/>
  <c r="J73" i="10"/>
  <c r="G73" i="10"/>
  <c r="Z72" i="10"/>
  <c r="J72" i="10"/>
  <c r="G72" i="10"/>
  <c r="Z71" i="10"/>
  <c r="J71" i="10"/>
  <c r="G71" i="10"/>
  <c r="Z70" i="10"/>
  <c r="J70" i="10"/>
  <c r="G70" i="10"/>
  <c r="Z69" i="10"/>
  <c r="J69" i="10"/>
  <c r="G69" i="10"/>
  <c r="Z68" i="10"/>
  <c r="J68" i="10"/>
  <c r="G68" i="10"/>
  <c r="Z67" i="10"/>
  <c r="J67" i="10"/>
  <c r="G67" i="10"/>
  <c r="Z66" i="10"/>
  <c r="J66" i="10"/>
  <c r="G66" i="10"/>
  <c r="Z65" i="10"/>
  <c r="J65" i="10"/>
  <c r="G65" i="10"/>
  <c r="Z64" i="10"/>
  <c r="J64" i="10"/>
  <c r="G64" i="10"/>
  <c r="Z63" i="10"/>
  <c r="J63" i="10"/>
  <c r="J62" i="10" s="1"/>
  <c r="G63" i="10"/>
  <c r="AB62" i="10"/>
  <c r="AB61" i="10" s="1"/>
  <c r="AA62" i="10"/>
  <c r="T62" i="10"/>
  <c r="T61" i="10" s="1"/>
  <c r="K62" i="10"/>
  <c r="K61" i="10" s="1"/>
  <c r="I62" i="10"/>
  <c r="I61" i="10" s="1"/>
  <c r="H62" i="10"/>
  <c r="H61" i="10" s="1"/>
  <c r="F62" i="10"/>
  <c r="E62" i="10"/>
  <c r="E61" i="10" s="1"/>
  <c r="E60" i="10" s="1"/>
  <c r="D62" i="10"/>
  <c r="N60" i="10"/>
  <c r="Z59" i="10"/>
  <c r="J59" i="10"/>
  <c r="J58" i="10" s="1"/>
  <c r="G59" i="10"/>
  <c r="AB58" i="10"/>
  <c r="AA58" i="10"/>
  <c r="T58" i="10"/>
  <c r="R58" i="10"/>
  <c r="Q58" i="10"/>
  <c r="P58" i="10"/>
  <c r="O58" i="10"/>
  <c r="N58" i="10"/>
  <c r="M58" i="10"/>
  <c r="L58" i="10"/>
  <c r="K58" i="10"/>
  <c r="I58" i="10"/>
  <c r="H58" i="10"/>
  <c r="G58" i="10"/>
  <c r="F58" i="10"/>
  <c r="E58" i="10"/>
  <c r="D58" i="10"/>
  <c r="Z57" i="10"/>
  <c r="J57" i="10"/>
  <c r="G57" i="10"/>
  <c r="Z56" i="10"/>
  <c r="J56" i="10"/>
  <c r="G56" i="10"/>
  <c r="Z55" i="10"/>
  <c r="J55" i="10"/>
  <c r="G55" i="10"/>
  <c r="Z54" i="10"/>
  <c r="J54" i="10"/>
  <c r="J53" i="10" s="1"/>
  <c r="G54" i="10"/>
  <c r="G53" i="10"/>
  <c r="AB53" i="10"/>
  <c r="AA53" i="10"/>
  <c r="Z53" i="10" s="1"/>
  <c r="T53" i="10"/>
  <c r="R53" i="10"/>
  <c r="Q53" i="10"/>
  <c r="P53" i="10"/>
  <c r="O53" i="10"/>
  <c r="N53" i="10"/>
  <c r="M53" i="10"/>
  <c r="L53" i="10"/>
  <c r="K53" i="10"/>
  <c r="I53" i="10"/>
  <c r="H53" i="10"/>
  <c r="F53" i="10"/>
  <c r="E53" i="10"/>
  <c r="D53" i="10"/>
  <c r="Z52" i="10"/>
  <c r="J52" i="10"/>
  <c r="G52" i="10"/>
  <c r="Z51" i="10"/>
  <c r="J51" i="10"/>
  <c r="G51" i="10"/>
  <c r="Z50" i="10"/>
  <c r="J50" i="10"/>
  <c r="G50" i="10"/>
  <c r="Z49" i="10"/>
  <c r="J49" i="10"/>
  <c r="G49" i="10"/>
  <c r="Z48" i="10"/>
  <c r="J48" i="10"/>
  <c r="G48" i="10"/>
  <c r="Z47" i="10"/>
  <c r="J47" i="10"/>
  <c r="G47" i="10"/>
  <c r="Z46" i="10"/>
  <c r="J46" i="10"/>
  <c r="G46" i="10"/>
  <c r="Z45" i="10"/>
  <c r="J45" i="10"/>
  <c r="G45" i="10"/>
  <c r="Z44" i="10"/>
  <c r="J44" i="10"/>
  <c r="G44" i="10"/>
  <c r="Z43" i="10"/>
  <c r="J43" i="10"/>
  <c r="G43" i="10"/>
  <c r="Z42" i="10"/>
  <c r="J42" i="10"/>
  <c r="G42" i="10"/>
  <c r="E42" i="10"/>
  <c r="Z41" i="10"/>
  <c r="J41" i="10"/>
  <c r="J40" i="10" s="1"/>
  <c r="G41" i="10"/>
  <c r="G40" i="10" s="1"/>
  <c r="AB40" i="10"/>
  <c r="AA40" i="10"/>
  <c r="T40" i="10"/>
  <c r="T39" i="10" s="1"/>
  <c r="R40" i="10"/>
  <c r="O40" i="10"/>
  <c r="O39" i="10" s="1"/>
  <c r="N40" i="10"/>
  <c r="M40" i="10"/>
  <c r="M39" i="10" s="1"/>
  <c r="L40" i="10"/>
  <c r="K40" i="10"/>
  <c r="K39" i="10" s="1"/>
  <c r="I40" i="10"/>
  <c r="H40" i="10"/>
  <c r="H39" i="10" s="1"/>
  <c r="F40" i="10"/>
  <c r="E40" i="10"/>
  <c r="E39" i="10" s="1"/>
  <c r="D40" i="10"/>
  <c r="AB39" i="10"/>
  <c r="Z38" i="10"/>
  <c r="J38" i="10"/>
  <c r="G38" i="10"/>
  <c r="Z37" i="10"/>
  <c r="J37" i="10"/>
  <c r="G37" i="10"/>
  <c r="Z36" i="10"/>
  <c r="J36" i="10"/>
  <c r="G36" i="10"/>
  <c r="Z35" i="10"/>
  <c r="J35" i="10"/>
  <c r="G35" i="10"/>
  <c r="Z34" i="10"/>
  <c r="J34" i="10"/>
  <c r="G34" i="10"/>
  <c r="Z33" i="10"/>
  <c r="J33" i="10"/>
  <c r="G33" i="10"/>
  <c r="Z32" i="10"/>
  <c r="J32" i="10"/>
  <c r="G32" i="10"/>
  <c r="Z31" i="10"/>
  <c r="J31" i="10"/>
  <c r="G31" i="10"/>
  <c r="Z30" i="10"/>
  <c r="J30" i="10"/>
  <c r="G30" i="10"/>
  <c r="Z29" i="10"/>
  <c r="G29" i="10"/>
  <c r="Z28" i="10"/>
  <c r="J28" i="10"/>
  <c r="G28" i="10"/>
  <c r="Z27" i="10"/>
  <c r="J27" i="10"/>
  <c r="G27" i="10"/>
  <c r="AB26" i="10"/>
  <c r="AA26" i="10"/>
  <c r="T26" i="10"/>
  <c r="K26" i="10"/>
  <c r="I26" i="10"/>
  <c r="H26" i="10"/>
  <c r="F26" i="10"/>
  <c r="E26" i="10"/>
  <c r="D26" i="10"/>
  <c r="Z25" i="10"/>
  <c r="J25" i="10"/>
  <c r="G25" i="10"/>
  <c r="G24" i="10" s="1"/>
  <c r="AB24" i="10"/>
  <c r="AA24" i="10"/>
  <c r="T24" i="10"/>
  <c r="K24" i="10"/>
  <c r="J24" i="10"/>
  <c r="I24" i="10"/>
  <c r="H24" i="10"/>
  <c r="F24" i="10"/>
  <c r="E24" i="10"/>
  <c r="D24" i="10"/>
  <c r="Z23" i="10"/>
  <c r="AB22" i="10"/>
  <c r="AA22" i="10"/>
  <c r="T22" i="10"/>
  <c r="S22" i="10"/>
  <c r="S7" i="10" s="1"/>
  <c r="R22" i="10"/>
  <c r="R7" i="10" s="1"/>
  <c r="Q22" i="10"/>
  <c r="Q7" i="10" s="1"/>
  <c r="P22" i="10"/>
  <c r="O22" i="10"/>
  <c r="O7" i="10" s="1"/>
  <c r="N22" i="10"/>
  <c r="N7" i="10" s="1"/>
  <c r="M22" i="10"/>
  <c r="M7" i="10" s="1"/>
  <c r="L22" i="10"/>
  <c r="L7" i="10" s="1"/>
  <c r="K22" i="10"/>
  <c r="J22" i="10"/>
  <c r="I22" i="10"/>
  <c r="H22" i="10"/>
  <c r="G22" i="10"/>
  <c r="F22" i="10"/>
  <c r="E22" i="10"/>
  <c r="D22" i="10"/>
  <c r="Z21" i="10"/>
  <c r="J21" i="10"/>
  <c r="G21" i="10"/>
  <c r="Z20" i="10"/>
  <c r="J20" i="10"/>
  <c r="G20" i="10"/>
  <c r="Z19" i="10"/>
  <c r="J19" i="10"/>
  <c r="G19" i="10"/>
  <c r="AB18" i="10"/>
  <c r="AA18" i="10"/>
  <c r="T18" i="10"/>
  <c r="K18" i="10"/>
  <c r="I18" i="10"/>
  <c r="H18" i="10"/>
  <c r="F18" i="10"/>
  <c r="E18" i="10"/>
  <c r="D18" i="10"/>
  <c r="Z17" i="10"/>
  <c r="J17" i="10"/>
  <c r="J16" i="10" s="1"/>
  <c r="G17" i="10"/>
  <c r="G16" i="10" s="1"/>
  <c r="AB16" i="10"/>
  <c r="AA16" i="10"/>
  <c r="T16" i="10"/>
  <c r="K16" i="10"/>
  <c r="I16" i="10"/>
  <c r="H16" i="10"/>
  <c r="F16" i="10"/>
  <c r="E16" i="10"/>
  <c r="D16" i="10"/>
  <c r="Z15" i="10"/>
  <c r="J15" i="10"/>
  <c r="G15" i="10"/>
  <c r="G14" i="10" s="1"/>
  <c r="AB14" i="10"/>
  <c r="AA14" i="10"/>
  <c r="T14" i="10"/>
  <c r="K14" i="10"/>
  <c r="J14" i="10"/>
  <c r="I14" i="10"/>
  <c r="H14" i="10"/>
  <c r="F14" i="10"/>
  <c r="E14" i="10"/>
  <c r="D14" i="10"/>
  <c r="Z13" i="10"/>
  <c r="J13" i="10"/>
  <c r="G13" i="10"/>
  <c r="Z12" i="10"/>
  <c r="J12" i="10"/>
  <c r="G12" i="10"/>
  <c r="Z11" i="10"/>
  <c r="J11" i="10"/>
  <c r="G11" i="10"/>
  <c r="AB10" i="10"/>
  <c r="AA10" i="10"/>
  <c r="T10" i="10"/>
  <c r="K10" i="10"/>
  <c r="I10" i="10"/>
  <c r="H10" i="10"/>
  <c r="F10" i="10"/>
  <c r="E10" i="10"/>
  <c r="D10" i="10"/>
  <c r="Z9" i="10"/>
  <c r="J9" i="10"/>
  <c r="J8" i="10" s="1"/>
  <c r="G9" i="10"/>
  <c r="G8" i="10" s="1"/>
  <c r="AB8" i="10"/>
  <c r="AA8" i="10"/>
  <c r="T8" i="10"/>
  <c r="K8" i="10"/>
  <c r="K7" i="10" s="1"/>
  <c r="I8" i="10"/>
  <c r="H8" i="10"/>
  <c r="H7" i="10" s="1"/>
  <c r="F8" i="10"/>
  <c r="E8" i="10"/>
  <c r="E7" i="10" s="1"/>
  <c r="D8" i="10"/>
  <c r="T7" i="10"/>
  <c r="P7" i="10"/>
  <c r="F7" i="10"/>
  <c r="Z499" i="9"/>
  <c r="J499" i="9"/>
  <c r="J498" i="9" s="1"/>
  <c r="G499" i="9"/>
  <c r="AB498" i="9"/>
  <c r="AA498" i="9"/>
  <c r="T498" i="9"/>
  <c r="K498" i="9"/>
  <c r="I498" i="9"/>
  <c r="H498" i="9"/>
  <c r="G498" i="9"/>
  <c r="F498" i="9"/>
  <c r="E498" i="9"/>
  <c r="D498" i="9"/>
  <c r="Z497" i="9"/>
  <c r="K497" i="9"/>
  <c r="J497" i="9" s="1"/>
  <c r="Z496" i="9"/>
  <c r="J496" i="9"/>
  <c r="G496" i="9"/>
  <c r="G495" i="9" s="1"/>
  <c r="G494" i="9" s="1"/>
  <c r="AB495" i="9"/>
  <c r="AB494" i="9" s="1"/>
  <c r="AA495" i="9"/>
  <c r="Z495" i="9" s="1"/>
  <c r="T495" i="9"/>
  <c r="S495" i="9"/>
  <c r="S494" i="9" s="1"/>
  <c r="R495" i="9"/>
  <c r="R494" i="9" s="1"/>
  <c r="Q495" i="9"/>
  <c r="Q494" i="9" s="1"/>
  <c r="P495" i="9"/>
  <c r="O495" i="9"/>
  <c r="O494" i="9" s="1"/>
  <c r="N495" i="9"/>
  <c r="N494" i="9" s="1"/>
  <c r="M495" i="9"/>
  <c r="M494" i="9" s="1"/>
  <c r="L495" i="9"/>
  <c r="K495" i="9"/>
  <c r="K494" i="9" s="1"/>
  <c r="I495" i="9"/>
  <c r="I494" i="9" s="1"/>
  <c r="H495" i="9"/>
  <c r="H494" i="9" s="1"/>
  <c r="F495" i="9"/>
  <c r="F494" i="9" s="1"/>
  <c r="E495" i="9"/>
  <c r="E494" i="9" s="1"/>
  <c r="D495" i="9"/>
  <c r="D494" i="9" s="1"/>
  <c r="AA494" i="9"/>
  <c r="T494" i="9"/>
  <c r="P494" i="9"/>
  <c r="L494" i="9"/>
  <c r="Z493" i="9"/>
  <c r="J493" i="9"/>
  <c r="G493" i="9"/>
  <c r="Z492" i="9"/>
  <c r="J492" i="9"/>
  <c r="J491" i="9" s="1"/>
  <c r="G492" i="9"/>
  <c r="G491" i="9"/>
  <c r="AB491" i="9"/>
  <c r="AA491" i="9"/>
  <c r="Z491" i="9" s="1"/>
  <c r="T491" i="9"/>
  <c r="K491" i="9"/>
  <c r="I491" i="9"/>
  <c r="H491" i="9"/>
  <c r="F491" i="9"/>
  <c r="E491" i="9"/>
  <c r="D491" i="9"/>
  <c r="Z490" i="9"/>
  <c r="J490" i="9"/>
  <c r="G490" i="9"/>
  <c r="Z489" i="9"/>
  <c r="J489" i="9"/>
  <c r="G489" i="9"/>
  <c r="Z488" i="9"/>
  <c r="J488" i="9"/>
  <c r="G488" i="9"/>
  <c r="G487" i="9" s="1"/>
  <c r="AB487" i="9"/>
  <c r="AA487" i="9"/>
  <c r="T487" i="9"/>
  <c r="K487" i="9"/>
  <c r="I487" i="9"/>
  <c r="H487" i="9"/>
  <c r="F487" i="9"/>
  <c r="E487" i="9"/>
  <c r="D487" i="9"/>
  <c r="Z486" i="9"/>
  <c r="J486" i="9"/>
  <c r="G486" i="9"/>
  <c r="Z485" i="9"/>
  <c r="J485" i="9"/>
  <c r="G485" i="9"/>
  <c r="Z484" i="9"/>
  <c r="K484" i="9"/>
  <c r="J484" i="9" s="1"/>
  <c r="Z483" i="9"/>
  <c r="K483" i="9"/>
  <c r="J483" i="9" s="1"/>
  <c r="AB482" i="9"/>
  <c r="AA482" i="9"/>
  <c r="T482" i="9"/>
  <c r="S482" i="9"/>
  <c r="R482" i="9"/>
  <c r="R477" i="9" s="1"/>
  <c r="R476" i="9" s="1"/>
  <c r="Q482" i="9"/>
  <c r="P482" i="9"/>
  <c r="O482" i="9"/>
  <c r="N482" i="9"/>
  <c r="N477" i="9" s="1"/>
  <c r="N476" i="9" s="1"/>
  <c r="M482" i="9"/>
  <c r="L482" i="9"/>
  <c r="I482" i="9"/>
  <c r="H482" i="9"/>
  <c r="G482" i="9"/>
  <c r="F482" i="9"/>
  <c r="E482" i="9"/>
  <c r="D482" i="9"/>
  <c r="Z481" i="9"/>
  <c r="J481" i="9"/>
  <c r="G481" i="9"/>
  <c r="Z480" i="9"/>
  <c r="J480" i="9"/>
  <c r="G480" i="9"/>
  <c r="AB479" i="9"/>
  <c r="AB477" i="9" s="1"/>
  <c r="AA479" i="9"/>
  <c r="Z479" i="9" s="1"/>
  <c r="T479" i="9"/>
  <c r="K479" i="9"/>
  <c r="I479" i="9"/>
  <c r="I477" i="9" s="1"/>
  <c r="I8" i="9"/>
  <c r="I10" i="9"/>
  <c r="I14" i="9"/>
  <c r="I16" i="9"/>
  <c r="I18" i="9"/>
  <c r="I22" i="9"/>
  <c r="I24" i="9"/>
  <c r="I26" i="9"/>
  <c r="I40" i="9"/>
  <c r="I53" i="9"/>
  <c r="I59" i="9"/>
  <c r="I63" i="9"/>
  <c r="I85" i="9"/>
  <c r="I96" i="9"/>
  <c r="I99" i="9"/>
  <c r="I101" i="9"/>
  <c r="I105" i="9"/>
  <c r="I103" i="9" s="1"/>
  <c r="I117" i="9"/>
  <c r="I129" i="9"/>
  <c r="I140" i="9"/>
  <c r="I127" i="9" s="1"/>
  <c r="I147" i="9"/>
  <c r="I159" i="9"/>
  <c r="I168" i="9"/>
  <c r="I173" i="9"/>
  <c r="I189" i="9"/>
  <c r="I219" i="9"/>
  <c r="I229" i="9"/>
  <c r="I235" i="9"/>
  <c r="I243" i="9"/>
  <c r="I253" i="9"/>
  <c r="I262" i="9"/>
  <c r="I267" i="9"/>
  <c r="I276" i="9"/>
  <c r="I280" i="9"/>
  <c r="I290" i="9"/>
  <c r="I286" i="9" s="1"/>
  <c r="I326" i="9"/>
  <c r="I339" i="9"/>
  <c r="I345" i="9"/>
  <c r="I351" i="9"/>
  <c r="I355" i="9"/>
  <c r="I362" i="9"/>
  <c r="I369" i="9"/>
  <c r="I373" i="9"/>
  <c r="I376" i="9"/>
  <c r="I385" i="9"/>
  <c r="I389" i="9"/>
  <c r="I395" i="9"/>
  <c r="I400" i="9"/>
  <c r="I409" i="9"/>
  <c r="I416" i="9"/>
  <c r="I420" i="9"/>
  <c r="I425" i="9"/>
  <c r="I428" i="9"/>
  <c r="I433" i="9"/>
  <c r="I436" i="9"/>
  <c r="I439" i="9"/>
  <c r="I445" i="9"/>
  <c r="I468" i="9"/>
  <c r="I442" i="9"/>
  <c r="I474" i="9"/>
  <c r="H479" i="9"/>
  <c r="H477" i="9" s="1"/>
  <c r="H476" i="9" s="1"/>
  <c r="G479" i="9"/>
  <c r="F479" i="9"/>
  <c r="F477" i="9" s="1"/>
  <c r="F476" i="9" s="1"/>
  <c r="E479" i="9"/>
  <c r="E477" i="9"/>
  <c r="E476" i="9" s="1"/>
  <c r="D479" i="9"/>
  <c r="D477" i="9" s="1"/>
  <c r="D476" i="9" s="1"/>
  <c r="Z478" i="9"/>
  <c r="J478" i="9"/>
  <c r="G478" i="9"/>
  <c r="G477" i="9" s="1"/>
  <c r="T477" i="9"/>
  <c r="T476" i="9" s="1"/>
  <c r="S477" i="9"/>
  <c r="Q477" i="9"/>
  <c r="P477" i="9"/>
  <c r="P476" i="9" s="1"/>
  <c r="O477" i="9"/>
  <c r="O476" i="9" s="1"/>
  <c r="M477" i="9"/>
  <c r="L477" i="9"/>
  <c r="L476" i="9" s="1"/>
  <c r="S476" i="9"/>
  <c r="Q476" i="9"/>
  <c r="M476" i="9"/>
  <c r="Z475" i="9"/>
  <c r="J475" i="9"/>
  <c r="J474" i="9" s="1"/>
  <c r="G475" i="9"/>
  <c r="G474" i="9" s="1"/>
  <c r="AB474" i="9"/>
  <c r="AA474" i="9"/>
  <c r="Z474" i="9"/>
  <c r="T474" i="9"/>
  <c r="K474" i="9"/>
  <c r="H474" i="9"/>
  <c r="F474" i="9"/>
  <c r="E474" i="9"/>
  <c r="D474" i="9"/>
  <c r="Z473" i="9"/>
  <c r="J473" i="9"/>
  <c r="G473" i="9"/>
  <c r="Z472" i="9"/>
  <c r="J472" i="9"/>
  <c r="Z471" i="9"/>
  <c r="J471" i="9"/>
  <c r="G471" i="9"/>
  <c r="Z470" i="9"/>
  <c r="J470" i="9"/>
  <c r="G470" i="9"/>
  <c r="Z469" i="9"/>
  <c r="J469" i="9"/>
  <c r="G469" i="9"/>
  <c r="AB468" i="9"/>
  <c r="AA468" i="9"/>
  <c r="T468" i="9"/>
  <c r="K468" i="9"/>
  <c r="H468" i="9"/>
  <c r="F468" i="9"/>
  <c r="E468" i="9"/>
  <c r="D468" i="9"/>
  <c r="Z467" i="9"/>
  <c r="J467" i="9"/>
  <c r="G467" i="9"/>
  <c r="Z466" i="9"/>
  <c r="J466" i="9"/>
  <c r="G466" i="9"/>
  <c r="Z465" i="9"/>
  <c r="J465" i="9"/>
  <c r="G465" i="9"/>
  <c r="Z464" i="9"/>
  <c r="J464" i="9"/>
  <c r="G464" i="9"/>
  <c r="Z463" i="9"/>
  <c r="J463" i="9"/>
  <c r="G463" i="9"/>
  <c r="Z462" i="9"/>
  <c r="J462" i="9"/>
  <c r="G462" i="9"/>
  <c r="Z461" i="9"/>
  <c r="J461" i="9"/>
  <c r="G461" i="9"/>
  <c r="Z460" i="9"/>
  <c r="J460" i="9"/>
  <c r="G460" i="9"/>
  <c r="G459" i="9" s="1"/>
  <c r="AA459" i="9"/>
  <c r="Z459" i="9" s="1"/>
  <c r="Y459" i="9"/>
  <c r="Y445" i="9" s="1"/>
  <c r="Y442" i="9" s="1"/>
  <c r="K459" i="9"/>
  <c r="H459" i="9"/>
  <c r="F459" i="9"/>
  <c r="E459" i="9"/>
  <c r="D459" i="9"/>
  <c r="Z458" i="9"/>
  <c r="J458" i="9"/>
  <c r="G458" i="9"/>
  <c r="Z457" i="9"/>
  <c r="G457" i="9"/>
  <c r="Z456" i="9"/>
  <c r="G456" i="9"/>
  <c r="Z455" i="9"/>
  <c r="G455" i="9"/>
  <c r="Z454" i="9"/>
  <c r="J454" i="9"/>
  <c r="G454" i="9"/>
  <c r="Z453" i="9"/>
  <c r="J453" i="9"/>
  <c r="G453" i="9"/>
  <c r="AB452" i="9"/>
  <c r="AB445" i="9"/>
  <c r="AB442" i="9" s="1"/>
  <c r="AA452" i="9"/>
  <c r="Z452" i="9" s="1"/>
  <c r="T452" i="9"/>
  <c r="T445" i="9" s="1"/>
  <c r="T442" i="9" s="1"/>
  <c r="K452" i="9"/>
  <c r="H452" i="9"/>
  <c r="G452" i="9" s="1"/>
  <c r="F452" i="9"/>
  <c r="F445" i="9" s="1"/>
  <c r="E452" i="9"/>
  <c r="E445" i="9" s="1"/>
  <c r="E442" i="9" s="1"/>
  <c r="D452" i="9"/>
  <c r="D445" i="9" s="1"/>
  <c r="Z451" i="9"/>
  <c r="J451" i="9"/>
  <c r="G451" i="9"/>
  <c r="Z450" i="9"/>
  <c r="J450" i="9"/>
  <c r="G450" i="9"/>
  <c r="Z449" i="9"/>
  <c r="J449" i="9"/>
  <c r="G449" i="9"/>
  <c r="Z448" i="9"/>
  <c r="J448" i="9"/>
  <c r="G448" i="9"/>
  <c r="Z447" i="9"/>
  <c r="J447" i="9"/>
  <c r="G447" i="9"/>
  <c r="Z446" i="9"/>
  <c r="J446" i="9"/>
  <c r="G446" i="9"/>
  <c r="AA445" i="9"/>
  <c r="K445" i="9"/>
  <c r="K442" i="9" s="1"/>
  <c r="Z444" i="9"/>
  <c r="J444" i="9"/>
  <c r="G444" i="9"/>
  <c r="Z443" i="9"/>
  <c r="J443" i="9"/>
  <c r="G443" i="9"/>
  <c r="Z441" i="9"/>
  <c r="J441" i="9"/>
  <c r="Z440" i="9"/>
  <c r="J440" i="9"/>
  <c r="J439" i="9" s="1"/>
  <c r="G440" i="9"/>
  <c r="G439" i="9" s="1"/>
  <c r="AB439" i="9"/>
  <c r="AA439" i="9"/>
  <c r="T439" i="9"/>
  <c r="K439" i="9"/>
  <c r="H439" i="9"/>
  <c r="F439" i="9"/>
  <c r="E439" i="9"/>
  <c r="D439" i="9"/>
  <c r="Z438" i="9"/>
  <c r="J438" i="9"/>
  <c r="G438" i="9"/>
  <c r="E438" i="9"/>
  <c r="Z437" i="9"/>
  <c r="J437" i="9"/>
  <c r="J436" i="9" s="1"/>
  <c r="J434" i="9"/>
  <c r="J435" i="9"/>
  <c r="J433" i="9" s="1"/>
  <c r="G437" i="9"/>
  <c r="G436" i="9" s="1"/>
  <c r="E437" i="9"/>
  <c r="E436" i="9" s="1"/>
  <c r="AB436" i="9"/>
  <c r="AA436" i="9"/>
  <c r="T436" i="9"/>
  <c r="K436" i="9"/>
  <c r="H436" i="9"/>
  <c r="F436" i="9"/>
  <c r="D436" i="9"/>
  <c r="Z435" i="9"/>
  <c r="G435" i="9"/>
  <c r="E435" i="9"/>
  <c r="Z434" i="9"/>
  <c r="G434" i="9"/>
  <c r="E434" i="9"/>
  <c r="AB433" i="9"/>
  <c r="AB432" i="9" s="1"/>
  <c r="AA433" i="9"/>
  <c r="T433" i="9"/>
  <c r="T432" i="9" s="1"/>
  <c r="K433" i="9"/>
  <c r="H433" i="9"/>
  <c r="H432" i="9" s="1"/>
  <c r="F433" i="9"/>
  <c r="D433" i="9"/>
  <c r="D432" i="9" s="1"/>
  <c r="Z431" i="9"/>
  <c r="K431" i="9"/>
  <c r="J431" i="9" s="1"/>
  <c r="AB430" i="9"/>
  <c r="AA430" i="9"/>
  <c r="T430" i="9"/>
  <c r="S430" i="9"/>
  <c r="S424" i="9" s="1"/>
  <c r="R430" i="9"/>
  <c r="Q430" i="9"/>
  <c r="Q424" i="9" s="1"/>
  <c r="P430" i="9"/>
  <c r="P424" i="9" s="1"/>
  <c r="O430" i="9"/>
  <c r="O424" i="9" s="1"/>
  <c r="N430" i="9"/>
  <c r="N424" i="9" s="1"/>
  <c r="M430" i="9"/>
  <c r="M424" i="9" s="1"/>
  <c r="L430" i="9"/>
  <c r="K430" i="9"/>
  <c r="Z429" i="9"/>
  <c r="J429" i="9"/>
  <c r="G429" i="9"/>
  <c r="G428" i="9" s="1"/>
  <c r="AB428" i="9"/>
  <c r="AA428" i="9"/>
  <c r="T428" i="9"/>
  <c r="K428" i="9"/>
  <c r="J428" i="9"/>
  <c r="H428" i="9"/>
  <c r="F428" i="9"/>
  <c r="E428" i="9"/>
  <c r="Z427" i="9"/>
  <c r="J427" i="9"/>
  <c r="G427" i="9"/>
  <c r="Z426" i="9"/>
  <c r="J426" i="9"/>
  <c r="G426" i="9"/>
  <c r="AB425" i="9"/>
  <c r="AA425" i="9"/>
  <c r="T425" i="9"/>
  <c r="K425" i="9"/>
  <c r="H425" i="9"/>
  <c r="F425" i="9"/>
  <c r="E425" i="9"/>
  <c r="D425" i="9"/>
  <c r="D424" i="9" s="1"/>
  <c r="Y424" i="9"/>
  <c r="X424" i="9"/>
  <c r="W424" i="9"/>
  <c r="V424" i="9"/>
  <c r="U424" i="9"/>
  <c r="R424" i="9"/>
  <c r="L424" i="9"/>
  <c r="Z423" i="9"/>
  <c r="K423" i="9"/>
  <c r="J423" i="9" s="1"/>
  <c r="Z422" i="9"/>
  <c r="K422" i="9"/>
  <c r="J422" i="9" s="1"/>
  <c r="Z421" i="9"/>
  <c r="K421" i="9"/>
  <c r="J421" i="9" s="1"/>
  <c r="AB420" i="9"/>
  <c r="AA420" i="9"/>
  <c r="T420" i="9"/>
  <c r="S420" i="9"/>
  <c r="S408" i="9" s="1"/>
  <c r="S407" i="9" s="1"/>
  <c r="R420" i="9"/>
  <c r="R408" i="9" s="1"/>
  <c r="Q420" i="9"/>
  <c r="P420" i="9"/>
  <c r="P408" i="9" s="1"/>
  <c r="O420" i="9"/>
  <c r="O408" i="9" s="1"/>
  <c r="O407" i="9" s="1"/>
  <c r="N420" i="9"/>
  <c r="M420" i="9"/>
  <c r="L420" i="9"/>
  <c r="H420" i="9"/>
  <c r="G420" i="9"/>
  <c r="F420" i="9"/>
  <c r="E420" i="9"/>
  <c r="D420" i="9"/>
  <c r="Z419" i="9"/>
  <c r="J419" i="9"/>
  <c r="G419" i="9"/>
  <c r="Z418" i="9"/>
  <c r="J418" i="9"/>
  <c r="G418" i="9"/>
  <c r="Z417" i="9"/>
  <c r="J417" i="9"/>
  <c r="J416" i="9" s="1"/>
  <c r="G417" i="9"/>
  <c r="AB416" i="9"/>
  <c r="AA416" i="9"/>
  <c r="T416" i="9"/>
  <c r="K416" i="9"/>
  <c r="H416" i="9"/>
  <c r="F416" i="9"/>
  <c r="E416" i="9"/>
  <c r="D416" i="9"/>
  <c r="Z415" i="9"/>
  <c r="J415" i="9"/>
  <c r="G415" i="9"/>
  <c r="Z414" i="9"/>
  <c r="J414" i="9"/>
  <c r="Z413" i="9"/>
  <c r="J413" i="9"/>
  <c r="G413" i="9"/>
  <c r="Z412" i="9"/>
  <c r="J412" i="9"/>
  <c r="Z411" i="9"/>
  <c r="J411" i="9"/>
  <c r="G411" i="9"/>
  <c r="Z410" i="9"/>
  <c r="J410" i="9"/>
  <c r="J409" i="9" s="1"/>
  <c r="G410" i="9"/>
  <c r="AB409" i="9"/>
  <c r="AB408" i="9" s="1"/>
  <c r="AA409" i="9"/>
  <c r="T409" i="9"/>
  <c r="T408" i="9" s="1"/>
  <c r="N409" i="9"/>
  <c r="N408" i="9" s="1"/>
  <c r="K409" i="9"/>
  <c r="H409" i="9"/>
  <c r="F409" i="9"/>
  <c r="F408" i="9" s="1"/>
  <c r="E409" i="9"/>
  <c r="D409" i="9"/>
  <c r="Q408" i="9"/>
  <c r="M408" i="9"/>
  <c r="M407" i="9" s="1"/>
  <c r="L408" i="9"/>
  <c r="F8" i="9"/>
  <c r="F10" i="9"/>
  <c r="F14" i="9"/>
  <c r="F16" i="9"/>
  <c r="F18" i="9"/>
  <c r="F22" i="9"/>
  <c r="F24" i="9"/>
  <c r="F26" i="9"/>
  <c r="F40" i="9"/>
  <c r="F53" i="9"/>
  <c r="F59" i="9"/>
  <c r="F63" i="9"/>
  <c r="F85" i="9"/>
  <c r="F96" i="9"/>
  <c r="F99" i="9"/>
  <c r="F101" i="9"/>
  <c r="F105" i="9"/>
  <c r="F103" i="9" s="1"/>
  <c r="F117" i="9"/>
  <c r="F129" i="9"/>
  <c r="F140" i="9"/>
  <c r="F147" i="9"/>
  <c r="F159" i="9"/>
  <c r="F168" i="9"/>
  <c r="F173" i="9"/>
  <c r="F189" i="9"/>
  <c r="F172" i="9" s="1"/>
  <c r="F219" i="9"/>
  <c r="F229" i="9"/>
  <c r="F235" i="9"/>
  <c r="F243" i="9"/>
  <c r="F253" i="9"/>
  <c r="F262" i="9"/>
  <c r="F267" i="9"/>
  <c r="F276" i="9"/>
  <c r="F280" i="9"/>
  <c r="F290" i="9"/>
  <c r="F314" i="9"/>
  <c r="F326" i="9"/>
  <c r="F339" i="9"/>
  <c r="F345" i="9"/>
  <c r="F351" i="9"/>
  <c r="F355" i="9"/>
  <c r="F362" i="9"/>
  <c r="F369" i="9"/>
  <c r="F373" i="9"/>
  <c r="F376" i="9"/>
  <c r="F385" i="9"/>
  <c r="F389" i="9"/>
  <c r="F395" i="9"/>
  <c r="F400" i="9"/>
  <c r="D408" i="9"/>
  <c r="L407" i="9"/>
  <c r="Z406" i="9"/>
  <c r="J406" i="9"/>
  <c r="G406" i="9"/>
  <c r="Z405" i="9"/>
  <c r="J405" i="9"/>
  <c r="G405" i="9"/>
  <c r="D405" i="9"/>
  <c r="Z404" i="9"/>
  <c r="J404" i="9"/>
  <c r="Z403" i="9"/>
  <c r="K403" i="9"/>
  <c r="J403" i="9" s="1"/>
  <c r="G403" i="9"/>
  <c r="Z402" i="9"/>
  <c r="K402" i="9"/>
  <c r="J402" i="9" s="1"/>
  <c r="G402" i="9"/>
  <c r="Z401" i="9"/>
  <c r="K401" i="9"/>
  <c r="J401" i="9" s="1"/>
  <c r="G401" i="9"/>
  <c r="AB400" i="9"/>
  <c r="AA400" i="9"/>
  <c r="T400" i="9"/>
  <c r="S400" i="9"/>
  <c r="S361" i="9" s="1"/>
  <c r="R400" i="9"/>
  <c r="O400" i="9"/>
  <c r="O361" i="9" s="1"/>
  <c r="N400" i="9"/>
  <c r="M400" i="9"/>
  <c r="M361" i="9" s="1"/>
  <c r="L400" i="9"/>
  <c r="H400" i="9"/>
  <c r="G400" i="9" s="1"/>
  <c r="D400" i="9"/>
  <c r="Z399" i="9"/>
  <c r="J399" i="9"/>
  <c r="G399" i="9"/>
  <c r="Z398" i="9"/>
  <c r="J398" i="9"/>
  <c r="G398" i="9"/>
  <c r="Z397" i="9"/>
  <c r="J397" i="9"/>
  <c r="G397" i="9"/>
  <c r="Z396" i="9"/>
  <c r="Z395" i="9"/>
  <c r="T395" i="9"/>
  <c r="K395" i="9"/>
  <c r="J395" i="9"/>
  <c r="H395" i="9"/>
  <c r="G395" i="9" s="1"/>
  <c r="E395" i="9"/>
  <c r="Z394" i="9"/>
  <c r="J394" i="9"/>
  <c r="G394" i="9"/>
  <c r="Z393" i="9"/>
  <c r="J393" i="9"/>
  <c r="G393" i="9"/>
  <c r="Z392" i="9"/>
  <c r="J392" i="9"/>
  <c r="G392" i="9"/>
  <c r="Z391" i="9"/>
  <c r="J391" i="9"/>
  <c r="G391" i="9"/>
  <c r="Z390" i="9"/>
  <c r="J390" i="9"/>
  <c r="G390" i="9"/>
  <c r="Z389" i="9"/>
  <c r="T389" i="9"/>
  <c r="K389" i="9"/>
  <c r="H389" i="9"/>
  <c r="G389" i="9" s="1"/>
  <c r="E389" i="9"/>
  <c r="Z388" i="9"/>
  <c r="J388" i="9"/>
  <c r="G388" i="9"/>
  <c r="Z387" i="9"/>
  <c r="J387" i="9"/>
  <c r="G387" i="9"/>
  <c r="Z386" i="9"/>
  <c r="J386" i="9"/>
  <c r="G386" i="9"/>
  <c r="Z385" i="9"/>
  <c r="T385" i="9"/>
  <c r="K385" i="9"/>
  <c r="H385" i="9"/>
  <c r="E385" i="9"/>
  <c r="Z384" i="9"/>
  <c r="J384" i="9"/>
  <c r="G384" i="9"/>
  <c r="Z383" i="9"/>
  <c r="G383" i="9"/>
  <c r="Z382" i="9"/>
  <c r="J382" i="9"/>
  <c r="G382" i="9"/>
  <c r="Z381" i="9"/>
  <c r="J381" i="9"/>
  <c r="G381" i="9"/>
  <c r="Z380" i="9"/>
  <c r="J380" i="9"/>
  <c r="G380" i="9"/>
  <c r="Z379" i="9"/>
  <c r="J379" i="9"/>
  <c r="G379" i="9"/>
  <c r="Z378" i="9"/>
  <c r="G378" i="9"/>
  <c r="Z377" i="9"/>
  <c r="J377" i="9"/>
  <c r="G377" i="9"/>
  <c r="Z376" i="9"/>
  <c r="T376" i="9"/>
  <c r="H376" i="9"/>
  <c r="G376" i="9" s="1"/>
  <c r="E376" i="9"/>
  <c r="Z375" i="9"/>
  <c r="J375" i="9"/>
  <c r="G375" i="9"/>
  <c r="Z374" i="9"/>
  <c r="J374" i="9"/>
  <c r="G374" i="9"/>
  <c r="Z373" i="9"/>
  <c r="K373" i="9"/>
  <c r="H373" i="9"/>
  <c r="G373" i="9" s="1"/>
  <c r="E373" i="9"/>
  <c r="Z372" i="9"/>
  <c r="J372" i="9"/>
  <c r="G372" i="9"/>
  <c r="Z371" i="9"/>
  <c r="J371" i="9"/>
  <c r="G371" i="9"/>
  <c r="Z370" i="9"/>
  <c r="J370" i="9"/>
  <c r="G370" i="9"/>
  <c r="AB369" i="9"/>
  <c r="AA369" i="9"/>
  <c r="T369" i="9"/>
  <c r="K369" i="9"/>
  <c r="G369" i="9"/>
  <c r="E369" i="9"/>
  <c r="Z368" i="9"/>
  <c r="Z367" i="9"/>
  <c r="J367" i="9"/>
  <c r="G367" i="9"/>
  <c r="E367" i="9"/>
  <c r="Z366" i="9"/>
  <c r="J366" i="9"/>
  <c r="G366" i="9"/>
  <c r="Z365" i="9"/>
  <c r="J365" i="9"/>
  <c r="G365" i="9"/>
  <c r="Z364" i="9"/>
  <c r="J364" i="9"/>
  <c r="Z363" i="9"/>
  <c r="J363" i="9"/>
  <c r="G363" i="9"/>
  <c r="AB362" i="9"/>
  <c r="AB361" i="9" s="1"/>
  <c r="AB360" i="9" s="1"/>
  <c r="AA362" i="9"/>
  <c r="AA361" i="9" s="1"/>
  <c r="T362" i="9"/>
  <c r="T361" i="9" s="1"/>
  <c r="T360" i="9" s="1"/>
  <c r="K362" i="9"/>
  <c r="H362" i="9"/>
  <c r="E362" i="9"/>
  <c r="D362" i="9"/>
  <c r="D361" i="9" s="1"/>
  <c r="D360" i="9" s="1"/>
  <c r="R361" i="9"/>
  <c r="Q361" i="9"/>
  <c r="P361" i="9"/>
  <c r="N361" i="9"/>
  <c r="L361" i="9"/>
  <c r="E8" i="9"/>
  <c r="E10" i="9"/>
  <c r="E14" i="9"/>
  <c r="E16" i="9"/>
  <c r="E18" i="9"/>
  <c r="E22" i="9"/>
  <c r="E24" i="9"/>
  <c r="E26" i="9"/>
  <c r="E42" i="9"/>
  <c r="E40" i="9" s="1"/>
  <c r="E53" i="9"/>
  <c r="E59" i="9"/>
  <c r="E63" i="9"/>
  <c r="E85" i="9"/>
  <c r="E96" i="9"/>
  <c r="E99" i="9"/>
  <c r="E101" i="9"/>
  <c r="E105" i="9"/>
  <c r="E103" i="9" s="1"/>
  <c r="E117" i="9"/>
  <c r="E140" i="9"/>
  <c r="E127" i="9" s="1"/>
  <c r="E147" i="9"/>
  <c r="E159" i="9"/>
  <c r="E168" i="9"/>
  <c r="E173" i="9"/>
  <c r="E189" i="9"/>
  <c r="E219" i="9"/>
  <c r="E229" i="9"/>
  <c r="E235" i="9"/>
  <c r="E239" i="9"/>
  <c r="E243" i="9"/>
  <c r="E253" i="9"/>
  <c r="E262" i="9"/>
  <c r="E290" i="9"/>
  <c r="E314" i="9"/>
  <c r="E326" i="9"/>
  <c r="E339" i="9"/>
  <c r="E354" i="9"/>
  <c r="E345" i="9"/>
  <c r="E351" i="9"/>
  <c r="E355" i="9"/>
  <c r="D8" i="9"/>
  <c r="D10" i="9"/>
  <c r="D14" i="9"/>
  <c r="D16" i="9"/>
  <c r="D18" i="9"/>
  <c r="D22" i="9"/>
  <c r="D24" i="9"/>
  <c r="D26" i="9"/>
  <c r="D40" i="9"/>
  <c r="D53" i="9"/>
  <c r="D59" i="9"/>
  <c r="D63" i="9"/>
  <c r="D85" i="9"/>
  <c r="D96" i="9"/>
  <c r="D99" i="9"/>
  <c r="D101" i="9"/>
  <c r="D105" i="9"/>
  <c r="D103" i="9" s="1"/>
  <c r="D117" i="9"/>
  <c r="D129" i="9"/>
  <c r="D140" i="9"/>
  <c r="D144" i="9"/>
  <c r="D147" i="9"/>
  <c r="D159" i="9"/>
  <c r="D169" i="9"/>
  <c r="D168" i="9" s="1"/>
  <c r="D173" i="9"/>
  <c r="D189" i="9"/>
  <c r="D219" i="9"/>
  <c r="D229" i="9"/>
  <c r="D235" i="9"/>
  <c r="D243" i="9"/>
  <c r="D267" i="9"/>
  <c r="D276" i="9"/>
  <c r="D280" i="9"/>
  <c r="D290" i="9"/>
  <c r="D286" i="9" s="1"/>
  <c r="D326" i="9"/>
  <c r="D339" i="9"/>
  <c r="D345" i="9"/>
  <c r="D351" i="9"/>
  <c r="D355" i="9"/>
  <c r="Z359" i="9"/>
  <c r="J359" i="9"/>
  <c r="G359" i="9"/>
  <c r="Z358" i="9"/>
  <c r="J358" i="9"/>
  <c r="G358" i="9"/>
  <c r="Z357" i="9"/>
  <c r="K357" i="9"/>
  <c r="J357" i="9" s="1"/>
  <c r="G357" i="9"/>
  <c r="Z356" i="9"/>
  <c r="K356" i="9"/>
  <c r="J356" i="9" s="1"/>
  <c r="G356" i="9"/>
  <c r="AB355" i="9"/>
  <c r="AA355" i="9"/>
  <c r="T355" i="9"/>
  <c r="R355" i="9"/>
  <c r="O355" i="9"/>
  <c r="N355" i="9"/>
  <c r="M355" i="9"/>
  <c r="L355" i="9"/>
  <c r="H355" i="9"/>
  <c r="G355" i="9" s="1"/>
  <c r="Z354" i="9"/>
  <c r="J354" i="9"/>
  <c r="G354" i="9"/>
  <c r="Z353" i="9"/>
  <c r="J353" i="9"/>
  <c r="G353" i="9"/>
  <c r="Z352" i="9"/>
  <c r="J352" i="9"/>
  <c r="G352" i="9"/>
  <c r="AB351" i="9"/>
  <c r="AA351" i="9"/>
  <c r="T351" i="9"/>
  <c r="K351" i="9"/>
  <c r="H351" i="9"/>
  <c r="G351" i="9" s="1"/>
  <c r="Z350" i="9"/>
  <c r="Z349" i="9"/>
  <c r="G349" i="9"/>
  <c r="Z348" i="9"/>
  <c r="J348" i="9"/>
  <c r="G348" i="9"/>
  <c r="Z347" i="9"/>
  <c r="J347" i="9"/>
  <c r="G347" i="9"/>
  <c r="Z346" i="9"/>
  <c r="J346" i="9"/>
  <c r="G346" i="9"/>
  <c r="Z345" i="9"/>
  <c r="T345" i="9"/>
  <c r="K345" i="9"/>
  <c r="H345" i="9"/>
  <c r="G345" i="9" s="1"/>
  <c r="Z344" i="9"/>
  <c r="J344" i="9"/>
  <c r="G344" i="9"/>
  <c r="Z343" i="9"/>
  <c r="J343" i="9"/>
  <c r="G343" i="9"/>
  <c r="Z342" i="9"/>
  <c r="J342" i="9"/>
  <c r="G342" i="9"/>
  <c r="Z341" i="9"/>
  <c r="J341" i="9"/>
  <c r="G341" i="9"/>
  <c r="Z340" i="9"/>
  <c r="J340" i="9"/>
  <c r="G340" i="9"/>
  <c r="Z339" i="9"/>
  <c r="H339" i="9"/>
  <c r="G339" i="9" s="1"/>
  <c r="Z338" i="9"/>
  <c r="J338" i="9"/>
  <c r="G338" i="9"/>
  <c r="Z337" i="9"/>
  <c r="K337" i="9"/>
  <c r="J337" i="9" s="1"/>
  <c r="G337" i="9"/>
  <c r="Z336" i="9"/>
  <c r="K336" i="9"/>
  <c r="J336" i="9" s="1"/>
  <c r="G336" i="9"/>
  <c r="Z335" i="9"/>
  <c r="K335" i="9"/>
  <c r="J335" i="9" s="1"/>
  <c r="G335" i="9"/>
  <c r="Z334" i="9"/>
  <c r="K334" i="9"/>
  <c r="J334" i="9" s="1"/>
  <c r="G334" i="9"/>
  <c r="Z333" i="9"/>
  <c r="K333" i="9"/>
  <c r="J333" i="9" s="1"/>
  <c r="G333" i="9"/>
  <c r="Z332" i="9"/>
  <c r="K332" i="9"/>
  <c r="J332" i="9" s="1"/>
  <c r="G332" i="9"/>
  <c r="Z331" i="9"/>
  <c r="K331" i="9"/>
  <c r="J331" i="9" s="1"/>
  <c r="G331" i="9"/>
  <c r="Z330" i="9"/>
  <c r="K330" i="9"/>
  <c r="J330" i="9" s="1"/>
  <c r="G330" i="9"/>
  <c r="Z329" i="9"/>
  <c r="K329" i="9"/>
  <c r="J329" i="9" s="1"/>
  <c r="G329" i="9"/>
  <c r="Z328" i="9"/>
  <c r="K328" i="9"/>
  <c r="J328" i="9" s="1"/>
  <c r="G328" i="9"/>
  <c r="Z327" i="9"/>
  <c r="K327" i="9"/>
  <c r="J327" i="9" s="1"/>
  <c r="G327" i="9"/>
  <c r="AB326" i="9"/>
  <c r="AB325" i="9" s="1"/>
  <c r="AA326" i="9"/>
  <c r="AA325" i="9" s="1"/>
  <c r="T326" i="9"/>
  <c r="T325" i="9" s="1"/>
  <c r="S326" i="9"/>
  <c r="S325" i="9" s="1"/>
  <c r="R326" i="9"/>
  <c r="O326" i="9"/>
  <c r="O325" i="9" s="1"/>
  <c r="N326" i="9"/>
  <c r="N325" i="9" s="1"/>
  <c r="M326" i="9"/>
  <c r="M325" i="9" s="1"/>
  <c r="L326" i="9"/>
  <c r="L325" i="9" s="1"/>
  <c r="H326" i="9"/>
  <c r="H325" i="9" s="1"/>
  <c r="R325" i="9"/>
  <c r="Z324" i="9"/>
  <c r="K324" i="9"/>
  <c r="J324" i="9" s="1"/>
  <c r="G324" i="9"/>
  <c r="Z323" i="9"/>
  <c r="J323" i="9"/>
  <c r="G323" i="9"/>
  <c r="Z322" i="9"/>
  <c r="J322" i="9"/>
  <c r="G322" i="9"/>
  <c r="Z321" i="9"/>
  <c r="J321" i="9"/>
  <c r="G321" i="9"/>
  <c r="Z320" i="9"/>
  <c r="J320" i="9"/>
  <c r="G320" i="9"/>
  <c r="Z319" i="9"/>
  <c r="J319" i="9"/>
  <c r="G319" i="9"/>
  <c r="Z318" i="9"/>
  <c r="J318" i="9"/>
  <c r="G318" i="9"/>
  <c r="Z317" i="9"/>
  <c r="J317" i="9"/>
  <c r="G317" i="9"/>
  <c r="Z316" i="9"/>
  <c r="J316" i="9"/>
  <c r="G316" i="9"/>
  <c r="Z315" i="9"/>
  <c r="J315" i="9"/>
  <c r="G315" i="9"/>
  <c r="Z314" i="9"/>
  <c r="K314" i="9"/>
  <c r="H314" i="9"/>
  <c r="G314" i="9" s="1"/>
  <c r="Z313" i="9"/>
  <c r="Z312" i="9"/>
  <c r="T312" i="9"/>
  <c r="J312" i="9" s="1"/>
  <c r="G312" i="9"/>
  <c r="Z311" i="9"/>
  <c r="J311" i="9"/>
  <c r="G311" i="9"/>
  <c r="Z310" i="9"/>
  <c r="J310" i="9"/>
  <c r="G310" i="9"/>
  <c r="Z309" i="9"/>
  <c r="J309" i="9"/>
  <c r="G309" i="9"/>
  <c r="Z308" i="9"/>
  <c r="J308" i="9"/>
  <c r="G308" i="9"/>
  <c r="Z307" i="9"/>
  <c r="J307" i="9"/>
  <c r="G307" i="9"/>
  <c r="Z306" i="9"/>
  <c r="J306" i="9"/>
  <c r="G306" i="9"/>
  <c r="Z305" i="9"/>
  <c r="J305" i="9"/>
  <c r="G305" i="9"/>
  <c r="Z304" i="9"/>
  <c r="J304" i="9"/>
  <c r="G304" i="9"/>
  <c r="Z303" i="9"/>
  <c r="J303" i="9"/>
  <c r="G303" i="9"/>
  <c r="Z302" i="9"/>
  <c r="J302" i="9"/>
  <c r="G302" i="9"/>
  <c r="Z301" i="9"/>
  <c r="J301" i="9"/>
  <c r="G301" i="9"/>
  <c r="Z300" i="9"/>
  <c r="J300" i="9"/>
  <c r="G300" i="9"/>
  <c r="Z299" i="9"/>
  <c r="J299" i="9"/>
  <c r="G299" i="9"/>
  <c r="Z298" i="9"/>
  <c r="J298" i="9"/>
  <c r="G298" i="9"/>
  <c r="Z297" i="9"/>
  <c r="J297" i="9"/>
  <c r="G297" i="9"/>
  <c r="Z296" i="9"/>
  <c r="J296" i="9"/>
  <c r="G296" i="9"/>
  <c r="Z295" i="9"/>
  <c r="J295" i="9"/>
  <c r="G295" i="9"/>
  <c r="Z294" i="9"/>
  <c r="J294" i="9"/>
  <c r="G294" i="9"/>
  <c r="Z293" i="9"/>
  <c r="J293" i="9"/>
  <c r="G293" i="9"/>
  <c r="Z292" i="9"/>
  <c r="J292" i="9"/>
  <c r="G292" i="9"/>
  <c r="Z291" i="9"/>
  <c r="J291" i="9"/>
  <c r="G291" i="9"/>
  <c r="Z290" i="9"/>
  <c r="T290" i="9"/>
  <c r="J290" i="9" s="1"/>
  <c r="G290" i="9"/>
  <c r="Z289" i="9"/>
  <c r="J289" i="9"/>
  <c r="G289" i="9"/>
  <c r="Z288" i="9"/>
  <c r="J288" i="9"/>
  <c r="G288" i="9"/>
  <c r="Z287" i="9"/>
  <c r="J287" i="9"/>
  <c r="G287" i="9"/>
  <c r="AB286" i="9"/>
  <c r="AA286" i="9"/>
  <c r="S286" i="9"/>
  <c r="R286" i="9"/>
  <c r="Q286" i="9"/>
  <c r="P286" i="9"/>
  <c r="O286" i="9"/>
  <c r="N286" i="9"/>
  <c r="M286" i="9"/>
  <c r="L286" i="9"/>
  <c r="K286" i="9"/>
  <c r="Z284" i="9"/>
  <c r="T284" i="9"/>
  <c r="G284" i="9"/>
  <c r="Z283" i="9"/>
  <c r="T283" i="9"/>
  <c r="J283" i="9" s="1"/>
  <c r="G283" i="9"/>
  <c r="Z282" i="9"/>
  <c r="T282" i="9"/>
  <c r="J282" i="9" s="1"/>
  <c r="G282" i="9"/>
  <c r="Z281" i="9"/>
  <c r="T281" i="9"/>
  <c r="J281" i="9" s="1"/>
  <c r="G281" i="9"/>
  <c r="AB280" i="9"/>
  <c r="AA280" i="9"/>
  <c r="T280" i="9"/>
  <c r="R280" i="9"/>
  <c r="O280" i="9"/>
  <c r="N280" i="9"/>
  <c r="M280" i="9"/>
  <c r="L280" i="9"/>
  <c r="K280" i="9"/>
  <c r="J280" i="9" s="1"/>
  <c r="H280" i="9"/>
  <c r="G280" i="9" s="1"/>
  <c r="E280" i="9"/>
  <c r="Z279" i="9"/>
  <c r="T279" i="9"/>
  <c r="J279" i="9" s="1"/>
  <c r="G279" i="9"/>
  <c r="Z278" i="9"/>
  <c r="T278" i="9"/>
  <c r="J278" i="9" s="1"/>
  <c r="G278" i="9"/>
  <c r="Z277" i="9"/>
  <c r="T277" i="9"/>
  <c r="K277" i="9"/>
  <c r="G277" i="9"/>
  <c r="AB276" i="9"/>
  <c r="AA276" i="9"/>
  <c r="T276" i="9"/>
  <c r="R276" i="9"/>
  <c r="O276" i="9"/>
  <c r="N276" i="9"/>
  <c r="M276" i="9"/>
  <c r="L276" i="9"/>
  <c r="H276" i="9"/>
  <c r="G276" i="9" s="1"/>
  <c r="E276" i="9"/>
  <c r="Z275" i="9"/>
  <c r="T275" i="9"/>
  <c r="K275" i="9"/>
  <c r="G275" i="9"/>
  <c r="Z274" i="9"/>
  <c r="T274" i="9"/>
  <c r="K274" i="9"/>
  <c r="G274" i="9"/>
  <c r="Z273" i="9"/>
  <c r="T273" i="9"/>
  <c r="J273" i="9" s="1"/>
  <c r="G273" i="9"/>
  <c r="Z272" i="9"/>
  <c r="T272" i="9"/>
  <c r="K272" i="9"/>
  <c r="G272" i="9"/>
  <c r="Z271" i="9"/>
  <c r="T271" i="9"/>
  <c r="K271" i="9"/>
  <c r="G271" i="9"/>
  <c r="Z270" i="9"/>
  <c r="T270" i="9"/>
  <c r="K270" i="9"/>
  <c r="G270" i="9"/>
  <c r="Z269" i="9"/>
  <c r="T269" i="9"/>
  <c r="K269" i="9"/>
  <c r="G269" i="9"/>
  <c r="Z268" i="9"/>
  <c r="T268" i="9"/>
  <c r="K268" i="9"/>
  <c r="J268" i="9" s="1"/>
  <c r="G268" i="9"/>
  <c r="AB267" i="9"/>
  <c r="AA267" i="9"/>
  <c r="W267" i="9"/>
  <c r="T267" i="9" s="1"/>
  <c r="R267" i="9"/>
  <c r="O267" i="9"/>
  <c r="N267" i="9"/>
  <c r="M267" i="9"/>
  <c r="L267" i="9"/>
  <c r="H267" i="9"/>
  <c r="G267" i="9" s="1"/>
  <c r="E267" i="9"/>
  <c r="Z266" i="9"/>
  <c r="Z265" i="9"/>
  <c r="T265" i="9"/>
  <c r="J265" i="9" s="1"/>
  <c r="G265" i="9"/>
  <c r="Z264" i="9"/>
  <c r="J264" i="9"/>
  <c r="G264" i="9"/>
  <c r="Z263" i="9"/>
  <c r="T263" i="9"/>
  <c r="J263" i="9" s="1"/>
  <c r="J262" i="9" s="1"/>
  <c r="G263" i="9"/>
  <c r="G262" i="9" s="1"/>
  <c r="Z262" i="9"/>
  <c r="T262" i="9"/>
  <c r="K262" i="9"/>
  <c r="H262" i="9"/>
  <c r="Z261" i="9"/>
  <c r="T261" i="9"/>
  <c r="J261" i="9"/>
  <c r="G261" i="9"/>
  <c r="Z260" i="9"/>
  <c r="T260" i="9"/>
  <c r="J260" i="9" s="1"/>
  <c r="G260" i="9"/>
  <c r="Z259" i="9"/>
  <c r="T259" i="9"/>
  <c r="J259" i="9" s="1"/>
  <c r="G259" i="9"/>
  <c r="Z258" i="9"/>
  <c r="T258" i="9"/>
  <c r="J258" i="9" s="1"/>
  <c r="G258" i="9"/>
  <c r="Z257" i="9"/>
  <c r="T257" i="9"/>
  <c r="J257" i="9" s="1"/>
  <c r="G257" i="9"/>
  <c r="Z256" i="9"/>
  <c r="T256" i="9"/>
  <c r="J256" i="9" s="1"/>
  <c r="G256" i="9"/>
  <c r="Z255" i="9"/>
  <c r="T255" i="9"/>
  <c r="J255" i="9" s="1"/>
  <c r="G255" i="9"/>
  <c r="Z254" i="9"/>
  <c r="T254" i="9"/>
  <c r="J254" i="9" s="1"/>
  <c r="G254" i="9"/>
  <c r="G253" i="9" s="1"/>
  <c r="Z253" i="9"/>
  <c r="T253" i="9"/>
  <c r="K253" i="9"/>
  <c r="H253" i="9"/>
  <c r="Z252" i="9"/>
  <c r="Z251" i="9"/>
  <c r="T251" i="9"/>
  <c r="J251" i="9" s="1"/>
  <c r="G251" i="9"/>
  <c r="Z250" i="9"/>
  <c r="T250" i="9"/>
  <c r="J250" i="9" s="1"/>
  <c r="G250" i="9"/>
  <c r="Z249" i="9"/>
  <c r="T249" i="9"/>
  <c r="J249" i="9" s="1"/>
  <c r="G249" i="9"/>
  <c r="Z248" i="9"/>
  <c r="T248" i="9"/>
  <c r="J248" i="9" s="1"/>
  <c r="G248" i="9"/>
  <c r="Z247" i="9"/>
  <c r="T247" i="9"/>
  <c r="J247" i="9" s="1"/>
  <c r="G247" i="9"/>
  <c r="Z246" i="9"/>
  <c r="T246" i="9"/>
  <c r="J246" i="9" s="1"/>
  <c r="G246" i="9"/>
  <c r="Z245" i="9"/>
  <c r="T245" i="9"/>
  <c r="J245" i="9" s="1"/>
  <c r="G245" i="9"/>
  <c r="Z244" i="9"/>
  <c r="T244" i="9"/>
  <c r="J244" i="9" s="1"/>
  <c r="G244" i="9"/>
  <c r="Z243" i="9"/>
  <c r="K243" i="9"/>
  <c r="H243" i="9"/>
  <c r="Z242" i="9"/>
  <c r="T242" i="9"/>
  <c r="J242" i="9" s="1"/>
  <c r="G242" i="9"/>
  <c r="Z241" i="9"/>
  <c r="T241" i="9"/>
  <c r="J241" i="9" s="1"/>
  <c r="G241" i="9"/>
  <c r="Z240" i="9"/>
  <c r="T240" i="9"/>
  <c r="J240" i="9" s="1"/>
  <c r="G240" i="9"/>
  <c r="AA239" i="9"/>
  <c r="Z239" i="9" s="1"/>
  <c r="T239" i="9"/>
  <c r="K239" i="9"/>
  <c r="Z238" i="9"/>
  <c r="T238" i="9"/>
  <c r="J238" i="9" s="1"/>
  <c r="G238" i="9"/>
  <c r="Z237" i="9"/>
  <c r="T237" i="9"/>
  <c r="J237" i="9" s="1"/>
  <c r="G237" i="9"/>
  <c r="Z236" i="9"/>
  <c r="T236" i="9"/>
  <c r="J236" i="9" s="1"/>
  <c r="G236" i="9"/>
  <c r="AB235" i="9"/>
  <c r="AA235" i="9"/>
  <c r="T235" i="9"/>
  <c r="K235" i="9"/>
  <c r="H235" i="9"/>
  <c r="Z234" i="9"/>
  <c r="J234" i="9"/>
  <c r="G234" i="9"/>
  <c r="Z233" i="9"/>
  <c r="T233" i="9"/>
  <c r="J233" i="9" s="1"/>
  <c r="G233" i="9"/>
  <c r="Z232" i="9"/>
  <c r="T232" i="9"/>
  <c r="G232" i="9"/>
  <c r="Z231" i="9"/>
  <c r="T231" i="9"/>
  <c r="J231" i="9" s="1"/>
  <c r="G231" i="9"/>
  <c r="Z230" i="9"/>
  <c r="T230" i="9"/>
  <c r="J230" i="9" s="1"/>
  <c r="G230" i="9"/>
  <c r="AB229" i="9"/>
  <c r="Z229" i="9" s="1"/>
  <c r="X229" i="9"/>
  <c r="W229" i="9"/>
  <c r="V229" i="9"/>
  <c r="U229" i="9"/>
  <c r="K229" i="9"/>
  <c r="H229" i="9"/>
  <c r="G229" i="9" s="1"/>
  <c r="Z228" i="9"/>
  <c r="T228" i="9"/>
  <c r="J228" i="9" s="1"/>
  <c r="G228" i="9"/>
  <c r="Z227" i="9"/>
  <c r="T227" i="9"/>
  <c r="J227" i="9" s="1"/>
  <c r="G227" i="9"/>
  <c r="Z226" i="9"/>
  <c r="T226" i="9"/>
  <c r="J226" i="9" s="1"/>
  <c r="G226" i="9"/>
  <c r="Z225" i="9"/>
  <c r="T225" i="9"/>
  <c r="J225" i="9" s="1"/>
  <c r="G225" i="9"/>
  <c r="Z224" i="9"/>
  <c r="T224" i="9"/>
  <c r="J224" i="9" s="1"/>
  <c r="G224" i="9"/>
  <c r="Z223" i="9"/>
  <c r="T223" i="9"/>
  <c r="J223" i="9" s="1"/>
  <c r="G223" i="9"/>
  <c r="Z222" i="9"/>
  <c r="T222" i="9"/>
  <c r="J222" i="9" s="1"/>
  <c r="G222" i="9"/>
  <c r="Z221" i="9"/>
  <c r="T221" i="9"/>
  <c r="J221" i="9" s="1"/>
  <c r="G221" i="9"/>
  <c r="Z220" i="9"/>
  <c r="T220" i="9"/>
  <c r="J220" i="9" s="1"/>
  <c r="G220" i="9"/>
  <c r="AB219" i="9"/>
  <c r="AB218" i="9" s="1"/>
  <c r="AA219" i="9"/>
  <c r="Y219" i="9"/>
  <c r="Y218" i="9" s="1"/>
  <c r="X219" i="9"/>
  <c r="X218" i="9" s="1"/>
  <c r="W219" i="9"/>
  <c r="V219" i="9"/>
  <c r="V218" i="9" s="1"/>
  <c r="U219" i="9"/>
  <c r="U218" i="9" s="1"/>
  <c r="S219" i="9"/>
  <c r="S218" i="9" s="1"/>
  <c r="R219" i="9"/>
  <c r="R218" i="9" s="1"/>
  <c r="Q219" i="9"/>
  <c r="Q218" i="9" s="1"/>
  <c r="P219" i="9"/>
  <c r="P218" i="9" s="1"/>
  <c r="O219" i="9"/>
  <c r="O218" i="9" s="1"/>
  <c r="N219" i="9"/>
  <c r="N218" i="9" s="1"/>
  <c r="M219" i="9"/>
  <c r="M218" i="9" s="1"/>
  <c r="L219" i="9"/>
  <c r="L218" i="9" s="1"/>
  <c r="K219" i="9"/>
  <c r="H219" i="9"/>
  <c r="H218" i="9" s="1"/>
  <c r="W218" i="9"/>
  <c r="Z216" i="9"/>
  <c r="T216" i="9"/>
  <c r="J216" i="9" s="1"/>
  <c r="Z215" i="9"/>
  <c r="T215" i="9"/>
  <c r="K215" i="9"/>
  <c r="Z214" i="9"/>
  <c r="T214" i="9"/>
  <c r="K214" i="9"/>
  <c r="Z213" i="9"/>
  <c r="T213" i="9"/>
  <c r="K213" i="9"/>
  <c r="Z212" i="9"/>
  <c r="T212" i="9"/>
  <c r="K212" i="9"/>
  <c r="Z211" i="9"/>
  <c r="T211" i="9"/>
  <c r="K211" i="9"/>
  <c r="Z210" i="9"/>
  <c r="T210" i="9"/>
  <c r="K210" i="9"/>
  <c r="Z209" i="9"/>
  <c r="T209" i="9"/>
  <c r="K209" i="9"/>
  <c r="Z208" i="9"/>
  <c r="T208" i="9"/>
  <c r="K208" i="9"/>
  <c r="Z207" i="9"/>
  <c r="T207" i="9"/>
  <c r="K207" i="9"/>
  <c r="Z206" i="9"/>
  <c r="T206" i="9"/>
  <c r="K206" i="9"/>
  <c r="Z205" i="9"/>
  <c r="T205" i="9"/>
  <c r="K205" i="9"/>
  <c r="Z204" i="9"/>
  <c r="T204" i="9"/>
  <c r="K204" i="9"/>
  <c r="AB203" i="9"/>
  <c r="AA203" i="9"/>
  <c r="W203" i="9"/>
  <c r="W172" i="9" s="1"/>
  <c r="W171" i="9" s="1"/>
  <c r="W500" i="9" s="1"/>
  <c r="V203" i="9"/>
  <c r="R203" i="9"/>
  <c r="O203" i="9"/>
  <c r="N203" i="9"/>
  <c r="M203" i="9"/>
  <c r="L203" i="9"/>
  <c r="I203" i="9"/>
  <c r="H203" i="9"/>
  <c r="G203" i="9"/>
  <c r="F203" i="9"/>
  <c r="E203" i="9"/>
  <c r="D203" i="9"/>
  <c r="Z202" i="9"/>
  <c r="J202" i="9"/>
  <c r="G202" i="9"/>
  <c r="Z201" i="9"/>
  <c r="J201" i="9"/>
  <c r="G201" i="9"/>
  <c r="Z200" i="9"/>
  <c r="T200" i="9"/>
  <c r="J200" i="9" s="1"/>
  <c r="G200" i="9"/>
  <c r="Z199" i="9"/>
  <c r="Z198" i="9"/>
  <c r="T198" i="9"/>
  <c r="J198" i="9" s="1"/>
  <c r="G198" i="9"/>
  <c r="Z197" i="9"/>
  <c r="T197" i="9"/>
  <c r="J197" i="9" s="1"/>
  <c r="G197" i="9"/>
  <c r="Z196" i="9"/>
  <c r="T196" i="9"/>
  <c r="J196" i="9" s="1"/>
  <c r="G196" i="9"/>
  <c r="Z195" i="9"/>
  <c r="T195" i="9"/>
  <c r="J195" i="9" s="1"/>
  <c r="G195" i="9"/>
  <c r="Z194" i="9"/>
  <c r="T194" i="9"/>
  <c r="J194" i="9" s="1"/>
  <c r="G194" i="9"/>
  <c r="Z193" i="9"/>
  <c r="T193" i="9"/>
  <c r="J193" i="9" s="1"/>
  <c r="G193" i="9"/>
  <c r="Z192" i="9"/>
  <c r="T192" i="9"/>
  <c r="J192" i="9" s="1"/>
  <c r="G192" i="9"/>
  <c r="Z191" i="9"/>
  <c r="T191" i="9"/>
  <c r="J191" i="9" s="1"/>
  <c r="G191" i="9"/>
  <c r="Z190" i="9"/>
  <c r="T190" i="9"/>
  <c r="J190" i="9" s="1"/>
  <c r="G190" i="9"/>
  <c r="Z189" i="9"/>
  <c r="K189" i="9"/>
  <c r="H189" i="9"/>
  <c r="Z188" i="9"/>
  <c r="T188" i="9"/>
  <c r="J188" i="9" s="1"/>
  <c r="G188" i="9"/>
  <c r="Z187" i="9"/>
  <c r="T187" i="9"/>
  <c r="J187" i="9" s="1"/>
  <c r="G187" i="9"/>
  <c r="Z186" i="9"/>
  <c r="T186" i="9"/>
  <c r="J186" i="9" s="1"/>
  <c r="G186" i="9"/>
  <c r="Z185" i="9"/>
  <c r="T185" i="9"/>
  <c r="J185" i="9" s="1"/>
  <c r="G185" i="9"/>
  <c r="Z184" i="9"/>
  <c r="T184" i="9"/>
  <c r="J184" i="9" s="1"/>
  <c r="G184" i="9"/>
  <c r="Z183" i="9"/>
  <c r="T183" i="9"/>
  <c r="J183" i="9" s="1"/>
  <c r="G183" i="9"/>
  <c r="Z182" i="9"/>
  <c r="T182" i="9"/>
  <c r="J182" i="9" s="1"/>
  <c r="G182" i="9"/>
  <c r="Z181" i="9"/>
  <c r="T181" i="9"/>
  <c r="J181" i="9" s="1"/>
  <c r="G181" i="9"/>
  <c r="Z180" i="9"/>
  <c r="T180" i="9"/>
  <c r="J180" i="9" s="1"/>
  <c r="G180" i="9"/>
  <c r="Z179" i="9"/>
  <c r="T179" i="9"/>
  <c r="J179" i="9" s="1"/>
  <c r="G179" i="9"/>
  <c r="Z178" i="9"/>
  <c r="T178" i="9"/>
  <c r="J178" i="9" s="1"/>
  <c r="G178" i="9"/>
  <c r="Z177" i="9"/>
  <c r="T177" i="9"/>
  <c r="J177" i="9" s="1"/>
  <c r="G177" i="9"/>
  <c r="Z176" i="9"/>
  <c r="T176" i="9"/>
  <c r="J176" i="9" s="1"/>
  <c r="G176" i="9"/>
  <c r="Z175" i="9"/>
  <c r="T175" i="9"/>
  <c r="J175" i="9" s="1"/>
  <c r="G175" i="9"/>
  <c r="Z174" i="9"/>
  <c r="T174" i="9"/>
  <c r="J174" i="9" s="1"/>
  <c r="G174" i="9"/>
  <c r="AB173" i="9"/>
  <c r="AB172" i="9" s="1"/>
  <c r="AA173" i="9"/>
  <c r="Y173" i="9"/>
  <c r="X173" i="9"/>
  <c r="W173" i="9"/>
  <c r="V173" i="9"/>
  <c r="U173" i="9"/>
  <c r="U172" i="9" s="1"/>
  <c r="U171" i="9" s="1"/>
  <c r="U500" i="9" s="1"/>
  <c r="S173" i="9"/>
  <c r="S172" i="9" s="1"/>
  <c r="R173" i="9"/>
  <c r="R172" i="9" s="1"/>
  <c r="Q173" i="9"/>
  <c r="Q172" i="9" s="1"/>
  <c r="P173" i="9"/>
  <c r="P172" i="9" s="1"/>
  <c r="O173" i="9"/>
  <c r="O172" i="9" s="1"/>
  <c r="N173" i="9"/>
  <c r="N172" i="9" s="1"/>
  <c r="M173" i="9"/>
  <c r="M172" i="9" s="1"/>
  <c r="L173" i="9"/>
  <c r="L172" i="9" s="1"/>
  <c r="K173" i="9"/>
  <c r="H173" i="9"/>
  <c r="H172" i="9" s="1"/>
  <c r="Y172" i="9"/>
  <c r="X172" i="9"/>
  <c r="X171" i="9" s="1"/>
  <c r="X500" i="9" s="1"/>
  <c r="V172" i="9"/>
  <c r="Z170" i="9"/>
  <c r="Z169" i="9"/>
  <c r="AB168" i="9"/>
  <c r="AA168" i="9"/>
  <c r="T168" i="9"/>
  <c r="S168" i="9"/>
  <c r="R168" i="9"/>
  <c r="Q168" i="9"/>
  <c r="P168" i="9"/>
  <c r="O168" i="9"/>
  <c r="N168" i="9"/>
  <c r="M168" i="9"/>
  <c r="L168" i="9"/>
  <c r="K168" i="9"/>
  <c r="J168" i="9"/>
  <c r="H168" i="9"/>
  <c r="G168" i="9"/>
  <c r="Z167" i="9"/>
  <c r="J167" i="9"/>
  <c r="G167" i="9"/>
  <c r="Z166" i="9"/>
  <c r="Z165" i="9"/>
  <c r="Z164" i="9"/>
  <c r="J164" i="9"/>
  <c r="G164" i="9"/>
  <c r="Z163" i="9"/>
  <c r="J163" i="9"/>
  <c r="G163" i="9"/>
  <c r="Z162" i="9"/>
  <c r="J162" i="9"/>
  <c r="G162" i="9"/>
  <c r="Z161" i="9"/>
  <c r="J161" i="9"/>
  <c r="G161" i="9"/>
  <c r="Z160" i="9"/>
  <c r="J160" i="9"/>
  <c r="G160" i="9"/>
  <c r="AB159" i="9"/>
  <c r="AA159" i="9"/>
  <c r="T159" i="9"/>
  <c r="K159" i="9"/>
  <c r="H159" i="9"/>
  <c r="Z158" i="9"/>
  <c r="J158" i="9"/>
  <c r="G158" i="9"/>
  <c r="Z157" i="9"/>
  <c r="J157" i="9"/>
  <c r="G157" i="9"/>
  <c r="Z156" i="9"/>
  <c r="J156" i="9"/>
  <c r="G156" i="9"/>
  <c r="Z155" i="9"/>
  <c r="J155" i="9"/>
  <c r="G155" i="9"/>
  <c r="Z154" i="9"/>
  <c r="J154" i="9"/>
  <c r="G154" i="9"/>
  <c r="Z153" i="9"/>
  <c r="J153" i="9"/>
  <c r="G153" i="9"/>
  <c r="Z152" i="9"/>
  <c r="J152" i="9"/>
  <c r="G152" i="9"/>
  <c r="Z151" i="9"/>
  <c r="Z150" i="9"/>
  <c r="J150" i="9"/>
  <c r="G150" i="9"/>
  <c r="Z149" i="9"/>
  <c r="J149" i="9"/>
  <c r="G149" i="9"/>
  <c r="Z148" i="9"/>
  <c r="J148" i="9"/>
  <c r="AB147" i="9"/>
  <c r="AA147" i="9"/>
  <c r="T147" i="9"/>
  <c r="S147" i="9"/>
  <c r="R147" i="9"/>
  <c r="Q147" i="9"/>
  <c r="P147" i="9"/>
  <c r="O147" i="9"/>
  <c r="N147" i="9"/>
  <c r="M147" i="9"/>
  <c r="L147" i="9"/>
  <c r="K147" i="9"/>
  <c r="H147" i="9"/>
  <c r="Z146" i="9"/>
  <c r="J146" i="9"/>
  <c r="J144" i="9" s="1"/>
  <c r="Z145" i="9"/>
  <c r="AB144" i="9"/>
  <c r="AA144" i="9"/>
  <c r="T144" i="9"/>
  <c r="S144" i="9"/>
  <c r="R144" i="9"/>
  <c r="Q144" i="9"/>
  <c r="P144" i="9"/>
  <c r="O144" i="9"/>
  <c r="N144" i="9"/>
  <c r="M144" i="9"/>
  <c r="L144" i="9"/>
  <c r="K144" i="9"/>
  <c r="I144" i="9"/>
  <c r="H144" i="9"/>
  <c r="G144" i="9"/>
  <c r="F144" i="9"/>
  <c r="E144" i="9"/>
  <c r="Z143" i="9"/>
  <c r="J143" i="9"/>
  <c r="G143" i="9"/>
  <c r="Z142" i="9"/>
  <c r="Z141" i="9"/>
  <c r="J141" i="9"/>
  <c r="J140" i="9" s="1"/>
  <c r="G141" i="9"/>
  <c r="G140" i="9" s="1"/>
  <c r="Z140" i="9"/>
  <c r="K140" i="9"/>
  <c r="H140" i="9"/>
  <c r="Z139" i="9"/>
  <c r="J139" i="9"/>
  <c r="G139" i="9"/>
  <c r="Z138" i="9"/>
  <c r="J138" i="9"/>
  <c r="G138" i="9"/>
  <c r="Z137" i="9"/>
  <c r="Z136" i="9"/>
  <c r="Z135" i="9"/>
  <c r="Z134" i="9"/>
  <c r="Z133" i="9"/>
  <c r="J133" i="9"/>
  <c r="G133" i="9"/>
  <c r="Z132" i="9"/>
  <c r="J132" i="9"/>
  <c r="G132" i="9"/>
  <c r="Z131" i="9"/>
  <c r="J131" i="9"/>
  <c r="G131" i="9"/>
  <c r="Z130" i="9"/>
  <c r="J130" i="9"/>
  <c r="G130" i="9"/>
  <c r="AB129" i="9"/>
  <c r="AB127" i="9" s="1"/>
  <c r="AB126" i="9" s="1"/>
  <c r="AA129" i="9"/>
  <c r="T129" i="9"/>
  <c r="T127" i="9" s="1"/>
  <c r="S129" i="9"/>
  <c r="S127" i="9" s="1"/>
  <c r="R129" i="9"/>
  <c r="R127" i="9" s="1"/>
  <c r="R126" i="9" s="1"/>
  <c r="Q129" i="9"/>
  <c r="Q127" i="9" s="1"/>
  <c r="P129" i="9"/>
  <c r="P127" i="9" s="1"/>
  <c r="O129" i="9"/>
  <c r="O127" i="9" s="1"/>
  <c r="N129" i="9"/>
  <c r="N127" i="9" s="1"/>
  <c r="N126" i="9" s="1"/>
  <c r="M129" i="9"/>
  <c r="M127" i="9" s="1"/>
  <c r="L129" i="9"/>
  <c r="L127" i="9" s="1"/>
  <c r="K129" i="9"/>
  <c r="H129" i="9"/>
  <c r="H127" i="9" s="1"/>
  <c r="H126" i="9" s="1"/>
  <c r="Z128" i="9"/>
  <c r="J128" i="9"/>
  <c r="G128" i="9"/>
  <c r="Z125" i="9"/>
  <c r="J125" i="9"/>
  <c r="Z124" i="9"/>
  <c r="J124" i="9"/>
  <c r="Z123" i="9"/>
  <c r="J123" i="9"/>
  <c r="G123" i="9"/>
  <c r="Z122" i="9"/>
  <c r="J122" i="9"/>
  <c r="G122" i="9"/>
  <c r="Z121" i="9"/>
  <c r="J121" i="9"/>
  <c r="G121" i="9"/>
  <c r="Z120" i="9"/>
  <c r="J120" i="9"/>
  <c r="G120" i="9"/>
  <c r="Z119" i="9"/>
  <c r="J119" i="9"/>
  <c r="G119" i="9"/>
  <c r="Z118" i="9"/>
  <c r="J118" i="9"/>
  <c r="J117" i="9" s="1"/>
  <c r="G118" i="9"/>
  <c r="AB117" i="9"/>
  <c r="AA117" i="9"/>
  <c r="Y117" i="9"/>
  <c r="X117" i="9"/>
  <c r="W117" i="9"/>
  <c r="V117" i="9"/>
  <c r="U117" i="9"/>
  <c r="T117" i="9"/>
  <c r="K117" i="9"/>
  <c r="H117" i="9"/>
  <c r="Z116" i="9"/>
  <c r="J116" i="9"/>
  <c r="G116" i="9"/>
  <c r="Z115" i="9"/>
  <c r="J115" i="9"/>
  <c r="G115" i="9"/>
  <c r="Z114" i="9"/>
  <c r="J114" i="9"/>
  <c r="G114" i="9"/>
  <c r="Z113" i="9"/>
  <c r="J113" i="9"/>
  <c r="G113" i="9"/>
  <c r="Z112" i="9"/>
  <c r="K112" i="9"/>
  <c r="J112" i="9" s="1"/>
  <c r="G112" i="9"/>
  <c r="Z111" i="9"/>
  <c r="J111" i="9"/>
  <c r="G111" i="9"/>
  <c r="Z110" i="9"/>
  <c r="J110" i="9"/>
  <c r="G110" i="9"/>
  <c r="Z109" i="9"/>
  <c r="J109" i="9"/>
  <c r="G109" i="9"/>
  <c r="Z108" i="9"/>
  <c r="Z107" i="9"/>
  <c r="J107" i="9"/>
  <c r="G107" i="9"/>
  <c r="Z106" i="9"/>
  <c r="J106" i="9"/>
  <c r="G106" i="9"/>
  <c r="AB105" i="9"/>
  <c r="Z105" i="9" s="1"/>
  <c r="Y105" i="9"/>
  <c r="X105" i="9"/>
  <c r="W105" i="9"/>
  <c r="V105" i="9"/>
  <c r="U105" i="9"/>
  <c r="T105" i="9"/>
  <c r="T103" i="9" s="1"/>
  <c r="S105" i="9"/>
  <c r="S103" i="9" s="1"/>
  <c r="R105" i="9"/>
  <c r="R103" i="9" s="1"/>
  <c r="Q105" i="9"/>
  <c r="Q103" i="9" s="1"/>
  <c r="P105" i="9"/>
  <c r="P103" i="9" s="1"/>
  <c r="O105" i="9"/>
  <c r="O103" i="9" s="1"/>
  <c r="N105" i="9"/>
  <c r="N103" i="9" s="1"/>
  <c r="M105" i="9"/>
  <c r="L105" i="9"/>
  <c r="L103" i="9" s="1"/>
  <c r="K105" i="9"/>
  <c r="K103" i="9" s="1"/>
  <c r="G105" i="9"/>
  <c r="Z104" i="9"/>
  <c r="J104" i="9"/>
  <c r="G104" i="9"/>
  <c r="AA103" i="9"/>
  <c r="M103" i="9"/>
  <c r="H103" i="9"/>
  <c r="Z102" i="9"/>
  <c r="J102" i="9"/>
  <c r="J101" i="9" s="1"/>
  <c r="G102" i="9"/>
  <c r="G101" i="9" s="1"/>
  <c r="AB101" i="9"/>
  <c r="AA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H101" i="9"/>
  <c r="Z100" i="9"/>
  <c r="J100" i="9"/>
  <c r="J99" i="9" s="1"/>
  <c r="G100" i="9"/>
  <c r="G99" i="9" s="1"/>
  <c r="AB99" i="9"/>
  <c r="AA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M61" i="9" s="1"/>
  <c r="L99" i="9"/>
  <c r="K99" i="9"/>
  <c r="H99" i="9"/>
  <c r="Z98" i="9"/>
  <c r="J98" i="9"/>
  <c r="G98" i="9"/>
  <c r="Z97" i="9"/>
  <c r="J97" i="9"/>
  <c r="G97" i="9"/>
  <c r="AB96" i="9"/>
  <c r="AA96" i="9"/>
  <c r="T96" i="9"/>
  <c r="K96" i="9"/>
  <c r="H96" i="9"/>
  <c r="Z95" i="9"/>
  <c r="G95" i="9"/>
  <c r="Z94" i="9"/>
  <c r="G94" i="9"/>
  <c r="Z93" i="9"/>
  <c r="G93" i="9"/>
  <c r="Z92" i="9"/>
  <c r="J92" i="9"/>
  <c r="G92" i="9"/>
  <c r="Z91" i="9"/>
  <c r="J91" i="9"/>
  <c r="G91" i="9"/>
  <c r="Z90" i="9"/>
  <c r="J90" i="9"/>
  <c r="G90" i="9"/>
  <c r="Z89" i="9"/>
  <c r="J89" i="9"/>
  <c r="G89" i="9"/>
  <c r="Z88" i="9"/>
  <c r="J88" i="9"/>
  <c r="G88" i="9"/>
  <c r="Z87" i="9"/>
  <c r="J87" i="9"/>
  <c r="G87" i="9"/>
  <c r="Z86" i="9"/>
  <c r="J86" i="9"/>
  <c r="G86" i="9"/>
  <c r="AB85" i="9"/>
  <c r="AA85" i="9"/>
  <c r="T85" i="9"/>
  <c r="K85" i="9"/>
  <c r="H85" i="9"/>
  <c r="Z84" i="9"/>
  <c r="J84" i="9"/>
  <c r="G84" i="9"/>
  <c r="Z83" i="9"/>
  <c r="J83" i="9"/>
  <c r="G83" i="9"/>
  <c r="Z82" i="9"/>
  <c r="Z81" i="9"/>
  <c r="J81" i="9"/>
  <c r="G81" i="9"/>
  <c r="Z80" i="9"/>
  <c r="J80" i="9"/>
  <c r="G80" i="9"/>
  <c r="Z79" i="9"/>
  <c r="J79" i="9"/>
  <c r="G79" i="9"/>
  <c r="Z78" i="9"/>
  <c r="J78" i="9"/>
  <c r="G78" i="9"/>
  <c r="Z77" i="9"/>
  <c r="J77" i="9"/>
  <c r="G77" i="9"/>
  <c r="Z76" i="9"/>
  <c r="J76" i="9"/>
  <c r="G76" i="9"/>
  <c r="Z75" i="9"/>
  <c r="J75" i="9"/>
  <c r="G75" i="9"/>
  <c r="Z74" i="9"/>
  <c r="J74" i="9"/>
  <c r="G74" i="9"/>
  <c r="Z73" i="9"/>
  <c r="J73" i="9"/>
  <c r="G73" i="9"/>
  <c r="Z72" i="9"/>
  <c r="J72" i="9"/>
  <c r="G72" i="9"/>
  <c r="Z71" i="9"/>
  <c r="J71" i="9"/>
  <c r="G71" i="9"/>
  <c r="Z70" i="9"/>
  <c r="J70" i="9"/>
  <c r="G70" i="9"/>
  <c r="Z69" i="9"/>
  <c r="J69" i="9"/>
  <c r="G69" i="9"/>
  <c r="Z68" i="9"/>
  <c r="J68" i="9"/>
  <c r="G68" i="9"/>
  <c r="Z67" i="9"/>
  <c r="J67" i="9"/>
  <c r="G67" i="9"/>
  <c r="Z66" i="9"/>
  <c r="J66" i="9"/>
  <c r="G66" i="9"/>
  <c r="Z65" i="9"/>
  <c r="J65" i="9"/>
  <c r="G65" i="9"/>
  <c r="Z64" i="9"/>
  <c r="J64" i="9"/>
  <c r="G64" i="9"/>
  <c r="AB63" i="9"/>
  <c r="AA63" i="9"/>
  <c r="T63" i="9"/>
  <c r="T62" i="9" s="1"/>
  <c r="T61" i="9" s="1"/>
  <c r="K63" i="9"/>
  <c r="K62" i="9" s="1"/>
  <c r="H63" i="9"/>
  <c r="H62" i="9" s="1"/>
  <c r="H61" i="9" s="1"/>
  <c r="Z60" i="9"/>
  <c r="J60" i="9"/>
  <c r="J59" i="9" s="1"/>
  <c r="G60" i="9"/>
  <c r="G59" i="9" s="1"/>
  <c r="AB59" i="9"/>
  <c r="AA59" i="9"/>
  <c r="T59" i="9"/>
  <c r="R59" i="9"/>
  <c r="Q59" i="9"/>
  <c r="P59" i="9"/>
  <c r="O59" i="9"/>
  <c r="N59" i="9"/>
  <c r="M59" i="9"/>
  <c r="L59" i="9"/>
  <c r="K59" i="9"/>
  <c r="H59" i="9"/>
  <c r="Z58" i="9"/>
  <c r="J58" i="9"/>
  <c r="G58" i="9"/>
  <c r="Z57" i="9"/>
  <c r="J57" i="9"/>
  <c r="G57" i="9"/>
  <c r="Z56" i="9"/>
  <c r="J56" i="9"/>
  <c r="G56" i="9"/>
  <c r="Z54" i="9"/>
  <c r="J54" i="9"/>
  <c r="G54" i="9"/>
  <c r="AB53" i="9"/>
  <c r="Z53" i="9" s="1"/>
  <c r="T53" i="9"/>
  <c r="R53" i="9"/>
  <c r="Q53" i="9"/>
  <c r="P53" i="9"/>
  <c r="O53" i="9"/>
  <c r="N53" i="9"/>
  <c r="M53" i="9"/>
  <c r="L53" i="9"/>
  <c r="K53" i="9"/>
  <c r="H53" i="9"/>
  <c r="Z52" i="9"/>
  <c r="J52" i="9"/>
  <c r="G52" i="9"/>
  <c r="Z51" i="9"/>
  <c r="J51" i="9"/>
  <c r="G51" i="9"/>
  <c r="Z50" i="9"/>
  <c r="J50" i="9"/>
  <c r="G50" i="9"/>
  <c r="Z49" i="9"/>
  <c r="J49" i="9"/>
  <c r="G49" i="9"/>
  <c r="Z48" i="9"/>
  <c r="J48" i="9"/>
  <c r="G48" i="9"/>
  <c r="Z47" i="9"/>
  <c r="J47" i="9"/>
  <c r="G47" i="9"/>
  <c r="Z46" i="9"/>
  <c r="J46" i="9"/>
  <c r="G46" i="9"/>
  <c r="Z45" i="9"/>
  <c r="J45" i="9"/>
  <c r="G45" i="9"/>
  <c r="Z44" i="9"/>
  <c r="J44" i="9"/>
  <c r="G44" i="9"/>
  <c r="Z43" i="9"/>
  <c r="J43" i="9"/>
  <c r="G43" i="9"/>
  <c r="Z42" i="9"/>
  <c r="J42" i="9"/>
  <c r="G42" i="9"/>
  <c r="Z41" i="9"/>
  <c r="J41" i="9"/>
  <c r="G41" i="9"/>
  <c r="AB40" i="9"/>
  <c r="AA40" i="9"/>
  <c r="T40" i="9"/>
  <c r="R40" i="9"/>
  <c r="O40" i="9"/>
  <c r="N40" i="9"/>
  <c r="N39" i="9" s="1"/>
  <c r="M40" i="9"/>
  <c r="L40" i="9"/>
  <c r="L39" i="9" s="1"/>
  <c r="K40" i="9"/>
  <c r="H40" i="9"/>
  <c r="H39" i="9" s="1"/>
  <c r="Z38" i="9"/>
  <c r="J38" i="9"/>
  <c r="G38" i="9"/>
  <c r="Z37" i="9"/>
  <c r="J37" i="9"/>
  <c r="G37" i="9"/>
  <c r="Z36" i="9"/>
  <c r="J36" i="9"/>
  <c r="G36" i="9"/>
  <c r="Z35" i="9"/>
  <c r="J35" i="9"/>
  <c r="G35" i="9"/>
  <c r="Z34" i="9"/>
  <c r="J34" i="9"/>
  <c r="G34" i="9"/>
  <c r="Z33" i="9"/>
  <c r="J33" i="9"/>
  <c r="G33" i="9"/>
  <c r="Z32" i="9"/>
  <c r="J32" i="9"/>
  <c r="G32" i="9"/>
  <c r="Z31" i="9"/>
  <c r="J31" i="9"/>
  <c r="G31" i="9"/>
  <c r="Z30" i="9"/>
  <c r="J30" i="9"/>
  <c r="G30" i="9"/>
  <c r="Z29" i="9"/>
  <c r="G29" i="9"/>
  <c r="Z28" i="9"/>
  <c r="J28" i="9"/>
  <c r="G28" i="9"/>
  <c r="Z27" i="9"/>
  <c r="J27" i="9"/>
  <c r="G27" i="9"/>
  <c r="AB26" i="9"/>
  <c r="AA26" i="9"/>
  <c r="T26" i="9"/>
  <c r="K26" i="9"/>
  <c r="H26" i="9"/>
  <c r="G26" i="9" s="1"/>
  <c r="G9" i="9"/>
  <c r="G8" i="9" s="1"/>
  <c r="G11" i="9"/>
  <c r="G12" i="9"/>
  <c r="G13" i="9"/>
  <c r="G10" i="9" s="1"/>
  <c r="G15" i="9"/>
  <c r="G14" i="9" s="1"/>
  <c r="G17" i="9"/>
  <c r="G16" i="9" s="1"/>
  <c r="G19" i="9"/>
  <c r="G20" i="9"/>
  <c r="G21" i="9"/>
  <c r="G18" i="9"/>
  <c r="G22" i="9"/>
  <c r="G25" i="9"/>
  <c r="G24" i="9" s="1"/>
  <c r="Z25" i="9"/>
  <c r="J25" i="9"/>
  <c r="J24" i="9" s="1"/>
  <c r="AB24" i="9"/>
  <c r="AA24" i="9"/>
  <c r="T24" i="9"/>
  <c r="K24" i="9"/>
  <c r="H24" i="9"/>
  <c r="Z23" i="9"/>
  <c r="AB22" i="9"/>
  <c r="AA22" i="9"/>
  <c r="Z22" i="9" s="1"/>
  <c r="T22" i="9"/>
  <c r="S22" i="9"/>
  <c r="S7" i="9" s="1"/>
  <c r="R22" i="9"/>
  <c r="R7" i="9"/>
  <c r="Q22" i="9"/>
  <c r="Q7" i="9"/>
  <c r="P22" i="9"/>
  <c r="P7" i="9"/>
  <c r="O22" i="9"/>
  <c r="N22" i="9"/>
  <c r="N7" i="9" s="1"/>
  <c r="M22" i="9"/>
  <c r="M7" i="9" s="1"/>
  <c r="L22" i="9"/>
  <c r="L7" i="9" s="1"/>
  <c r="K22" i="9"/>
  <c r="J22" i="9"/>
  <c r="H22" i="9"/>
  <c r="Z21" i="9"/>
  <c r="J21" i="9"/>
  <c r="Z20" i="9"/>
  <c r="J20" i="9"/>
  <c r="Z19" i="9"/>
  <c r="J19" i="9"/>
  <c r="AB18" i="9"/>
  <c r="AA18" i="9"/>
  <c r="T18" i="9"/>
  <c r="K18" i="9"/>
  <c r="J18" i="9"/>
  <c r="H18" i="9"/>
  <c r="Z17" i="9"/>
  <c r="J17" i="9"/>
  <c r="AB16" i="9"/>
  <c r="AA16" i="9"/>
  <c r="Z16" i="9"/>
  <c r="T16" i="9"/>
  <c r="K16" i="9"/>
  <c r="J16" i="9"/>
  <c r="H16" i="9"/>
  <c r="Z15" i="9"/>
  <c r="J15" i="9"/>
  <c r="J14" i="9" s="1"/>
  <c r="AB14" i="9"/>
  <c r="AA14" i="9"/>
  <c r="Z14" i="9" s="1"/>
  <c r="T14" i="9"/>
  <c r="K14" i="9"/>
  <c r="H14" i="9"/>
  <c r="Z13" i="9"/>
  <c r="J13" i="9"/>
  <c r="Z12" i="9"/>
  <c r="J12" i="9"/>
  <c r="Z11" i="9"/>
  <c r="J11" i="9"/>
  <c r="J10" i="9" s="1"/>
  <c r="AB10" i="9"/>
  <c r="AA10" i="9"/>
  <c r="T10" i="9"/>
  <c r="K10" i="9"/>
  <c r="H10" i="9"/>
  <c r="Z9" i="9"/>
  <c r="J9" i="9"/>
  <c r="J8" i="9" s="1"/>
  <c r="AB8" i="9"/>
  <c r="AA8" i="9"/>
  <c r="Z8" i="9" s="1"/>
  <c r="T8" i="9"/>
  <c r="K8" i="9"/>
  <c r="K7" i="9" s="1"/>
  <c r="H8" i="9"/>
  <c r="O7" i="9"/>
  <c r="Z498" i="8"/>
  <c r="J498" i="8"/>
  <c r="J497" i="8" s="1"/>
  <c r="G498" i="8"/>
  <c r="G497" i="8"/>
  <c r="AB497" i="8"/>
  <c r="AA497" i="8"/>
  <c r="Z497" i="8" s="1"/>
  <c r="T497" i="8"/>
  <c r="K497" i="8"/>
  <c r="I497" i="8"/>
  <c r="H497" i="8"/>
  <c r="F497" i="8"/>
  <c r="E497" i="8"/>
  <c r="D497" i="8"/>
  <c r="Z496" i="8"/>
  <c r="K496" i="8"/>
  <c r="J496" i="8" s="1"/>
  <c r="J495" i="8"/>
  <c r="Z495" i="8"/>
  <c r="G495" i="8"/>
  <c r="G494" i="8" s="1"/>
  <c r="G493" i="8" s="1"/>
  <c r="AB494" i="8"/>
  <c r="AB493" i="8" s="1"/>
  <c r="AA494" i="8"/>
  <c r="Z494" i="8" s="1"/>
  <c r="T494" i="8"/>
  <c r="T493" i="8" s="1"/>
  <c r="S494" i="8"/>
  <c r="R494" i="8"/>
  <c r="R493" i="8" s="1"/>
  <c r="Q494" i="8"/>
  <c r="Q493" i="8" s="1"/>
  <c r="P494" i="8"/>
  <c r="P493" i="8" s="1"/>
  <c r="O494" i="8"/>
  <c r="O493" i="8" s="1"/>
  <c r="N494" i="8"/>
  <c r="N493" i="8" s="1"/>
  <c r="M494" i="8"/>
  <c r="M493" i="8" s="1"/>
  <c r="L494" i="8"/>
  <c r="L493" i="8"/>
  <c r="I494" i="8"/>
  <c r="H494" i="8"/>
  <c r="H493" i="8" s="1"/>
  <c r="F494" i="8"/>
  <c r="E494" i="8"/>
  <c r="E493" i="8" s="1"/>
  <c r="D494" i="8"/>
  <c r="S493" i="8"/>
  <c r="I493" i="8"/>
  <c r="F493" i="8"/>
  <c r="D493" i="8"/>
  <c r="Z492" i="8"/>
  <c r="J492" i="8"/>
  <c r="G492" i="8"/>
  <c r="Z491" i="8"/>
  <c r="J491" i="8"/>
  <c r="G491" i="8"/>
  <c r="AB490" i="8"/>
  <c r="AA490" i="8"/>
  <c r="T490" i="8"/>
  <c r="K490" i="8"/>
  <c r="I490" i="8"/>
  <c r="H490" i="8"/>
  <c r="F490" i="8"/>
  <c r="E490" i="8"/>
  <c r="D490" i="8"/>
  <c r="Z489" i="8"/>
  <c r="J489" i="8"/>
  <c r="G489" i="8"/>
  <c r="Z488" i="8"/>
  <c r="J488" i="8"/>
  <c r="G488" i="8"/>
  <c r="Z487" i="8"/>
  <c r="J487" i="8"/>
  <c r="J486" i="8" s="1"/>
  <c r="G487" i="8"/>
  <c r="AB486" i="8"/>
  <c r="AA486" i="8"/>
  <c r="T486" i="8"/>
  <c r="K486" i="8"/>
  <c r="I486" i="8"/>
  <c r="H486" i="8"/>
  <c r="F486" i="8"/>
  <c r="E486" i="8"/>
  <c r="D486" i="8"/>
  <c r="Z485" i="8"/>
  <c r="J485" i="8"/>
  <c r="G485" i="8"/>
  <c r="Z484" i="8"/>
  <c r="J484" i="8"/>
  <c r="G484" i="8"/>
  <c r="Z483" i="8"/>
  <c r="K483" i="8"/>
  <c r="J483" i="8" s="1"/>
  <c r="Z482" i="8"/>
  <c r="K482" i="8"/>
  <c r="J482" i="8" s="1"/>
  <c r="AB481" i="8"/>
  <c r="AA481" i="8"/>
  <c r="T481" i="8"/>
  <c r="S481" i="8"/>
  <c r="S476" i="8" s="1"/>
  <c r="S475" i="8" s="1"/>
  <c r="R481" i="8"/>
  <c r="R476" i="8" s="1"/>
  <c r="R475" i="8" s="1"/>
  <c r="Q481" i="8"/>
  <c r="Q476" i="8" s="1"/>
  <c r="Q475" i="8" s="1"/>
  <c r="P481" i="8"/>
  <c r="P476" i="8" s="1"/>
  <c r="P475" i="8" s="1"/>
  <c r="O481" i="8"/>
  <c r="O476" i="8" s="1"/>
  <c r="O475" i="8" s="1"/>
  <c r="N481" i="8"/>
  <c r="M481" i="8"/>
  <c r="M476" i="8" s="1"/>
  <c r="M475" i="8" s="1"/>
  <c r="L481" i="8"/>
  <c r="L476" i="8" s="1"/>
  <c r="L475" i="8" s="1"/>
  <c r="I481" i="8"/>
  <c r="H481" i="8"/>
  <c r="G481" i="8"/>
  <c r="F481" i="8"/>
  <c r="E481" i="8"/>
  <c r="D481" i="8"/>
  <c r="Z480" i="8"/>
  <c r="J480" i="8"/>
  <c r="G480" i="8"/>
  <c r="Z479" i="8"/>
  <c r="J479" i="8"/>
  <c r="G479" i="8"/>
  <c r="G477" i="8"/>
  <c r="AB478" i="8"/>
  <c r="AB476" i="8" s="1"/>
  <c r="AA478" i="8"/>
  <c r="AA476" i="8" s="1"/>
  <c r="T478" i="8"/>
  <c r="T476" i="8" s="1"/>
  <c r="K478" i="8"/>
  <c r="I478" i="8"/>
  <c r="H478" i="8"/>
  <c r="H476" i="8" s="1"/>
  <c r="F478" i="8"/>
  <c r="F476" i="8" s="1"/>
  <c r="E478" i="8"/>
  <c r="E476" i="8" s="1"/>
  <c r="E475" i="8" s="1"/>
  <c r="D478" i="8"/>
  <c r="D476" i="8" s="1"/>
  <c r="Z477" i="8"/>
  <c r="J477" i="8"/>
  <c r="N476" i="8"/>
  <c r="N475" i="8" s="1"/>
  <c r="Z474" i="8"/>
  <c r="J474" i="8"/>
  <c r="J473" i="8" s="1"/>
  <c r="G474" i="8"/>
  <c r="G473" i="8" s="1"/>
  <c r="G442" i="8"/>
  <c r="G443" i="8"/>
  <c r="I444" i="8"/>
  <c r="H451" i="8"/>
  <c r="G451" i="8" s="1"/>
  <c r="H458" i="8"/>
  <c r="G468" i="8"/>
  <c r="G469" i="8"/>
  <c r="G472" i="8"/>
  <c r="AB473" i="8"/>
  <c r="AA473" i="8"/>
  <c r="T473" i="8"/>
  <c r="K473" i="8"/>
  <c r="I473" i="8"/>
  <c r="H473" i="8"/>
  <c r="F473" i="8"/>
  <c r="E473" i="8"/>
  <c r="D473" i="8"/>
  <c r="Z472" i="8"/>
  <c r="J472" i="8"/>
  <c r="Z471" i="8"/>
  <c r="J471" i="8"/>
  <c r="Z470" i="8"/>
  <c r="J470" i="8"/>
  <c r="G470" i="8"/>
  <c r="Z469" i="8"/>
  <c r="J469" i="8"/>
  <c r="Z468" i="8"/>
  <c r="J468" i="8"/>
  <c r="AB467" i="8"/>
  <c r="AA467" i="8"/>
  <c r="T467" i="8"/>
  <c r="K467" i="8"/>
  <c r="I467" i="8"/>
  <c r="H467" i="8"/>
  <c r="F467" i="8"/>
  <c r="E467" i="8"/>
  <c r="D467" i="8"/>
  <c r="Z466" i="8"/>
  <c r="J466" i="8"/>
  <c r="G466" i="8"/>
  <c r="Z465" i="8"/>
  <c r="J465" i="8"/>
  <c r="G465" i="8"/>
  <c r="Z464" i="8"/>
  <c r="J464" i="8"/>
  <c r="G464" i="8"/>
  <c r="Z463" i="8"/>
  <c r="J463" i="8"/>
  <c r="G463" i="8"/>
  <c r="Z462" i="8"/>
  <c r="J462" i="8"/>
  <c r="G462" i="8"/>
  <c r="Z461" i="8"/>
  <c r="J461" i="8"/>
  <c r="G461" i="8"/>
  <c r="Z460" i="8"/>
  <c r="J460" i="8"/>
  <c r="G460" i="8"/>
  <c r="Z459" i="8"/>
  <c r="J459" i="8"/>
  <c r="G459" i="8"/>
  <c r="AA458" i="8"/>
  <c r="Y458" i="8"/>
  <c r="Y444" i="8" s="1"/>
  <c r="Y441" i="8" s="1"/>
  <c r="K458" i="8"/>
  <c r="F458" i="8"/>
  <c r="E458" i="8"/>
  <c r="D458" i="8"/>
  <c r="Z457" i="8"/>
  <c r="J457" i="8"/>
  <c r="G457" i="8"/>
  <c r="Z456" i="8"/>
  <c r="G456" i="8"/>
  <c r="Z455" i="8"/>
  <c r="G455" i="8"/>
  <c r="Z454" i="8"/>
  <c r="G454" i="8"/>
  <c r="Z453" i="8"/>
  <c r="J453" i="8"/>
  <c r="G453" i="8"/>
  <c r="Z452" i="8"/>
  <c r="J452" i="8"/>
  <c r="G452" i="8"/>
  <c r="AB451" i="8"/>
  <c r="AB444" i="8" s="1"/>
  <c r="AB441" i="8" s="1"/>
  <c r="AA451" i="8"/>
  <c r="T451" i="8"/>
  <c r="T444" i="8" s="1"/>
  <c r="T441" i="8" s="1"/>
  <c r="K451" i="8"/>
  <c r="K444" i="8" s="1"/>
  <c r="K441" i="8" s="1"/>
  <c r="F451" i="8"/>
  <c r="F444" i="8" s="1"/>
  <c r="E451" i="8"/>
  <c r="E444" i="8" s="1"/>
  <c r="E441" i="8" s="1"/>
  <c r="D451" i="8"/>
  <c r="D444" i="8" s="1"/>
  <c r="D441" i="8" s="1"/>
  <c r="Z450" i="8"/>
  <c r="J450" i="8"/>
  <c r="G450" i="8"/>
  <c r="Z449" i="8"/>
  <c r="J449" i="8"/>
  <c r="G449" i="8"/>
  <c r="Z448" i="8"/>
  <c r="J448" i="8"/>
  <c r="G448" i="8"/>
  <c r="Z447" i="8"/>
  <c r="J447" i="8"/>
  <c r="G447" i="8"/>
  <c r="Z446" i="8"/>
  <c r="J446" i="8"/>
  <c r="G446" i="8"/>
  <c r="Z445" i="8"/>
  <c r="J445" i="8"/>
  <c r="J442" i="8"/>
  <c r="J443" i="8"/>
  <c r="G445" i="8"/>
  <c r="Z443" i="8"/>
  <c r="Z442" i="8"/>
  <c r="Z440" i="8"/>
  <c r="J440" i="8"/>
  <c r="Z439" i="8"/>
  <c r="J439" i="8"/>
  <c r="J438" i="8" s="1"/>
  <c r="G439" i="8"/>
  <c r="G438" i="8" s="1"/>
  <c r="AB438" i="8"/>
  <c r="AA438" i="8"/>
  <c r="T438" i="8"/>
  <c r="K438" i="8"/>
  <c r="I438" i="8"/>
  <c r="H438" i="8"/>
  <c r="F438" i="8"/>
  <c r="E438" i="8"/>
  <c r="D438" i="8"/>
  <c r="Z437" i="8"/>
  <c r="J437" i="8"/>
  <c r="G437" i="8"/>
  <c r="E437" i="8"/>
  <c r="Z436" i="8"/>
  <c r="J436" i="8"/>
  <c r="J435" i="8" s="1"/>
  <c r="G436" i="8"/>
  <c r="G435" i="8" s="1"/>
  <c r="E436" i="8"/>
  <c r="E435" i="8" s="1"/>
  <c r="AB435" i="8"/>
  <c r="AA435" i="8"/>
  <c r="T435" i="8"/>
  <c r="K435" i="8"/>
  <c r="I435" i="8"/>
  <c r="H435" i="8"/>
  <c r="F435" i="8"/>
  <c r="D435" i="8"/>
  <c r="Z434" i="8"/>
  <c r="J434" i="8"/>
  <c r="G434" i="8"/>
  <c r="E434" i="8"/>
  <c r="Z433" i="8"/>
  <c r="J433" i="8"/>
  <c r="J432" i="8" s="1"/>
  <c r="G433" i="8"/>
  <c r="G432" i="8" s="1"/>
  <c r="G431" i="8" s="1"/>
  <c r="E433" i="8"/>
  <c r="E432" i="8" s="1"/>
  <c r="E431" i="8" s="1"/>
  <c r="AB432" i="8"/>
  <c r="AB431" i="8" s="1"/>
  <c r="AA432" i="8"/>
  <c r="AA431" i="8" s="1"/>
  <c r="T432" i="8"/>
  <c r="T431" i="8" s="1"/>
  <c r="K432" i="8"/>
  <c r="K431" i="8" s="1"/>
  <c r="I432" i="8"/>
  <c r="I431" i="8" s="1"/>
  <c r="H432" i="8"/>
  <c r="H431" i="8" s="1"/>
  <c r="F432" i="8"/>
  <c r="F431" i="8" s="1"/>
  <c r="D432" i="8"/>
  <c r="D431" i="8" s="1"/>
  <c r="Z430" i="8"/>
  <c r="K430" i="8"/>
  <c r="J430" i="8" s="1"/>
  <c r="AB429" i="8"/>
  <c r="AA429" i="8"/>
  <c r="T429" i="8"/>
  <c r="S429" i="8"/>
  <c r="S423" i="8" s="1"/>
  <c r="R429" i="8"/>
  <c r="R423" i="8" s="1"/>
  <c r="Q429" i="8"/>
  <c r="Q423" i="8" s="1"/>
  <c r="P429" i="8"/>
  <c r="P423" i="8" s="1"/>
  <c r="O429" i="8"/>
  <c r="O423" i="8" s="1"/>
  <c r="N429" i="8"/>
  <c r="N423" i="8" s="1"/>
  <c r="M429" i="8"/>
  <c r="L429" i="8"/>
  <c r="L423" i="8" s="1"/>
  <c r="K429" i="8"/>
  <c r="Z428" i="8"/>
  <c r="J428" i="8"/>
  <c r="J427" i="8" s="1"/>
  <c r="G428" i="8"/>
  <c r="G427" i="8" s="1"/>
  <c r="G425" i="8"/>
  <c r="G426" i="8"/>
  <c r="AB427" i="8"/>
  <c r="AA427" i="8"/>
  <c r="T427" i="8"/>
  <c r="K427" i="8"/>
  <c r="I427" i="8"/>
  <c r="H427" i="8"/>
  <c r="F427" i="8"/>
  <c r="E427" i="8"/>
  <c r="Z426" i="8"/>
  <c r="J426" i="8"/>
  <c r="Z425" i="8"/>
  <c r="J425" i="8"/>
  <c r="J424" i="8" s="1"/>
  <c r="AB424" i="8"/>
  <c r="AA424" i="8"/>
  <c r="T424" i="8"/>
  <c r="T423" i="8" s="1"/>
  <c r="K424" i="8"/>
  <c r="I424" i="8"/>
  <c r="I423" i="8" s="1"/>
  <c r="H424" i="8"/>
  <c r="F424" i="8"/>
  <c r="F423" i="8" s="1"/>
  <c r="E424" i="8"/>
  <c r="E423" i="8" s="1"/>
  <c r="D424" i="8"/>
  <c r="D423" i="8" s="1"/>
  <c r="Y423" i="8"/>
  <c r="X423" i="8"/>
  <c r="W423" i="8"/>
  <c r="V423" i="8"/>
  <c r="U423" i="8"/>
  <c r="M423" i="8"/>
  <c r="H423" i="8"/>
  <c r="Z422" i="8"/>
  <c r="K422" i="8"/>
  <c r="J422" i="8" s="1"/>
  <c r="Z421" i="8"/>
  <c r="K421" i="8"/>
  <c r="J421" i="8" s="1"/>
  <c r="Z420" i="8"/>
  <c r="K420" i="8"/>
  <c r="J420" i="8" s="1"/>
  <c r="J409" i="8"/>
  <c r="J410" i="8"/>
  <c r="J411" i="8"/>
  <c r="J412" i="8"/>
  <c r="J414" i="8"/>
  <c r="J416" i="8"/>
  <c r="J417" i="8"/>
  <c r="J418" i="8"/>
  <c r="J413" i="8"/>
  <c r="AB419" i="8"/>
  <c r="AA419" i="8"/>
  <c r="T419" i="8"/>
  <c r="S419" i="8"/>
  <c r="S407" i="8" s="1"/>
  <c r="R419" i="8"/>
  <c r="R407" i="8" s="1"/>
  <c r="R406" i="8" s="1"/>
  <c r="Q419" i="8"/>
  <c r="P419" i="8"/>
  <c r="P407" i="8" s="1"/>
  <c r="P406" i="8" s="1"/>
  <c r="O419" i="8"/>
  <c r="O407" i="8" s="1"/>
  <c r="O406" i="8" s="1"/>
  <c r="N419" i="8"/>
  <c r="M419" i="8"/>
  <c r="L419" i="8"/>
  <c r="L407" i="8" s="1"/>
  <c r="L406" i="8" s="1"/>
  <c r="I419" i="8"/>
  <c r="H419" i="8"/>
  <c r="G419" i="8"/>
  <c r="F419" i="8"/>
  <c r="E419" i="8"/>
  <c r="D419" i="8"/>
  <c r="Z418" i="8"/>
  <c r="G418" i="8"/>
  <c r="Z417" i="8"/>
  <c r="G417" i="8"/>
  <c r="Z416" i="8"/>
  <c r="G416" i="8"/>
  <c r="G415" i="8" s="1"/>
  <c r="AB415" i="8"/>
  <c r="AA415" i="8"/>
  <c r="T415" i="8"/>
  <c r="K415" i="8"/>
  <c r="I415" i="8"/>
  <c r="H415" i="8"/>
  <c r="F415" i="8"/>
  <c r="E415" i="8"/>
  <c r="D415" i="8"/>
  <c r="Z414" i="8"/>
  <c r="G414" i="8"/>
  <c r="Z413" i="8"/>
  <c r="Z412" i="8"/>
  <c r="G412" i="8"/>
  <c r="Z411" i="8"/>
  <c r="Z410" i="8"/>
  <c r="G410" i="8"/>
  <c r="Z409" i="8"/>
  <c r="G409" i="8"/>
  <c r="G408" i="8" s="1"/>
  <c r="AB408" i="8"/>
  <c r="AA408" i="8"/>
  <c r="Z408" i="8" s="1"/>
  <c r="T408" i="8"/>
  <c r="T407" i="8" s="1"/>
  <c r="N408" i="8"/>
  <c r="K408" i="8"/>
  <c r="I408" i="8"/>
  <c r="H408" i="8"/>
  <c r="H407" i="8" s="1"/>
  <c r="F408" i="8"/>
  <c r="E408" i="8"/>
  <c r="D408" i="8"/>
  <c r="Q407" i="8"/>
  <c r="M407" i="8"/>
  <c r="Z405" i="8"/>
  <c r="J405" i="8"/>
  <c r="G405" i="8"/>
  <c r="Z404" i="8"/>
  <c r="J404" i="8"/>
  <c r="G404" i="8"/>
  <c r="D404" i="8"/>
  <c r="Z403" i="8"/>
  <c r="J403" i="8"/>
  <c r="Z402" i="8"/>
  <c r="K402" i="8"/>
  <c r="J402" i="8" s="1"/>
  <c r="G402" i="8"/>
  <c r="Z401" i="8"/>
  <c r="K401" i="8"/>
  <c r="J401" i="8" s="1"/>
  <c r="G401" i="8"/>
  <c r="Z400" i="8"/>
  <c r="K400" i="8"/>
  <c r="J400" i="8" s="1"/>
  <c r="G400" i="8"/>
  <c r="AB399" i="8"/>
  <c r="AA399" i="8"/>
  <c r="T399" i="8"/>
  <c r="S399" i="8"/>
  <c r="S360" i="8" s="1"/>
  <c r="R399" i="8"/>
  <c r="R360" i="8" s="1"/>
  <c r="O399" i="8"/>
  <c r="N399" i="8"/>
  <c r="N360" i="8" s="1"/>
  <c r="M399" i="8"/>
  <c r="L399" i="8"/>
  <c r="L360" i="8" s="1"/>
  <c r="J362" i="8"/>
  <c r="J364" i="8"/>
  <c r="J365" i="8"/>
  <c r="J366" i="8"/>
  <c r="J369" i="8"/>
  <c r="J370" i="8"/>
  <c r="J371" i="8"/>
  <c r="J373" i="8"/>
  <c r="J374" i="8"/>
  <c r="J376" i="8"/>
  <c r="J378" i="8"/>
  <c r="J379" i="8"/>
  <c r="J380" i="8"/>
  <c r="J381" i="8"/>
  <c r="J383" i="8"/>
  <c r="J385" i="8"/>
  <c r="J386" i="8"/>
  <c r="J387" i="8"/>
  <c r="J389" i="8"/>
  <c r="J390" i="8"/>
  <c r="J391" i="8"/>
  <c r="J392" i="8"/>
  <c r="J393" i="8"/>
  <c r="J396" i="8"/>
  <c r="J394" i="8" s="1"/>
  <c r="J397" i="8"/>
  <c r="J398" i="8"/>
  <c r="I399" i="8"/>
  <c r="H399" i="8"/>
  <c r="F399" i="8"/>
  <c r="D399" i="8"/>
  <c r="Z398" i="8"/>
  <c r="G398" i="8"/>
  <c r="Z397" i="8"/>
  <c r="G397" i="8"/>
  <c r="Z396" i="8"/>
  <c r="G396" i="8"/>
  <c r="Z395" i="8"/>
  <c r="Z394" i="8"/>
  <c r="T394" i="8"/>
  <c r="K394" i="8"/>
  <c r="I394" i="8"/>
  <c r="H394" i="8"/>
  <c r="F394" i="8"/>
  <c r="E394" i="8"/>
  <c r="Z393" i="8"/>
  <c r="G393" i="8"/>
  <c r="Z392" i="8"/>
  <c r="G392" i="8"/>
  <c r="Z391" i="8"/>
  <c r="G391" i="8"/>
  <c r="Z390" i="8"/>
  <c r="G390" i="8"/>
  <c r="Z389" i="8"/>
  <c r="G389" i="8"/>
  <c r="Z388" i="8"/>
  <c r="T388" i="8"/>
  <c r="K388" i="8"/>
  <c r="I388" i="8"/>
  <c r="H388" i="8"/>
  <c r="F388" i="8"/>
  <c r="E388" i="8"/>
  <c r="Z387" i="8"/>
  <c r="G387" i="8"/>
  <c r="Z386" i="8"/>
  <c r="G386" i="8"/>
  <c r="Z385" i="8"/>
  <c r="G385" i="8"/>
  <c r="Z384" i="8"/>
  <c r="T384" i="8"/>
  <c r="K384" i="8"/>
  <c r="I384" i="8"/>
  <c r="H384" i="8"/>
  <c r="F384" i="8"/>
  <c r="E384" i="8"/>
  <c r="Z383" i="8"/>
  <c r="G383" i="8"/>
  <c r="Z382" i="8"/>
  <c r="G382" i="8"/>
  <c r="Z381" i="8"/>
  <c r="G381" i="8"/>
  <c r="Z380" i="8"/>
  <c r="G380" i="8"/>
  <c r="Z379" i="8"/>
  <c r="G379" i="8"/>
  <c r="Z378" i="8"/>
  <c r="G378" i="8"/>
  <c r="Z377" i="8"/>
  <c r="G377" i="8"/>
  <c r="Z376" i="8"/>
  <c r="G376" i="8"/>
  <c r="Z375" i="8"/>
  <c r="T375" i="8"/>
  <c r="I375" i="8"/>
  <c r="H375" i="8"/>
  <c r="F375" i="8"/>
  <c r="E375" i="8"/>
  <c r="Z374" i="8"/>
  <c r="G374" i="8"/>
  <c r="Z373" i="8"/>
  <c r="G373" i="8"/>
  <c r="Z372" i="8"/>
  <c r="K372" i="8"/>
  <c r="I372" i="8"/>
  <c r="H372" i="8"/>
  <c r="F372" i="8"/>
  <c r="E372" i="8"/>
  <c r="Z371" i="8"/>
  <c r="G371" i="8"/>
  <c r="Z370" i="8"/>
  <c r="G370" i="8"/>
  <c r="Z369" i="8"/>
  <c r="G369" i="8"/>
  <c r="AB368" i="8"/>
  <c r="AA368" i="8"/>
  <c r="T368" i="8"/>
  <c r="K368" i="8"/>
  <c r="I368" i="8"/>
  <c r="F368" i="8"/>
  <c r="E368" i="8"/>
  <c r="Z367" i="8"/>
  <c r="Z366" i="8"/>
  <c r="G366" i="8"/>
  <c r="E366" i="8"/>
  <c r="Z365" i="8"/>
  <c r="G365" i="8"/>
  <c r="Z364" i="8"/>
  <c r="G364" i="8"/>
  <c r="Z363" i="8"/>
  <c r="J363" i="8"/>
  <c r="Z362" i="8"/>
  <c r="G362" i="8"/>
  <c r="AB361" i="8"/>
  <c r="AA361" i="8"/>
  <c r="T361" i="8"/>
  <c r="K361" i="8"/>
  <c r="I361" i="8"/>
  <c r="H361" i="8"/>
  <c r="F361" i="8"/>
  <c r="E361" i="8"/>
  <c r="D361" i="8"/>
  <c r="D360" i="8" s="1"/>
  <c r="D359" i="8" s="1"/>
  <c r="Q360" i="8"/>
  <c r="P360" i="8"/>
  <c r="O360" i="8"/>
  <c r="M360" i="8"/>
  <c r="Z358" i="8"/>
  <c r="J358" i="8"/>
  <c r="G358" i="8"/>
  <c r="Z357" i="8"/>
  <c r="J357" i="8"/>
  <c r="G357" i="8"/>
  <c r="Z356" i="8"/>
  <c r="K356" i="8"/>
  <c r="J356" i="8" s="1"/>
  <c r="G356" i="8"/>
  <c r="Z355" i="8"/>
  <c r="K355" i="8"/>
  <c r="G355" i="8"/>
  <c r="AB354" i="8"/>
  <c r="AA354" i="8"/>
  <c r="T354" i="8"/>
  <c r="R354" i="8"/>
  <c r="O354" i="8"/>
  <c r="N354" i="8"/>
  <c r="M354" i="8"/>
  <c r="L354" i="8"/>
  <c r="I354" i="8"/>
  <c r="H354" i="8"/>
  <c r="F354" i="8"/>
  <c r="E354" i="8"/>
  <c r="D354" i="8"/>
  <c r="Z353" i="8"/>
  <c r="J353" i="8"/>
  <c r="G353" i="8"/>
  <c r="E353" i="8"/>
  <c r="Z352" i="8"/>
  <c r="J352" i="8"/>
  <c r="G352" i="8"/>
  <c r="Z351" i="8"/>
  <c r="J351" i="8"/>
  <c r="G351" i="8"/>
  <c r="AB350" i="8"/>
  <c r="AA350" i="8"/>
  <c r="T350" i="8"/>
  <c r="K350" i="8"/>
  <c r="I350" i="8"/>
  <c r="H350" i="8"/>
  <c r="F350" i="8"/>
  <c r="E350" i="8"/>
  <c r="D350" i="8"/>
  <c r="Z349" i="8"/>
  <c r="Z348" i="8"/>
  <c r="G348" i="8"/>
  <c r="Z347" i="8"/>
  <c r="J347" i="8"/>
  <c r="G347" i="8"/>
  <c r="Z346" i="8"/>
  <c r="J346" i="8"/>
  <c r="G346" i="8"/>
  <c r="Z345" i="8"/>
  <c r="J345" i="8"/>
  <c r="G345" i="8"/>
  <c r="Z344" i="8"/>
  <c r="T344" i="8"/>
  <c r="K344" i="8"/>
  <c r="I344" i="8"/>
  <c r="H344" i="8"/>
  <c r="F344" i="8"/>
  <c r="E344" i="8"/>
  <c r="D344" i="8"/>
  <c r="Z343" i="8"/>
  <c r="J343" i="8"/>
  <c r="G343" i="8"/>
  <c r="Z342" i="8"/>
  <c r="J342" i="8"/>
  <c r="G342" i="8"/>
  <c r="Z341" i="8"/>
  <c r="J341" i="8"/>
  <c r="G341" i="8"/>
  <c r="Z340" i="8"/>
  <c r="J340" i="8"/>
  <c r="G340" i="8"/>
  <c r="Z339" i="8"/>
  <c r="J339" i="8"/>
  <c r="G339" i="8"/>
  <c r="Z338" i="8"/>
  <c r="I338" i="8"/>
  <c r="H338" i="8"/>
  <c r="F338" i="8"/>
  <c r="E338" i="8"/>
  <c r="D338" i="8"/>
  <c r="Z337" i="8"/>
  <c r="J337" i="8"/>
  <c r="G337" i="8"/>
  <c r="Z336" i="8"/>
  <c r="K336" i="8"/>
  <c r="J336" i="8" s="1"/>
  <c r="G336" i="8"/>
  <c r="Z335" i="8"/>
  <c r="K335" i="8"/>
  <c r="J335" i="8" s="1"/>
  <c r="G335" i="8"/>
  <c r="Z334" i="8"/>
  <c r="K334" i="8"/>
  <c r="J334" i="8" s="1"/>
  <c r="G334" i="8"/>
  <c r="Z333" i="8"/>
  <c r="K333" i="8"/>
  <c r="J333" i="8" s="1"/>
  <c r="G333" i="8"/>
  <c r="Z332" i="8"/>
  <c r="K332" i="8"/>
  <c r="J332" i="8" s="1"/>
  <c r="G332" i="8"/>
  <c r="Z331" i="8"/>
  <c r="K331" i="8"/>
  <c r="J331" i="8" s="1"/>
  <c r="G331" i="8"/>
  <c r="Z330" i="8"/>
  <c r="K330" i="8"/>
  <c r="J330" i="8" s="1"/>
  <c r="G330" i="8"/>
  <c r="Z329" i="8"/>
  <c r="K329" i="8"/>
  <c r="J329" i="8" s="1"/>
  <c r="G329" i="8"/>
  <c r="Z328" i="8"/>
  <c r="K328" i="8"/>
  <c r="J328" i="8" s="1"/>
  <c r="G328" i="8"/>
  <c r="Z327" i="8"/>
  <c r="K327" i="8"/>
  <c r="J327" i="8" s="1"/>
  <c r="G327" i="8"/>
  <c r="Z326" i="8"/>
  <c r="K326" i="8"/>
  <c r="J326" i="8" s="1"/>
  <c r="J325" i="8" s="1"/>
  <c r="G326" i="8"/>
  <c r="AB325" i="8"/>
  <c r="AB324" i="8" s="1"/>
  <c r="AA325" i="8"/>
  <c r="T325" i="8"/>
  <c r="T324" i="8" s="1"/>
  <c r="S325" i="8"/>
  <c r="S324" i="8" s="1"/>
  <c r="R325" i="8"/>
  <c r="R324" i="8" s="1"/>
  <c r="O325" i="8"/>
  <c r="O324" i="8"/>
  <c r="N325" i="8"/>
  <c r="M325" i="8"/>
  <c r="M324" i="8" s="1"/>
  <c r="L325" i="8"/>
  <c r="I325" i="8"/>
  <c r="I324" i="8" s="1"/>
  <c r="H325" i="8"/>
  <c r="F325" i="8"/>
  <c r="F324" i="8" s="1"/>
  <c r="E325" i="8"/>
  <c r="D325" i="8"/>
  <c r="D324" i="8" s="1"/>
  <c r="Z323" i="8"/>
  <c r="K323" i="8"/>
  <c r="J323" i="8" s="1"/>
  <c r="G323" i="8"/>
  <c r="Z322" i="8"/>
  <c r="J322" i="8"/>
  <c r="G322" i="8"/>
  <c r="Z321" i="8"/>
  <c r="J321" i="8"/>
  <c r="G321" i="8"/>
  <c r="Z320" i="8"/>
  <c r="J320" i="8"/>
  <c r="G320" i="8"/>
  <c r="Z319" i="8"/>
  <c r="J319" i="8"/>
  <c r="G319" i="8"/>
  <c r="Z318" i="8"/>
  <c r="J318" i="8"/>
  <c r="G318" i="8"/>
  <c r="Z317" i="8"/>
  <c r="J317" i="8"/>
  <c r="G317" i="8"/>
  <c r="Z316" i="8"/>
  <c r="J316" i="8"/>
  <c r="G316" i="8"/>
  <c r="Z315" i="8"/>
  <c r="J315" i="8"/>
  <c r="G315" i="8"/>
  <c r="Z314" i="8"/>
  <c r="J314" i="8"/>
  <c r="G314" i="8"/>
  <c r="Z313" i="8"/>
  <c r="K313" i="8"/>
  <c r="H313" i="8"/>
  <c r="G313" i="8" s="1"/>
  <c r="F313" i="8"/>
  <c r="E313" i="8"/>
  <c r="Z312" i="8"/>
  <c r="Z311" i="8"/>
  <c r="T311" i="8"/>
  <c r="J311" i="8" s="1"/>
  <c r="G311" i="8"/>
  <c r="Z310" i="8"/>
  <c r="J310" i="8"/>
  <c r="G310" i="8"/>
  <c r="Z309" i="8"/>
  <c r="J309" i="8"/>
  <c r="G309" i="8"/>
  <c r="Z308" i="8"/>
  <c r="J308" i="8"/>
  <c r="G308" i="8"/>
  <c r="Z307" i="8"/>
  <c r="J307" i="8"/>
  <c r="G307" i="8"/>
  <c r="Z306" i="8"/>
  <c r="J306" i="8"/>
  <c r="G306" i="8"/>
  <c r="Z305" i="8"/>
  <c r="J305" i="8"/>
  <c r="G305" i="8"/>
  <c r="Z304" i="8"/>
  <c r="J304" i="8"/>
  <c r="G304" i="8"/>
  <c r="Z303" i="8"/>
  <c r="J303" i="8"/>
  <c r="G303" i="8"/>
  <c r="Z302" i="8"/>
  <c r="J302" i="8"/>
  <c r="G302" i="8"/>
  <c r="Z301" i="8"/>
  <c r="J301" i="8"/>
  <c r="G301" i="8"/>
  <c r="Z300" i="8"/>
  <c r="J300" i="8"/>
  <c r="G300" i="8"/>
  <c r="Z299" i="8"/>
  <c r="J299" i="8"/>
  <c r="G299" i="8"/>
  <c r="Z298" i="8"/>
  <c r="J298" i="8"/>
  <c r="G298" i="8"/>
  <c r="Z297" i="8"/>
  <c r="J297" i="8"/>
  <c r="G297" i="8"/>
  <c r="Z296" i="8"/>
  <c r="J296" i="8"/>
  <c r="G296" i="8"/>
  <c r="Z295" i="8"/>
  <c r="J295" i="8"/>
  <c r="G295" i="8"/>
  <c r="Z294" i="8"/>
  <c r="J294" i="8"/>
  <c r="G294" i="8"/>
  <c r="Z293" i="8"/>
  <c r="J293" i="8"/>
  <c r="G293" i="8"/>
  <c r="Z292" i="8"/>
  <c r="J292" i="8"/>
  <c r="G292" i="8"/>
  <c r="Z291" i="8"/>
  <c r="J291" i="8"/>
  <c r="G291" i="8"/>
  <c r="Z290" i="8"/>
  <c r="J290" i="8"/>
  <c r="G290" i="8"/>
  <c r="Z289" i="8"/>
  <c r="T289" i="8"/>
  <c r="J289" i="8" s="1"/>
  <c r="I289" i="8"/>
  <c r="G289" i="8" s="1"/>
  <c r="F289" i="8"/>
  <c r="F285" i="8" s="1"/>
  <c r="E289" i="8"/>
  <c r="D289" i="8"/>
  <c r="D285" i="8" s="1"/>
  <c r="Z288" i="8"/>
  <c r="J288" i="8"/>
  <c r="G288" i="8"/>
  <c r="Z287" i="8"/>
  <c r="J287" i="8"/>
  <c r="G287" i="8"/>
  <c r="Z286" i="8"/>
  <c r="J286" i="8"/>
  <c r="G286" i="8"/>
  <c r="AB285" i="8"/>
  <c r="AA285" i="8"/>
  <c r="S285" i="8"/>
  <c r="R285" i="8"/>
  <c r="Q285" i="8"/>
  <c r="P285" i="8"/>
  <c r="O285" i="8"/>
  <c r="N285" i="8"/>
  <c r="M285" i="8"/>
  <c r="L285" i="8"/>
  <c r="K285" i="8"/>
  <c r="E285" i="8"/>
  <c r="Z283" i="8"/>
  <c r="T283" i="8"/>
  <c r="G283" i="8"/>
  <c r="Z282" i="8"/>
  <c r="T282" i="8"/>
  <c r="J282" i="8" s="1"/>
  <c r="G282" i="8"/>
  <c r="Z281" i="8"/>
  <c r="T281" i="8"/>
  <c r="J281" i="8" s="1"/>
  <c r="G281" i="8"/>
  <c r="Z280" i="8"/>
  <c r="T280" i="8"/>
  <c r="J280" i="8" s="1"/>
  <c r="G280" i="8"/>
  <c r="AB279" i="8"/>
  <c r="AA279" i="8"/>
  <c r="T279" i="8"/>
  <c r="R279" i="8"/>
  <c r="O279" i="8"/>
  <c r="N279" i="8"/>
  <c r="M279" i="8"/>
  <c r="L279" i="8"/>
  <c r="K279" i="8"/>
  <c r="J279" i="8" s="1"/>
  <c r="I279" i="8"/>
  <c r="H279" i="8"/>
  <c r="F279" i="8"/>
  <c r="E279" i="8"/>
  <c r="D279" i="8"/>
  <c r="Z278" i="8"/>
  <c r="T278" i="8"/>
  <c r="J278" i="8" s="1"/>
  <c r="G278" i="8"/>
  <c r="Z277" i="8"/>
  <c r="T277" i="8"/>
  <c r="J277" i="8" s="1"/>
  <c r="G277" i="8"/>
  <c r="Z276" i="8"/>
  <c r="T276" i="8"/>
  <c r="K276" i="8"/>
  <c r="G276" i="8"/>
  <c r="AB275" i="8"/>
  <c r="AA275" i="8"/>
  <c r="T275" i="8"/>
  <c r="R275" i="8"/>
  <c r="O275" i="8"/>
  <c r="N275" i="8"/>
  <c r="M275" i="8"/>
  <c r="L275" i="8"/>
  <c r="K275" i="8"/>
  <c r="J275" i="8" s="1"/>
  <c r="I275" i="8"/>
  <c r="H275" i="8"/>
  <c r="F275" i="8"/>
  <c r="E275" i="8"/>
  <c r="D275" i="8"/>
  <c r="Z274" i="8"/>
  <c r="T274" i="8"/>
  <c r="K274" i="8"/>
  <c r="G274" i="8"/>
  <c r="Z273" i="8"/>
  <c r="T273" i="8"/>
  <c r="K273" i="8"/>
  <c r="G273" i="8"/>
  <c r="Z272" i="8"/>
  <c r="T272" i="8"/>
  <c r="J272" i="8" s="1"/>
  <c r="G272" i="8"/>
  <c r="Z271" i="8"/>
  <c r="T271" i="8"/>
  <c r="K271" i="8"/>
  <c r="G271" i="8"/>
  <c r="Z270" i="8"/>
  <c r="T270" i="8"/>
  <c r="K270" i="8"/>
  <c r="G270" i="8"/>
  <c r="Z269" i="8"/>
  <c r="T269" i="8"/>
  <c r="K269" i="8"/>
  <c r="G269" i="8"/>
  <c r="Z268" i="8"/>
  <c r="T268" i="8"/>
  <c r="K268" i="8"/>
  <c r="G268" i="8"/>
  <c r="Z267" i="8"/>
  <c r="T267" i="8"/>
  <c r="K267" i="8"/>
  <c r="G267" i="8"/>
  <c r="AB266" i="8"/>
  <c r="AA266" i="8"/>
  <c r="W266" i="8"/>
  <c r="T266" i="8" s="1"/>
  <c r="R266" i="8"/>
  <c r="O266" i="8"/>
  <c r="N266" i="8"/>
  <c r="M266" i="8"/>
  <c r="L266" i="8"/>
  <c r="I266" i="8"/>
  <c r="H266" i="8"/>
  <c r="F266" i="8"/>
  <c r="E266" i="8"/>
  <c r="D266" i="8"/>
  <c r="Z265" i="8"/>
  <c r="Z264" i="8"/>
  <c r="T264" i="8"/>
  <c r="J264" i="8" s="1"/>
  <c r="G264" i="8"/>
  <c r="Z263" i="8"/>
  <c r="J263" i="8"/>
  <c r="G263" i="8"/>
  <c r="Z262" i="8"/>
  <c r="T262" i="8"/>
  <c r="J262" i="8" s="1"/>
  <c r="J261" i="8" s="1"/>
  <c r="G262" i="8"/>
  <c r="Z261" i="8"/>
  <c r="T261" i="8"/>
  <c r="K261" i="8"/>
  <c r="I261" i="8"/>
  <c r="H261" i="8"/>
  <c r="G261" i="8"/>
  <c r="F261" i="8"/>
  <c r="E261" i="8"/>
  <c r="Z260" i="8"/>
  <c r="T260" i="8"/>
  <c r="J260" i="8" s="1"/>
  <c r="G260" i="8"/>
  <c r="Z259" i="8"/>
  <c r="T259" i="8"/>
  <c r="J259" i="8" s="1"/>
  <c r="G259" i="8"/>
  <c r="Z258" i="8"/>
  <c r="T258" i="8"/>
  <c r="J258" i="8" s="1"/>
  <c r="G258" i="8"/>
  <c r="Z257" i="8"/>
  <c r="T257" i="8"/>
  <c r="J257" i="8" s="1"/>
  <c r="G257" i="8"/>
  <c r="Z256" i="8"/>
  <c r="T256" i="8"/>
  <c r="J256" i="8" s="1"/>
  <c r="G256" i="8"/>
  <c r="Z255" i="8"/>
  <c r="T255" i="8"/>
  <c r="J255" i="8" s="1"/>
  <c r="G255" i="8"/>
  <c r="Z254" i="8"/>
  <c r="T254" i="8"/>
  <c r="J254" i="8" s="1"/>
  <c r="G254" i="8"/>
  <c r="Z253" i="8"/>
  <c r="T253" i="8"/>
  <c r="J253" i="8" s="1"/>
  <c r="G253" i="8"/>
  <c r="Z252" i="8"/>
  <c r="T252" i="8"/>
  <c r="K252" i="8"/>
  <c r="I252" i="8"/>
  <c r="H252" i="8"/>
  <c r="F252" i="8"/>
  <c r="E252" i="8"/>
  <c r="Z251" i="8"/>
  <c r="Z250" i="8"/>
  <c r="T250" i="8"/>
  <c r="J250" i="8" s="1"/>
  <c r="G250" i="8"/>
  <c r="Z249" i="8"/>
  <c r="T249" i="8"/>
  <c r="J249" i="8" s="1"/>
  <c r="G249" i="8"/>
  <c r="Z248" i="8"/>
  <c r="T248" i="8"/>
  <c r="J248" i="8" s="1"/>
  <c r="G248" i="8"/>
  <c r="Z247" i="8"/>
  <c r="T247" i="8"/>
  <c r="J247" i="8" s="1"/>
  <c r="G247" i="8"/>
  <c r="Z246" i="8"/>
  <c r="T246" i="8"/>
  <c r="J246" i="8" s="1"/>
  <c r="G246" i="8"/>
  <c r="Z245" i="8"/>
  <c r="T245" i="8"/>
  <c r="J245" i="8" s="1"/>
  <c r="G245" i="8"/>
  <c r="Z244" i="8"/>
  <c r="T244" i="8"/>
  <c r="J244" i="8" s="1"/>
  <c r="G244" i="8"/>
  <c r="Z243" i="8"/>
  <c r="T243" i="8"/>
  <c r="G243" i="8"/>
  <c r="Z242" i="8"/>
  <c r="K242" i="8"/>
  <c r="I242" i="8"/>
  <c r="H242" i="8"/>
  <c r="F242" i="8"/>
  <c r="E242" i="8"/>
  <c r="D242" i="8"/>
  <c r="Z241" i="8"/>
  <c r="T241" i="8"/>
  <c r="J241" i="8" s="1"/>
  <c r="G241" i="8"/>
  <c r="Z240" i="8"/>
  <c r="T240" i="8"/>
  <c r="J240" i="8" s="1"/>
  <c r="G240" i="8"/>
  <c r="Z239" i="8"/>
  <c r="T239" i="8"/>
  <c r="J239" i="8" s="1"/>
  <c r="G239" i="8"/>
  <c r="AA238" i="8"/>
  <c r="Z238" i="8" s="1"/>
  <c r="T238" i="8"/>
  <c r="K238" i="8"/>
  <c r="E238" i="8"/>
  <c r="Z237" i="8"/>
  <c r="T237" i="8"/>
  <c r="J237" i="8" s="1"/>
  <c r="G237" i="8"/>
  <c r="Z236" i="8"/>
  <c r="T236" i="8"/>
  <c r="J236" i="8" s="1"/>
  <c r="G236" i="8"/>
  <c r="Z235" i="8"/>
  <c r="T235" i="8"/>
  <c r="J235" i="8" s="1"/>
  <c r="G235" i="8"/>
  <c r="AB234" i="8"/>
  <c r="AA234" i="8"/>
  <c r="T234" i="8"/>
  <c r="K234" i="8"/>
  <c r="I234" i="8"/>
  <c r="H234" i="8"/>
  <c r="F234" i="8"/>
  <c r="E234" i="8"/>
  <c r="D234" i="8"/>
  <c r="Z233" i="8"/>
  <c r="J233" i="8"/>
  <c r="G233" i="8"/>
  <c r="Z232" i="8"/>
  <c r="T232" i="8"/>
  <c r="J232" i="8" s="1"/>
  <c r="G232" i="8"/>
  <c r="Z231" i="8"/>
  <c r="T231" i="8"/>
  <c r="G231" i="8"/>
  <c r="Z230" i="8"/>
  <c r="T230" i="8"/>
  <c r="J230" i="8" s="1"/>
  <c r="G230" i="8"/>
  <c r="Z229" i="8"/>
  <c r="T229" i="8"/>
  <c r="G229" i="8"/>
  <c r="AB228" i="8"/>
  <c r="Z228" i="8" s="1"/>
  <c r="X228" i="8"/>
  <c r="W228" i="8"/>
  <c r="V228" i="8"/>
  <c r="U228" i="8"/>
  <c r="K228" i="8"/>
  <c r="I228" i="8"/>
  <c r="H228" i="8"/>
  <c r="G219" i="8"/>
  <c r="G220" i="8"/>
  <c r="G221" i="8"/>
  <c r="G222" i="8"/>
  <c r="G223" i="8"/>
  <c r="G224" i="8"/>
  <c r="G225" i="8"/>
  <c r="G226" i="8"/>
  <c r="G227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9" i="8"/>
  <c r="G190" i="8"/>
  <c r="G191" i="8"/>
  <c r="G192" i="8"/>
  <c r="G193" i="8"/>
  <c r="G194" i="8"/>
  <c r="G195" i="8"/>
  <c r="G196" i="8"/>
  <c r="G197" i="8"/>
  <c r="G199" i="8"/>
  <c r="G200" i="8"/>
  <c r="G201" i="8"/>
  <c r="F228" i="8"/>
  <c r="E228" i="8"/>
  <c r="D228" i="8"/>
  <c r="Z227" i="8"/>
  <c r="T227" i="8"/>
  <c r="J227" i="8" s="1"/>
  <c r="Z226" i="8"/>
  <c r="T226" i="8"/>
  <c r="J226" i="8" s="1"/>
  <c r="Z225" i="8"/>
  <c r="T225" i="8"/>
  <c r="J225" i="8" s="1"/>
  <c r="Z224" i="8"/>
  <c r="T224" i="8"/>
  <c r="J224" i="8" s="1"/>
  <c r="Z223" i="8"/>
  <c r="T223" i="8"/>
  <c r="J223" i="8" s="1"/>
  <c r="Z222" i="8"/>
  <c r="T222" i="8"/>
  <c r="J222" i="8" s="1"/>
  <c r="Z221" i="8"/>
  <c r="T221" i="8"/>
  <c r="J221" i="8" s="1"/>
  <c r="Z220" i="8"/>
  <c r="T220" i="8"/>
  <c r="J220" i="8" s="1"/>
  <c r="Z219" i="8"/>
  <c r="T219" i="8"/>
  <c r="J219" i="8" s="1"/>
  <c r="AB218" i="8"/>
  <c r="AA218" i="8"/>
  <c r="Y218" i="8"/>
  <c r="Y217" i="8" s="1"/>
  <c r="X218" i="8"/>
  <c r="W218" i="8"/>
  <c r="W217" i="8" s="1"/>
  <c r="V218" i="8"/>
  <c r="U218" i="8"/>
  <c r="U217" i="8" s="1"/>
  <c r="S218" i="8"/>
  <c r="S217" i="8" s="1"/>
  <c r="R218" i="8"/>
  <c r="Q218" i="8"/>
  <c r="Q217" i="8" s="1"/>
  <c r="P218" i="8"/>
  <c r="P217" i="8" s="1"/>
  <c r="O218" i="8"/>
  <c r="N218" i="8"/>
  <c r="M218" i="8"/>
  <c r="L218" i="8"/>
  <c r="K218" i="8"/>
  <c r="I218" i="8"/>
  <c r="H218" i="8"/>
  <c r="F218" i="8"/>
  <c r="E218" i="8"/>
  <c r="D218" i="8"/>
  <c r="D217" i="8" s="1"/>
  <c r="Z215" i="8"/>
  <c r="T215" i="8"/>
  <c r="J215" i="8" s="1"/>
  <c r="Z214" i="8"/>
  <c r="T214" i="8"/>
  <c r="K214" i="8"/>
  <c r="Z213" i="8"/>
  <c r="T213" i="8"/>
  <c r="K213" i="8"/>
  <c r="Z212" i="8"/>
  <c r="T212" i="8"/>
  <c r="K212" i="8"/>
  <c r="Z211" i="8"/>
  <c r="T211" i="8"/>
  <c r="K211" i="8"/>
  <c r="Z210" i="8"/>
  <c r="T210" i="8"/>
  <c r="K210" i="8"/>
  <c r="Z209" i="8"/>
  <c r="T209" i="8"/>
  <c r="K209" i="8"/>
  <c r="Z208" i="8"/>
  <c r="T208" i="8"/>
  <c r="K208" i="8"/>
  <c r="Z207" i="8"/>
  <c r="T207" i="8"/>
  <c r="K207" i="8"/>
  <c r="Z206" i="8"/>
  <c r="T206" i="8"/>
  <c r="K206" i="8"/>
  <c r="Z205" i="8"/>
  <c r="T205" i="8"/>
  <c r="K205" i="8"/>
  <c r="Z204" i="8"/>
  <c r="T204" i="8"/>
  <c r="K204" i="8"/>
  <c r="Z203" i="8"/>
  <c r="T203" i="8"/>
  <c r="K203" i="8"/>
  <c r="AB202" i="8"/>
  <c r="AA202" i="8"/>
  <c r="W202" i="8"/>
  <c r="W171" i="8" s="1"/>
  <c r="V202" i="8"/>
  <c r="R202" i="8"/>
  <c r="O202" i="8"/>
  <c r="N202" i="8"/>
  <c r="M202" i="8"/>
  <c r="L202" i="8"/>
  <c r="I202" i="8"/>
  <c r="H202" i="8"/>
  <c r="G202" i="8"/>
  <c r="F202" i="8"/>
  <c r="E202" i="8"/>
  <c r="D202" i="8"/>
  <c r="Z201" i="8"/>
  <c r="J201" i="8"/>
  <c r="Z200" i="8"/>
  <c r="J200" i="8"/>
  <c r="Z199" i="8"/>
  <c r="T199" i="8"/>
  <c r="J199" i="8" s="1"/>
  <c r="Z198" i="8"/>
  <c r="Z197" i="8"/>
  <c r="T197" i="8"/>
  <c r="J197" i="8" s="1"/>
  <c r="Z196" i="8"/>
  <c r="T196" i="8"/>
  <c r="J196" i="8" s="1"/>
  <c r="Z195" i="8"/>
  <c r="T195" i="8"/>
  <c r="J195" i="8" s="1"/>
  <c r="Z194" i="8"/>
  <c r="T194" i="8"/>
  <c r="J194" i="8" s="1"/>
  <c r="Z193" i="8"/>
  <c r="T193" i="8"/>
  <c r="J193" i="8" s="1"/>
  <c r="Z192" i="8"/>
  <c r="T192" i="8"/>
  <c r="J192" i="8" s="1"/>
  <c r="Z191" i="8"/>
  <c r="T191" i="8"/>
  <c r="J191" i="8" s="1"/>
  <c r="Z190" i="8"/>
  <c r="T190" i="8"/>
  <c r="J190" i="8" s="1"/>
  <c r="Z189" i="8"/>
  <c r="T189" i="8"/>
  <c r="J189" i="8" s="1"/>
  <c r="Z188" i="8"/>
  <c r="K188" i="8"/>
  <c r="I188" i="8"/>
  <c r="H188" i="8"/>
  <c r="F188" i="8"/>
  <c r="E188" i="8"/>
  <c r="D188" i="8"/>
  <c r="Z187" i="8"/>
  <c r="T187" i="8"/>
  <c r="J187" i="8" s="1"/>
  <c r="Z186" i="8"/>
  <c r="T186" i="8"/>
  <c r="J186" i="8" s="1"/>
  <c r="Z185" i="8"/>
  <c r="T185" i="8"/>
  <c r="J185" i="8" s="1"/>
  <c r="Z184" i="8"/>
  <c r="T184" i="8"/>
  <c r="J184" i="8" s="1"/>
  <c r="Z183" i="8"/>
  <c r="T183" i="8"/>
  <c r="J183" i="8" s="1"/>
  <c r="T173" i="8"/>
  <c r="T174" i="8"/>
  <c r="J174" i="8" s="1"/>
  <c r="T175" i="8"/>
  <c r="J175" i="8" s="1"/>
  <c r="T176" i="8"/>
  <c r="J176" i="8" s="1"/>
  <c r="T177" i="8"/>
  <c r="J177" i="8" s="1"/>
  <c r="T178" i="8"/>
  <c r="J178" i="8" s="1"/>
  <c r="T179" i="8"/>
  <c r="J179" i="8" s="1"/>
  <c r="T180" i="8"/>
  <c r="J180" i="8" s="1"/>
  <c r="T181" i="8"/>
  <c r="J181" i="8" s="1"/>
  <c r="T182" i="8"/>
  <c r="J182" i="8" s="1"/>
  <c r="Z182" i="8"/>
  <c r="Z181" i="8"/>
  <c r="Z180" i="8"/>
  <c r="Z179" i="8"/>
  <c r="Z178" i="8"/>
  <c r="Z177" i="8"/>
  <c r="Z176" i="8"/>
  <c r="Z175" i="8"/>
  <c r="Z174" i="8"/>
  <c r="Z173" i="8"/>
  <c r="AB172" i="8"/>
  <c r="AA172" i="8"/>
  <c r="Y172" i="8"/>
  <c r="X172" i="8"/>
  <c r="W172" i="8"/>
  <c r="V172" i="8"/>
  <c r="U172" i="8"/>
  <c r="U171" i="8" s="1"/>
  <c r="S172" i="8"/>
  <c r="R172" i="8"/>
  <c r="Q172" i="8"/>
  <c r="Q171" i="8" s="1"/>
  <c r="P172" i="8"/>
  <c r="P171" i="8" s="1"/>
  <c r="O172" i="8"/>
  <c r="O171" i="8" s="1"/>
  <c r="N172" i="8"/>
  <c r="M172" i="8"/>
  <c r="M171" i="8" s="1"/>
  <c r="L172" i="8"/>
  <c r="K172" i="8"/>
  <c r="I172" i="8"/>
  <c r="H172" i="8"/>
  <c r="H171" i="8" s="1"/>
  <c r="F172" i="8"/>
  <c r="E172" i="8"/>
  <c r="E171" i="8" s="1"/>
  <c r="D172" i="8"/>
  <c r="Y171" i="8"/>
  <c r="Y170" i="8" s="1"/>
  <c r="X171" i="8"/>
  <c r="S171" i="8"/>
  <c r="Z169" i="8"/>
  <c r="Z168" i="8"/>
  <c r="D168" i="8"/>
  <c r="D167" i="8" s="1"/>
  <c r="AB167" i="8"/>
  <c r="AA167" i="8"/>
  <c r="Z167" i="8" s="1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Z166" i="8"/>
  <c r="J166" i="8"/>
  <c r="G166" i="8"/>
  <c r="Z165" i="8"/>
  <c r="Z164" i="8"/>
  <c r="Z163" i="8"/>
  <c r="J163" i="8"/>
  <c r="G163" i="8"/>
  <c r="Z162" i="8"/>
  <c r="J162" i="8"/>
  <c r="G162" i="8"/>
  <c r="Z161" i="8"/>
  <c r="J161" i="8"/>
  <c r="G161" i="8"/>
  <c r="Z160" i="8"/>
  <c r="J160" i="8"/>
  <c r="G160" i="8"/>
  <c r="Z159" i="8"/>
  <c r="J159" i="8"/>
  <c r="G159" i="8"/>
  <c r="AB158" i="8"/>
  <c r="AA158" i="8"/>
  <c r="T158" i="8"/>
  <c r="K158" i="8"/>
  <c r="I158" i="8"/>
  <c r="H158" i="8"/>
  <c r="F158" i="8"/>
  <c r="E158" i="8"/>
  <c r="D158" i="8"/>
  <c r="Z157" i="8"/>
  <c r="J157" i="8"/>
  <c r="G157" i="8"/>
  <c r="Z156" i="8"/>
  <c r="J156" i="8"/>
  <c r="G156" i="8"/>
  <c r="Z155" i="8"/>
  <c r="J155" i="8"/>
  <c r="G155" i="8"/>
  <c r="Z154" i="8"/>
  <c r="J154" i="8"/>
  <c r="G154" i="8"/>
  <c r="Z153" i="8"/>
  <c r="J153" i="8"/>
  <c r="G153" i="8"/>
  <c r="Z152" i="8"/>
  <c r="J152" i="8"/>
  <c r="G152" i="8"/>
  <c r="Z151" i="8"/>
  <c r="J151" i="8"/>
  <c r="G151" i="8"/>
  <c r="Z150" i="8"/>
  <c r="Z149" i="8"/>
  <c r="J149" i="8"/>
  <c r="G149" i="8"/>
  <c r="Z148" i="8"/>
  <c r="J148" i="8"/>
  <c r="G148" i="8"/>
  <c r="Z147" i="8"/>
  <c r="J147" i="8"/>
  <c r="AB146" i="8"/>
  <c r="AA146" i="8"/>
  <c r="T146" i="8"/>
  <c r="S146" i="8"/>
  <c r="R146" i="8"/>
  <c r="Q146" i="8"/>
  <c r="P146" i="8"/>
  <c r="O146" i="8"/>
  <c r="N146" i="8"/>
  <c r="M146" i="8"/>
  <c r="L146" i="8"/>
  <c r="K146" i="8"/>
  <c r="I146" i="8"/>
  <c r="H146" i="8"/>
  <c r="F146" i="8"/>
  <c r="E146" i="8"/>
  <c r="D146" i="8"/>
  <c r="Z145" i="8"/>
  <c r="J145" i="8"/>
  <c r="J143" i="8" s="1"/>
  <c r="Z144" i="8"/>
  <c r="AB143" i="8"/>
  <c r="AA143" i="8"/>
  <c r="T143" i="8"/>
  <c r="S143" i="8"/>
  <c r="R143" i="8"/>
  <c r="Q143" i="8"/>
  <c r="P143" i="8"/>
  <c r="O143" i="8"/>
  <c r="N143" i="8"/>
  <c r="M143" i="8"/>
  <c r="L143" i="8"/>
  <c r="K143" i="8"/>
  <c r="I143" i="8"/>
  <c r="H143" i="8"/>
  <c r="G143" i="8"/>
  <c r="F143" i="8"/>
  <c r="E143" i="8"/>
  <c r="D143" i="8"/>
  <c r="Z142" i="8"/>
  <c r="J142" i="8"/>
  <c r="G142" i="8"/>
  <c r="Z141" i="8"/>
  <c r="Z140" i="8"/>
  <c r="J140" i="8"/>
  <c r="G140" i="8"/>
  <c r="Z139" i="8"/>
  <c r="K139" i="8"/>
  <c r="J139" i="8"/>
  <c r="I139" i="8"/>
  <c r="H139" i="8"/>
  <c r="G139" i="8"/>
  <c r="F139" i="8"/>
  <c r="E139" i="8"/>
  <c r="E126" i="8" s="1"/>
  <c r="D139" i="8"/>
  <c r="Z138" i="8"/>
  <c r="J138" i="8"/>
  <c r="G138" i="8"/>
  <c r="Z137" i="8"/>
  <c r="J137" i="8"/>
  <c r="G137" i="8"/>
  <c r="Z136" i="8"/>
  <c r="Z135" i="8"/>
  <c r="Z134" i="8"/>
  <c r="Z133" i="8"/>
  <c r="Z132" i="8"/>
  <c r="J132" i="8"/>
  <c r="G132" i="8"/>
  <c r="Z131" i="8"/>
  <c r="J131" i="8"/>
  <c r="G131" i="8"/>
  <c r="Z130" i="8"/>
  <c r="J130" i="8"/>
  <c r="G130" i="8"/>
  <c r="Z129" i="8"/>
  <c r="J129" i="8"/>
  <c r="J128" i="8" s="1"/>
  <c r="G129" i="8"/>
  <c r="AB128" i="8"/>
  <c r="AB126" i="8" s="1"/>
  <c r="AB125" i="8" s="1"/>
  <c r="AA128" i="8"/>
  <c r="T128" i="8"/>
  <c r="T126" i="8" s="1"/>
  <c r="S128" i="8"/>
  <c r="S126" i="8"/>
  <c r="S125" i="8" s="1"/>
  <c r="R128" i="8"/>
  <c r="R126" i="8" s="1"/>
  <c r="Q128" i="8"/>
  <c r="Q126" i="8" s="1"/>
  <c r="Q125" i="8" s="1"/>
  <c r="P128" i="8"/>
  <c r="P126" i="8" s="1"/>
  <c r="O128" i="8"/>
  <c r="O126" i="8" s="1"/>
  <c r="O125" i="8" s="1"/>
  <c r="N128" i="8"/>
  <c r="M128" i="8"/>
  <c r="M126" i="8" s="1"/>
  <c r="M125" i="8" s="1"/>
  <c r="L128" i="8"/>
  <c r="L126" i="8" s="1"/>
  <c r="K128" i="8"/>
  <c r="K126" i="8" s="1"/>
  <c r="K125" i="8" s="1"/>
  <c r="I128" i="8"/>
  <c r="H128" i="8"/>
  <c r="H126" i="8" s="1"/>
  <c r="H125" i="8" s="1"/>
  <c r="F128" i="8"/>
  <c r="F126" i="8" s="1"/>
  <c r="D128" i="8"/>
  <c r="Z127" i="8"/>
  <c r="J127" i="8"/>
  <c r="G127" i="8"/>
  <c r="T125" i="8"/>
  <c r="N126" i="8"/>
  <c r="AA8" i="8"/>
  <c r="AA10" i="8"/>
  <c r="AA14" i="8"/>
  <c r="AA16" i="8"/>
  <c r="AA18" i="8"/>
  <c r="AA22" i="8"/>
  <c r="AA24" i="8"/>
  <c r="AA26" i="8"/>
  <c r="AB8" i="8"/>
  <c r="AB10" i="8"/>
  <c r="AB14" i="8"/>
  <c r="AB16" i="8"/>
  <c r="AB18" i="8"/>
  <c r="AB22" i="8"/>
  <c r="AB24" i="8"/>
  <c r="AB26" i="8"/>
  <c r="AA40" i="8"/>
  <c r="AA53" i="8"/>
  <c r="AA58" i="8"/>
  <c r="AB40" i="8"/>
  <c r="AB53" i="8"/>
  <c r="AB58" i="8"/>
  <c r="AA62" i="8"/>
  <c r="AA84" i="8"/>
  <c r="AA95" i="8"/>
  <c r="AA98" i="8"/>
  <c r="AA100" i="8"/>
  <c r="AA102" i="8"/>
  <c r="AA116" i="8"/>
  <c r="AB62" i="8"/>
  <c r="AB84" i="8"/>
  <c r="AB61" i="8" s="1"/>
  <c r="AB95" i="8"/>
  <c r="AB98" i="8"/>
  <c r="AB100" i="8"/>
  <c r="AB104" i="8"/>
  <c r="AB116" i="8"/>
  <c r="Z124" i="8"/>
  <c r="J124" i="8"/>
  <c r="Z123" i="8"/>
  <c r="J123" i="8"/>
  <c r="Z122" i="8"/>
  <c r="J122" i="8"/>
  <c r="G122" i="8"/>
  <c r="Z121" i="8"/>
  <c r="J121" i="8"/>
  <c r="G121" i="8"/>
  <c r="Z120" i="8"/>
  <c r="J120" i="8"/>
  <c r="G120" i="8"/>
  <c r="Z119" i="8"/>
  <c r="J119" i="8"/>
  <c r="G119" i="8"/>
  <c r="Z118" i="8"/>
  <c r="J118" i="8"/>
  <c r="G118" i="8"/>
  <c r="Z117" i="8"/>
  <c r="J117" i="8"/>
  <c r="J116" i="8" s="1"/>
  <c r="G117" i="8"/>
  <c r="Z116" i="8"/>
  <c r="Y116" i="8"/>
  <c r="X116" i="8"/>
  <c r="W116" i="8"/>
  <c r="V116" i="8"/>
  <c r="U116" i="8"/>
  <c r="T116" i="8"/>
  <c r="K116" i="8"/>
  <c r="I116" i="8"/>
  <c r="H116" i="8"/>
  <c r="F116" i="8"/>
  <c r="E116" i="8"/>
  <c r="D116" i="8"/>
  <c r="Z115" i="8"/>
  <c r="J115" i="8"/>
  <c r="G115" i="8"/>
  <c r="Z114" i="8"/>
  <c r="J114" i="8"/>
  <c r="G114" i="8"/>
  <c r="Z113" i="8"/>
  <c r="J113" i="8"/>
  <c r="G113" i="8"/>
  <c r="Z112" i="8"/>
  <c r="J112" i="8"/>
  <c r="G112" i="8"/>
  <c r="Z111" i="8"/>
  <c r="K111" i="8"/>
  <c r="J111" i="8" s="1"/>
  <c r="G111" i="8"/>
  <c r="Z110" i="8"/>
  <c r="J110" i="8"/>
  <c r="G110" i="8"/>
  <c r="Z109" i="8"/>
  <c r="J109" i="8"/>
  <c r="G109" i="8"/>
  <c r="Z108" i="8"/>
  <c r="J108" i="8"/>
  <c r="G108" i="8"/>
  <c r="Z107" i="8"/>
  <c r="Z106" i="8"/>
  <c r="J106" i="8"/>
  <c r="G106" i="8"/>
  <c r="Z105" i="8"/>
  <c r="J105" i="8"/>
  <c r="G105" i="8"/>
  <c r="Y104" i="8"/>
  <c r="X104" i="8"/>
  <c r="W104" i="8"/>
  <c r="V104" i="8"/>
  <c r="U104" i="8"/>
  <c r="T104" i="8"/>
  <c r="T102" i="8" s="1"/>
  <c r="S104" i="8"/>
  <c r="S102" i="8" s="1"/>
  <c r="R104" i="8"/>
  <c r="R102" i="8" s="1"/>
  <c r="Q104" i="8"/>
  <c r="Q102" i="8" s="1"/>
  <c r="P104" i="8"/>
  <c r="P102" i="8" s="1"/>
  <c r="O104" i="8"/>
  <c r="O102" i="8" s="1"/>
  <c r="N104" i="8"/>
  <c r="M104" i="8"/>
  <c r="M102" i="8" s="1"/>
  <c r="L104" i="8"/>
  <c r="L102" i="8" s="1"/>
  <c r="K104" i="8"/>
  <c r="K102" i="8" s="1"/>
  <c r="I104" i="8"/>
  <c r="G104" i="8" s="1"/>
  <c r="F104" i="8"/>
  <c r="F102" i="8" s="1"/>
  <c r="E104" i="8"/>
  <c r="E102" i="8" s="1"/>
  <c r="D104" i="8"/>
  <c r="D102" i="8" s="1"/>
  <c r="Z103" i="8"/>
  <c r="J103" i="8"/>
  <c r="G103" i="8"/>
  <c r="N102" i="8"/>
  <c r="H102" i="8"/>
  <c r="Z101" i="8"/>
  <c r="J101" i="8"/>
  <c r="J100" i="8" s="1"/>
  <c r="G101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I100" i="8"/>
  <c r="H100" i="8"/>
  <c r="G100" i="8"/>
  <c r="F100" i="8"/>
  <c r="E100" i="8"/>
  <c r="D100" i="8"/>
  <c r="Z99" i="8"/>
  <c r="J99" i="8"/>
  <c r="J98" i="8" s="1"/>
  <c r="G99" i="8"/>
  <c r="G98" i="8" s="1"/>
  <c r="Y98" i="8"/>
  <c r="X98" i="8"/>
  <c r="W98" i="8"/>
  <c r="V98" i="8"/>
  <c r="U98" i="8"/>
  <c r="T98" i="8"/>
  <c r="S98" i="8"/>
  <c r="R98" i="8"/>
  <c r="R60" i="8" s="1"/>
  <c r="Q98" i="8"/>
  <c r="P98" i="8"/>
  <c r="O98" i="8"/>
  <c r="O60" i="8"/>
  <c r="N98" i="8"/>
  <c r="N60" i="8"/>
  <c r="M98" i="8"/>
  <c r="L98" i="8"/>
  <c r="L60" i="8" s="1"/>
  <c r="K98" i="8"/>
  <c r="I98" i="8"/>
  <c r="H98" i="8"/>
  <c r="F98" i="8"/>
  <c r="E98" i="8"/>
  <c r="D98" i="8"/>
  <c r="Z97" i="8"/>
  <c r="J97" i="8"/>
  <c r="G97" i="8"/>
  <c r="Z96" i="8"/>
  <c r="J96" i="8"/>
  <c r="J95" i="8"/>
  <c r="J63" i="8"/>
  <c r="J64" i="8"/>
  <c r="J65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2" i="8"/>
  <c r="J83" i="8"/>
  <c r="J85" i="8"/>
  <c r="J86" i="8"/>
  <c r="J87" i="8"/>
  <c r="J88" i="8"/>
  <c r="J89" i="8"/>
  <c r="J90" i="8"/>
  <c r="J91" i="8"/>
  <c r="G96" i="8"/>
  <c r="T95" i="8"/>
  <c r="K95" i="8"/>
  <c r="I95" i="8"/>
  <c r="H95" i="8"/>
  <c r="G95" i="8"/>
  <c r="F95" i="8"/>
  <c r="E95" i="8"/>
  <c r="D95" i="8"/>
  <c r="Z94" i="8"/>
  <c r="G94" i="8"/>
  <c r="Z93" i="8"/>
  <c r="G93" i="8"/>
  <c r="Z92" i="8"/>
  <c r="G92" i="8"/>
  <c r="Z91" i="8"/>
  <c r="G91" i="8"/>
  <c r="Z90" i="8"/>
  <c r="G90" i="8"/>
  <c r="Z89" i="8"/>
  <c r="G89" i="8"/>
  <c r="Z88" i="8"/>
  <c r="G88" i="8"/>
  <c r="Z87" i="8"/>
  <c r="G87" i="8"/>
  <c r="Z86" i="8"/>
  <c r="G86" i="8"/>
  <c r="Z85" i="8"/>
  <c r="G85" i="8"/>
  <c r="G84" i="8" s="1"/>
  <c r="T84" i="8"/>
  <c r="T61" i="8" s="1"/>
  <c r="K84" i="8"/>
  <c r="I84" i="8"/>
  <c r="H84" i="8"/>
  <c r="F84" i="8"/>
  <c r="E84" i="8"/>
  <c r="D84" i="8"/>
  <c r="Z83" i="8"/>
  <c r="G83" i="8"/>
  <c r="Z82" i="8"/>
  <c r="G82" i="8"/>
  <c r="Z81" i="8"/>
  <c r="Z80" i="8"/>
  <c r="G80" i="8"/>
  <c r="Z79" i="8"/>
  <c r="G79" i="8"/>
  <c r="Z78" i="8"/>
  <c r="G78" i="8"/>
  <c r="Z77" i="8"/>
  <c r="G77" i="8"/>
  <c r="Z76" i="8"/>
  <c r="G76" i="8"/>
  <c r="Z75" i="8"/>
  <c r="G75" i="8"/>
  <c r="Z74" i="8"/>
  <c r="G74" i="8"/>
  <c r="Z73" i="8"/>
  <c r="G73" i="8"/>
  <c r="Z72" i="8"/>
  <c r="G72" i="8"/>
  <c r="Z71" i="8"/>
  <c r="G71" i="8"/>
  <c r="Z70" i="8"/>
  <c r="G70" i="8"/>
  <c r="Z69" i="8"/>
  <c r="G69" i="8"/>
  <c r="Z68" i="8"/>
  <c r="G68" i="8"/>
  <c r="Z67" i="8"/>
  <c r="G67" i="8"/>
  <c r="Z66" i="8"/>
  <c r="J66" i="8"/>
  <c r="G66" i="8"/>
  <c r="Z65" i="8"/>
  <c r="G65" i="8"/>
  <c r="Z64" i="8"/>
  <c r="G64" i="8"/>
  <c r="Z63" i="8"/>
  <c r="G63" i="8"/>
  <c r="G62" i="8" s="1"/>
  <c r="T62" i="8"/>
  <c r="K62" i="8"/>
  <c r="K61" i="8" s="1"/>
  <c r="I62" i="8"/>
  <c r="H62" i="8"/>
  <c r="F62" i="8"/>
  <c r="F8" i="8"/>
  <c r="F10" i="8"/>
  <c r="F14" i="8"/>
  <c r="F16" i="8"/>
  <c r="F18" i="8"/>
  <c r="F22" i="8"/>
  <c r="F24" i="8"/>
  <c r="F26" i="8"/>
  <c r="F40" i="8"/>
  <c r="F53" i="8"/>
  <c r="F58" i="8"/>
  <c r="E62" i="8"/>
  <c r="D62" i="8"/>
  <c r="D61" i="8" s="1"/>
  <c r="Z59" i="8"/>
  <c r="J59" i="8"/>
  <c r="J58" i="8" s="1"/>
  <c r="G59" i="8"/>
  <c r="G58" i="8" s="1"/>
  <c r="T58" i="8"/>
  <c r="R58" i="8"/>
  <c r="Q58" i="8"/>
  <c r="P58" i="8"/>
  <c r="O58" i="8"/>
  <c r="N58" i="8"/>
  <c r="M58" i="8"/>
  <c r="L58" i="8"/>
  <c r="K58" i="8"/>
  <c r="I58" i="8"/>
  <c r="H58" i="8"/>
  <c r="E58" i="8"/>
  <c r="D58" i="8"/>
  <c r="Z57" i="8"/>
  <c r="J57" i="8"/>
  <c r="G57" i="8"/>
  <c r="Z56" i="8"/>
  <c r="J56" i="8"/>
  <c r="G56" i="8"/>
  <c r="Z55" i="8"/>
  <c r="J55" i="8"/>
  <c r="G55" i="8"/>
  <c r="Z54" i="8"/>
  <c r="J54" i="8"/>
  <c r="G54" i="8"/>
  <c r="T53" i="8"/>
  <c r="R53" i="8"/>
  <c r="Q53" i="8"/>
  <c r="P53" i="8"/>
  <c r="O53" i="8"/>
  <c r="N53" i="8"/>
  <c r="M53" i="8"/>
  <c r="L53" i="8"/>
  <c r="K53" i="8"/>
  <c r="I53" i="8"/>
  <c r="H53" i="8"/>
  <c r="E53" i="8"/>
  <c r="D53" i="8"/>
  <c r="Z52" i="8"/>
  <c r="J52" i="8"/>
  <c r="G52" i="8"/>
  <c r="Z51" i="8"/>
  <c r="J51" i="8"/>
  <c r="G51" i="8"/>
  <c r="Z50" i="8"/>
  <c r="J50" i="8"/>
  <c r="G50" i="8"/>
  <c r="Z49" i="8"/>
  <c r="J49" i="8"/>
  <c r="G49" i="8"/>
  <c r="Z48" i="8"/>
  <c r="J48" i="8"/>
  <c r="G48" i="8"/>
  <c r="Z47" i="8"/>
  <c r="J47" i="8"/>
  <c r="G47" i="8"/>
  <c r="Z46" i="8"/>
  <c r="J46" i="8"/>
  <c r="G46" i="8"/>
  <c r="Z45" i="8"/>
  <c r="J45" i="8"/>
  <c r="G45" i="8"/>
  <c r="Z44" i="8"/>
  <c r="J44" i="8"/>
  <c r="G44" i="8"/>
  <c r="Z43" i="8"/>
  <c r="J43" i="8"/>
  <c r="G43" i="8"/>
  <c r="Z42" i="8"/>
  <c r="J42" i="8"/>
  <c r="G42" i="8"/>
  <c r="E42" i="8"/>
  <c r="E40" i="8" s="1"/>
  <c r="E39" i="8" s="1"/>
  <c r="Z41" i="8"/>
  <c r="J41" i="8"/>
  <c r="J40" i="8" s="1"/>
  <c r="G41" i="8"/>
  <c r="G40" i="8"/>
  <c r="T40" i="8"/>
  <c r="R40" i="8"/>
  <c r="R39" i="8" s="1"/>
  <c r="O40" i="8"/>
  <c r="N40" i="8"/>
  <c r="M40" i="8"/>
  <c r="L40" i="8"/>
  <c r="L39" i="8" s="1"/>
  <c r="K40" i="8"/>
  <c r="I40" i="8"/>
  <c r="I39" i="8" s="1"/>
  <c r="H40" i="8"/>
  <c r="D40" i="8"/>
  <c r="D39" i="8" s="1"/>
  <c r="Z38" i="8"/>
  <c r="J38" i="8"/>
  <c r="G38" i="8"/>
  <c r="Z37" i="8"/>
  <c r="J37" i="8"/>
  <c r="G37" i="8"/>
  <c r="Z36" i="8"/>
  <c r="J36" i="8"/>
  <c r="G36" i="8"/>
  <c r="Z35" i="8"/>
  <c r="J35" i="8"/>
  <c r="G35" i="8"/>
  <c r="Z34" i="8"/>
  <c r="J34" i="8"/>
  <c r="G34" i="8"/>
  <c r="Z33" i="8"/>
  <c r="J33" i="8"/>
  <c r="G33" i="8"/>
  <c r="Z32" i="8"/>
  <c r="J32" i="8"/>
  <c r="G32" i="8"/>
  <c r="Z31" i="8"/>
  <c r="J31" i="8"/>
  <c r="G31" i="8"/>
  <c r="Z30" i="8"/>
  <c r="J30" i="8"/>
  <c r="G30" i="8"/>
  <c r="Z29" i="8"/>
  <c r="G29" i="8"/>
  <c r="Z28" i="8"/>
  <c r="J28" i="8"/>
  <c r="G28" i="8"/>
  <c r="Z27" i="8"/>
  <c r="J27" i="8"/>
  <c r="J26" i="8" s="1"/>
  <c r="G27" i="8"/>
  <c r="T26" i="8"/>
  <c r="K26" i="8"/>
  <c r="I26" i="8"/>
  <c r="H26" i="8"/>
  <c r="G9" i="8"/>
  <c r="G8" i="8" s="1"/>
  <c r="G11" i="8"/>
  <c r="G12" i="8"/>
  <c r="G13" i="8"/>
  <c r="G15" i="8"/>
  <c r="G14" i="8" s="1"/>
  <c r="G17" i="8"/>
  <c r="G16" i="8" s="1"/>
  <c r="G19" i="8"/>
  <c r="G20" i="8"/>
  <c r="G21" i="8"/>
  <c r="G22" i="8"/>
  <c r="G25" i="8"/>
  <c r="G24" i="8" s="1"/>
  <c r="E26" i="8"/>
  <c r="D26" i="8"/>
  <c r="Z25" i="8"/>
  <c r="J25" i="8"/>
  <c r="J24" i="8" s="1"/>
  <c r="J9" i="8"/>
  <c r="J8" i="8" s="1"/>
  <c r="J11" i="8"/>
  <c r="J12" i="8"/>
  <c r="J13" i="8"/>
  <c r="J15" i="8"/>
  <c r="J14" i="8" s="1"/>
  <c r="J17" i="8"/>
  <c r="J16" i="8" s="1"/>
  <c r="J19" i="8"/>
  <c r="J20" i="8"/>
  <c r="J21" i="8"/>
  <c r="J22" i="8"/>
  <c r="Z24" i="8"/>
  <c r="T24" i="8"/>
  <c r="K24" i="8"/>
  <c r="I24" i="8"/>
  <c r="H24" i="8"/>
  <c r="E24" i="8"/>
  <c r="D24" i="8"/>
  <c r="Z23" i="8"/>
  <c r="Z22" i="8"/>
  <c r="T22" i="8"/>
  <c r="S22" i="8"/>
  <c r="R22" i="8"/>
  <c r="R7" i="8" s="1"/>
  <c r="Q22" i="8"/>
  <c r="P22" i="8"/>
  <c r="P7" i="8" s="1"/>
  <c r="O22" i="8"/>
  <c r="N22" i="8"/>
  <c r="N7" i="8" s="1"/>
  <c r="M22" i="8"/>
  <c r="L22" i="8"/>
  <c r="L7" i="8" s="1"/>
  <c r="K22" i="8"/>
  <c r="I22" i="8"/>
  <c r="H22" i="8"/>
  <c r="E22" i="8"/>
  <c r="D22" i="8"/>
  <c r="Z21" i="8"/>
  <c r="Z20" i="8"/>
  <c r="Z19" i="8"/>
  <c r="Z18" i="8"/>
  <c r="T18" i="8"/>
  <c r="K18" i="8"/>
  <c r="I18" i="8"/>
  <c r="H18" i="8"/>
  <c r="E18" i="8"/>
  <c r="D18" i="8"/>
  <c r="Z17" i="8"/>
  <c r="Z16" i="8"/>
  <c r="T16" i="8"/>
  <c r="K16" i="8"/>
  <c r="I16" i="8"/>
  <c r="H16" i="8"/>
  <c r="E16" i="8"/>
  <c r="D16" i="8"/>
  <c r="Z15" i="8"/>
  <c r="Z14" i="8"/>
  <c r="T14" i="8"/>
  <c r="K14" i="8"/>
  <c r="I14" i="8"/>
  <c r="H14" i="8"/>
  <c r="E14" i="8"/>
  <c r="D14" i="8"/>
  <c r="Z13" i="8"/>
  <c r="Z12" i="8"/>
  <c r="Z11" i="8"/>
  <c r="Z10" i="8"/>
  <c r="T10" i="8"/>
  <c r="K10" i="8"/>
  <c r="I10" i="8"/>
  <c r="H10" i="8"/>
  <c r="E10" i="8"/>
  <c r="D10" i="8"/>
  <c r="Z9" i="8"/>
  <c r="Z8" i="8"/>
  <c r="T8" i="8"/>
  <c r="T7" i="8" s="1"/>
  <c r="K8" i="8"/>
  <c r="I8" i="8"/>
  <c r="I7" i="8" s="1"/>
  <c r="H8" i="8"/>
  <c r="H7" i="8" s="1"/>
  <c r="E8" i="8"/>
  <c r="E7" i="8" s="1"/>
  <c r="D8" i="8"/>
  <c r="S7" i="8"/>
  <c r="Q7" i="8"/>
  <c r="O7" i="8"/>
  <c r="M7" i="8"/>
  <c r="K7" i="8"/>
  <c r="H255" i="2"/>
  <c r="O255" i="2" s="1"/>
  <c r="H529" i="2"/>
  <c r="O529" i="2" s="1"/>
  <c r="H369" i="2"/>
  <c r="O369" i="2" s="1"/>
  <c r="G10" i="2"/>
  <c r="N10" i="2" s="1"/>
  <c r="G12" i="2"/>
  <c r="N12" i="2" s="1"/>
  <c r="G13" i="2"/>
  <c r="N13" i="2" s="1"/>
  <c r="G14" i="2"/>
  <c r="N14" i="2" s="1"/>
  <c r="G16" i="2"/>
  <c r="N16" i="2" s="1"/>
  <c r="G18" i="2"/>
  <c r="N18" i="2" s="1"/>
  <c r="G20" i="2"/>
  <c r="N20" i="2" s="1"/>
  <c r="G21" i="2"/>
  <c r="N21" i="2" s="1"/>
  <c r="G22" i="2"/>
  <c r="N22" i="2" s="1"/>
  <c r="G24" i="2"/>
  <c r="N24" i="2" s="1"/>
  <c r="G28" i="2"/>
  <c r="N28" i="2" s="1"/>
  <c r="G30" i="2"/>
  <c r="N30" i="2" s="1"/>
  <c r="G35" i="2"/>
  <c r="G36" i="2"/>
  <c r="N36" i="2" s="1"/>
  <c r="G37" i="2"/>
  <c r="N37" i="2" s="1"/>
  <c r="G38" i="2"/>
  <c r="N38" i="2" s="1"/>
  <c r="G39" i="2"/>
  <c r="N39" i="2" s="1"/>
  <c r="G40" i="2"/>
  <c r="N40" i="2" s="1"/>
  <c r="G41" i="2"/>
  <c r="N41" i="2" s="1"/>
  <c r="G44" i="2"/>
  <c r="N44" i="2" s="1"/>
  <c r="G45" i="2"/>
  <c r="N45" i="2" s="1"/>
  <c r="G46" i="2"/>
  <c r="N46" i="2" s="1"/>
  <c r="G47" i="2"/>
  <c r="N47" i="2" s="1"/>
  <c r="G48" i="2"/>
  <c r="N48" i="2" s="1"/>
  <c r="G49" i="2"/>
  <c r="N49" i="2" s="1"/>
  <c r="G50" i="2"/>
  <c r="N50" i="2" s="1"/>
  <c r="G51" i="2"/>
  <c r="N51" i="2" s="1"/>
  <c r="G52" i="2"/>
  <c r="N52" i="2" s="1"/>
  <c r="G53" i="2"/>
  <c r="N53" i="2" s="1"/>
  <c r="G54" i="2"/>
  <c r="G58" i="2"/>
  <c r="N58" i="2" s="1"/>
  <c r="G60" i="2"/>
  <c r="N60" i="2" s="1"/>
  <c r="G61" i="2"/>
  <c r="N61" i="2" s="1"/>
  <c r="G62" i="2"/>
  <c r="N62" i="2" s="1"/>
  <c r="G64" i="2"/>
  <c r="N64" i="2" s="1"/>
  <c r="G68" i="2"/>
  <c r="N68" i="2" s="1"/>
  <c r="G69" i="2"/>
  <c r="N69" i="2" s="1"/>
  <c r="G70" i="2"/>
  <c r="N70" i="2" s="1"/>
  <c r="G71" i="2"/>
  <c r="N71" i="2" s="1"/>
  <c r="G72" i="2"/>
  <c r="N72" i="2" s="1"/>
  <c r="G73" i="2"/>
  <c r="N73" i="2" s="1"/>
  <c r="G74" i="2"/>
  <c r="N74" i="2" s="1"/>
  <c r="G75" i="2"/>
  <c r="N75" i="2" s="1"/>
  <c r="G76" i="2"/>
  <c r="N76" i="2" s="1"/>
  <c r="G77" i="2"/>
  <c r="N77" i="2" s="1"/>
  <c r="G78" i="2"/>
  <c r="N78" i="2" s="1"/>
  <c r="G79" i="2"/>
  <c r="N79" i="2" s="1"/>
  <c r="G80" i="2"/>
  <c r="N80" i="2" s="1"/>
  <c r="G81" i="2"/>
  <c r="N81" i="2" s="1"/>
  <c r="G82" i="2"/>
  <c r="N82" i="2" s="1"/>
  <c r="G86" i="2"/>
  <c r="N86" i="2" s="1"/>
  <c r="G87" i="2"/>
  <c r="N87" i="2" s="1"/>
  <c r="G90" i="2"/>
  <c r="N90" i="2" s="1"/>
  <c r="G92" i="2"/>
  <c r="N92" i="2" s="1"/>
  <c r="G93" i="2"/>
  <c r="N93" i="2" s="1"/>
  <c r="G95" i="2"/>
  <c r="N95" i="2" s="1"/>
  <c r="G96" i="2"/>
  <c r="N96" i="2" s="1"/>
  <c r="G97" i="2"/>
  <c r="N97" i="2" s="1"/>
  <c r="G98" i="2"/>
  <c r="N98" i="2" s="1"/>
  <c r="G99" i="2"/>
  <c r="N99" i="2" s="1"/>
  <c r="G100" i="2"/>
  <c r="N100" i="2" s="1"/>
  <c r="G101" i="2"/>
  <c r="N101" i="2" s="1"/>
  <c r="G106" i="2"/>
  <c r="N106" i="2" s="1"/>
  <c r="G107" i="2"/>
  <c r="N107" i="2" s="1"/>
  <c r="G109" i="2"/>
  <c r="N109" i="2" s="1"/>
  <c r="G111" i="2"/>
  <c r="N111" i="2" s="1"/>
  <c r="G117" i="2"/>
  <c r="N117" i="2" s="1"/>
  <c r="G119" i="2"/>
  <c r="N119" i="2" s="1"/>
  <c r="G120" i="2"/>
  <c r="N120" i="2" s="1"/>
  <c r="G122" i="2"/>
  <c r="N122" i="2" s="1"/>
  <c r="G123" i="2"/>
  <c r="N123" i="2" s="1"/>
  <c r="G124" i="2"/>
  <c r="N124" i="2" s="1"/>
  <c r="G125" i="2"/>
  <c r="N125" i="2" s="1"/>
  <c r="G126" i="2"/>
  <c r="N126" i="2" s="1"/>
  <c r="G127" i="2"/>
  <c r="N127" i="2" s="1"/>
  <c r="G128" i="2"/>
  <c r="N128" i="2" s="1"/>
  <c r="G129" i="2"/>
  <c r="N129" i="2" s="1"/>
  <c r="G130" i="2"/>
  <c r="N130" i="2" s="1"/>
  <c r="G132" i="2"/>
  <c r="N132" i="2" s="1"/>
  <c r="G133" i="2"/>
  <c r="N133" i="2" s="1"/>
  <c r="G134" i="2"/>
  <c r="N134" i="2" s="1"/>
  <c r="G135" i="2"/>
  <c r="N135" i="2" s="1"/>
  <c r="G136" i="2"/>
  <c r="N136" i="2" s="1"/>
  <c r="G137" i="2"/>
  <c r="N137" i="2" s="1"/>
  <c r="G138" i="2"/>
  <c r="N138" i="2" s="1"/>
  <c r="G140" i="2"/>
  <c r="N140" i="2" s="1"/>
  <c r="G159" i="2"/>
  <c r="N159" i="2" s="1"/>
  <c r="G161" i="2"/>
  <c r="N161" i="2" s="1"/>
  <c r="G162" i="2"/>
  <c r="N162" i="2" s="1"/>
  <c r="G163" i="2"/>
  <c r="N163" i="2" s="1"/>
  <c r="G164" i="2"/>
  <c r="N164" i="2" s="1"/>
  <c r="G165" i="2"/>
  <c r="N165" i="2" s="1"/>
  <c r="G166" i="2"/>
  <c r="N166" i="2" s="1"/>
  <c r="G167" i="2"/>
  <c r="N167" i="2" s="1"/>
  <c r="G168" i="2"/>
  <c r="N168" i="2" s="1"/>
  <c r="G169" i="2"/>
  <c r="N169" i="2" s="1"/>
  <c r="G170" i="2"/>
  <c r="N170" i="2" s="1"/>
  <c r="G171" i="2"/>
  <c r="N171" i="2" s="1"/>
  <c r="G172" i="2"/>
  <c r="N172" i="2" s="1"/>
  <c r="G173" i="2"/>
  <c r="N173" i="2" s="1"/>
  <c r="G174" i="2"/>
  <c r="N174" i="2" s="1"/>
  <c r="G176" i="2"/>
  <c r="N176" i="2" s="1"/>
  <c r="G177" i="2"/>
  <c r="N177" i="2" s="1"/>
  <c r="G179" i="2"/>
  <c r="N179" i="2" s="1"/>
  <c r="G180" i="2"/>
  <c r="N180" i="2" s="1"/>
  <c r="G181" i="2"/>
  <c r="N181" i="2" s="1"/>
  <c r="G182" i="2"/>
  <c r="N182" i="2" s="1"/>
  <c r="G183" i="2"/>
  <c r="N183" i="2" s="1"/>
  <c r="G184" i="2"/>
  <c r="N184" i="2" s="1"/>
  <c r="G185" i="2"/>
  <c r="N185" i="2" s="1"/>
  <c r="G186" i="2"/>
  <c r="N186" i="2" s="1"/>
  <c r="G187" i="2"/>
  <c r="N187" i="2" s="1"/>
  <c r="G188" i="2"/>
  <c r="N188" i="2" s="1"/>
  <c r="G189" i="2"/>
  <c r="N189" i="2" s="1"/>
  <c r="G193" i="2"/>
  <c r="G194" i="2"/>
  <c r="N194" i="2" s="1"/>
  <c r="G195" i="2"/>
  <c r="N195" i="2" s="1"/>
  <c r="G196" i="2"/>
  <c r="N196" i="2" s="1"/>
  <c r="G197" i="2"/>
  <c r="N197" i="2" s="1"/>
  <c r="G198" i="2"/>
  <c r="N198" i="2" s="1"/>
  <c r="G199" i="2"/>
  <c r="N199" i="2" s="1"/>
  <c r="G201" i="2"/>
  <c r="N201" i="2" s="1"/>
  <c r="G202" i="2"/>
  <c r="N202" i="2" s="1"/>
  <c r="G206" i="2"/>
  <c r="N206" i="2" s="1"/>
  <c r="G207" i="2"/>
  <c r="N207" i="2" s="1"/>
  <c r="G208" i="2"/>
  <c r="N208" i="2" s="1"/>
  <c r="G209" i="2"/>
  <c r="N209" i="2" s="1"/>
  <c r="G210" i="2"/>
  <c r="G211" i="2"/>
  <c r="N211" i="2" s="1"/>
  <c r="G212" i="2"/>
  <c r="N212" i="2" s="1"/>
  <c r="G213" i="2"/>
  <c r="N213" i="2" s="1"/>
  <c r="G214" i="2"/>
  <c r="N214" i="2" s="1"/>
  <c r="G215" i="2"/>
  <c r="N215" i="2" s="1"/>
  <c r="G216" i="2"/>
  <c r="N216" i="2" s="1"/>
  <c r="G217" i="2"/>
  <c r="N217" i="2" s="1"/>
  <c r="G218" i="2"/>
  <c r="N218" i="2" s="1"/>
  <c r="G219" i="2"/>
  <c r="N219" i="2" s="1"/>
  <c r="G220" i="2"/>
  <c r="N220" i="2" s="1"/>
  <c r="G221" i="2"/>
  <c r="N221" i="2" s="1"/>
  <c r="G222" i="2"/>
  <c r="N222" i="2" s="1"/>
  <c r="G223" i="2"/>
  <c r="N223" i="2" s="1"/>
  <c r="G224" i="2"/>
  <c r="N224" i="2" s="1"/>
  <c r="G225" i="2"/>
  <c r="N225" i="2" s="1"/>
  <c r="G226" i="2"/>
  <c r="N226" i="2" s="1"/>
  <c r="G227" i="2"/>
  <c r="N227" i="2" s="1"/>
  <c r="G228" i="2"/>
  <c r="N228" i="2" s="1"/>
  <c r="G229" i="2"/>
  <c r="N229" i="2" s="1"/>
  <c r="G230" i="2"/>
  <c r="N230" i="2" s="1"/>
  <c r="G231" i="2"/>
  <c r="N231" i="2" s="1"/>
  <c r="G232" i="2"/>
  <c r="N232" i="2" s="1"/>
  <c r="G233" i="2"/>
  <c r="N233" i="2" s="1"/>
  <c r="G234" i="2"/>
  <c r="N234" i="2" s="1"/>
  <c r="G236" i="2"/>
  <c r="N236" i="2" s="1"/>
  <c r="G237" i="2"/>
  <c r="N237" i="2" s="1"/>
  <c r="G238" i="2"/>
  <c r="N238" i="2" s="1"/>
  <c r="G239" i="2"/>
  <c r="N239" i="2" s="1"/>
  <c r="G240" i="2"/>
  <c r="N240" i="2" s="1"/>
  <c r="G241" i="2"/>
  <c r="N241" i="2" s="1"/>
  <c r="G242" i="2"/>
  <c r="N242" i="2" s="1"/>
  <c r="G243" i="2"/>
  <c r="N243" i="2" s="1"/>
  <c r="G244" i="2"/>
  <c r="N244" i="2" s="1"/>
  <c r="G245" i="2"/>
  <c r="N245" i="2" s="1"/>
  <c r="G246" i="2"/>
  <c r="N246" i="2" s="1"/>
  <c r="G247" i="2"/>
  <c r="N247" i="2" s="1"/>
  <c r="G248" i="2"/>
  <c r="N248" i="2" s="1"/>
  <c r="G256" i="2"/>
  <c r="N256" i="2" s="1"/>
  <c r="G257" i="2"/>
  <c r="N257" i="2" s="1"/>
  <c r="G258" i="2"/>
  <c r="N258" i="2" s="1"/>
  <c r="G259" i="2"/>
  <c r="N259" i="2" s="1"/>
  <c r="G261" i="2"/>
  <c r="N261" i="2" s="1"/>
  <c r="G262" i="2"/>
  <c r="N262" i="2" s="1"/>
  <c r="G263" i="2"/>
  <c r="N263" i="2" s="1"/>
  <c r="G264" i="2"/>
  <c r="N264" i="2" s="1"/>
  <c r="G265" i="2"/>
  <c r="N265" i="2" s="1"/>
  <c r="G267" i="2"/>
  <c r="N267" i="2" s="1"/>
  <c r="G268" i="2"/>
  <c r="N268" i="2" s="1"/>
  <c r="G269" i="2"/>
  <c r="N269" i="2" s="1"/>
  <c r="G270" i="2"/>
  <c r="N270" i="2" s="1"/>
  <c r="G271" i="2"/>
  <c r="N271" i="2" s="1"/>
  <c r="G273" i="2"/>
  <c r="N273" i="2" s="1"/>
  <c r="G274" i="2"/>
  <c r="N274" i="2" s="1"/>
  <c r="G275" i="2"/>
  <c r="N275" i="2" s="1"/>
  <c r="G277" i="2"/>
  <c r="N277" i="2" s="1"/>
  <c r="G278" i="2"/>
  <c r="N278" i="2" s="1"/>
  <c r="G279" i="2"/>
  <c r="N279" i="2" s="1"/>
  <c r="G280" i="2"/>
  <c r="N280" i="2" s="1"/>
  <c r="G281" i="2"/>
  <c r="N281" i="2" s="1"/>
  <c r="G282" i="2"/>
  <c r="N282" i="2" s="1"/>
  <c r="G283" i="2"/>
  <c r="N283" i="2" s="1"/>
  <c r="G284" i="2"/>
  <c r="N284" i="2" s="1"/>
  <c r="G285" i="2"/>
  <c r="N285" i="2" s="1"/>
  <c r="G286" i="2"/>
  <c r="N286" i="2" s="1"/>
  <c r="G287" i="2"/>
  <c r="N287" i="2" s="1"/>
  <c r="G288" i="2"/>
  <c r="N288" i="2" s="1"/>
  <c r="G289" i="2"/>
  <c r="N289" i="2" s="1"/>
  <c r="G290" i="2"/>
  <c r="N290" i="2" s="1"/>
  <c r="G291" i="2"/>
  <c r="N291" i="2" s="1"/>
  <c r="G292" i="2"/>
  <c r="N292" i="2" s="1"/>
  <c r="G293" i="2"/>
  <c r="N293" i="2" s="1"/>
  <c r="G294" i="2"/>
  <c r="N294" i="2" s="1"/>
  <c r="G295" i="2"/>
  <c r="N295" i="2" s="1"/>
  <c r="G296" i="2"/>
  <c r="N296" i="2" s="1"/>
  <c r="G297" i="2"/>
  <c r="N297" i="2" s="1"/>
  <c r="G298" i="2"/>
  <c r="N298" i="2" s="1"/>
  <c r="G299" i="2"/>
  <c r="N299" i="2" s="1"/>
  <c r="G300" i="2"/>
  <c r="N300" i="2" s="1"/>
  <c r="G301" i="2"/>
  <c r="N301" i="2" s="1"/>
  <c r="G302" i="2"/>
  <c r="N302" i="2" s="1"/>
  <c r="G303" i="2"/>
  <c r="N303" i="2" s="1"/>
  <c r="G305" i="2"/>
  <c r="N305" i="2" s="1"/>
  <c r="G306" i="2"/>
  <c r="N306" i="2" s="1"/>
  <c r="G307" i="2"/>
  <c r="N307" i="2" s="1"/>
  <c r="G308" i="2"/>
  <c r="N308" i="2" s="1"/>
  <c r="G309" i="2"/>
  <c r="N309" i="2" s="1"/>
  <c r="G310" i="2"/>
  <c r="N310" i="2" s="1"/>
  <c r="G311" i="2"/>
  <c r="N311" i="2" s="1"/>
  <c r="G312" i="2"/>
  <c r="N312" i="2" s="1"/>
  <c r="G314" i="2"/>
  <c r="N314" i="2" s="1"/>
  <c r="G315" i="2"/>
  <c r="N315" i="2" s="1"/>
  <c r="G316" i="2"/>
  <c r="N316" i="2" s="1"/>
  <c r="G318" i="2"/>
  <c r="N318" i="2" s="1"/>
  <c r="G319" i="2"/>
  <c r="N319" i="2" s="1"/>
  <c r="G320" i="2"/>
  <c r="N320" i="2" s="1"/>
  <c r="G330" i="2"/>
  <c r="N330" i="2" s="1"/>
  <c r="G331" i="2"/>
  <c r="N331" i="2" s="1"/>
  <c r="G332" i="2"/>
  <c r="N332" i="2" s="1"/>
  <c r="G333" i="2"/>
  <c r="N333" i="2" s="1"/>
  <c r="G334" i="2"/>
  <c r="N334" i="2" s="1"/>
  <c r="G335" i="2"/>
  <c r="N335" i="2" s="1"/>
  <c r="G336" i="2"/>
  <c r="N336" i="2" s="1"/>
  <c r="G337" i="2"/>
  <c r="N337" i="2" s="1"/>
  <c r="G338" i="2"/>
  <c r="N338" i="2" s="1"/>
  <c r="G339" i="2"/>
  <c r="N339" i="2" s="1"/>
  <c r="G340" i="2"/>
  <c r="N340" i="2" s="1"/>
  <c r="G341" i="2"/>
  <c r="N341" i="2" s="1"/>
  <c r="G342" i="2"/>
  <c r="N342" i="2" s="1"/>
  <c r="G343" i="2"/>
  <c r="N343" i="2" s="1"/>
  <c r="G344" i="2"/>
  <c r="N344" i="2" s="1"/>
  <c r="G345" i="2"/>
  <c r="N345" i="2" s="1"/>
  <c r="G346" i="2"/>
  <c r="N346" i="2" s="1"/>
  <c r="G347" i="2"/>
  <c r="N347" i="2" s="1"/>
  <c r="G348" i="2"/>
  <c r="N348" i="2" s="1"/>
  <c r="G349" i="2"/>
  <c r="N349" i="2" s="1"/>
  <c r="G350" i="2"/>
  <c r="N350" i="2" s="1"/>
  <c r="G351" i="2"/>
  <c r="N351" i="2" s="1"/>
  <c r="G352" i="2"/>
  <c r="N352" i="2" s="1"/>
  <c r="G353" i="2"/>
  <c r="N353" i="2" s="1"/>
  <c r="G354" i="2"/>
  <c r="N354" i="2" s="1"/>
  <c r="G355" i="2"/>
  <c r="N355" i="2" s="1"/>
  <c r="G356" i="2"/>
  <c r="N356" i="2" s="1"/>
  <c r="G357" i="2"/>
  <c r="N357" i="2" s="1"/>
  <c r="G358" i="2"/>
  <c r="N358" i="2" s="1"/>
  <c r="G359" i="2"/>
  <c r="N359" i="2" s="1"/>
  <c r="G360" i="2"/>
  <c r="N360" i="2" s="1"/>
  <c r="G361" i="2"/>
  <c r="N361" i="2" s="1"/>
  <c r="G362" i="2"/>
  <c r="N362" i="2" s="1"/>
  <c r="G363" i="2"/>
  <c r="N363" i="2" s="1"/>
  <c r="G364" i="2"/>
  <c r="N364" i="2" s="1"/>
  <c r="G365" i="2"/>
  <c r="N365" i="2" s="1"/>
  <c r="G366" i="2"/>
  <c r="G367" i="2"/>
  <c r="N367" i="2" s="1"/>
  <c r="G396" i="2"/>
  <c r="N396" i="2" s="1"/>
  <c r="G397" i="2"/>
  <c r="N397" i="2" s="1"/>
  <c r="G398" i="2"/>
  <c r="N398" i="2" s="1"/>
  <c r="G400" i="2"/>
  <c r="N400" i="2" s="1"/>
  <c r="G401" i="2"/>
  <c r="N401" i="2" s="1"/>
  <c r="G402" i="2"/>
  <c r="N402" i="2" s="1"/>
  <c r="G406" i="2"/>
  <c r="N406" i="2" s="1"/>
  <c r="G407" i="2"/>
  <c r="N407" i="2" s="1"/>
  <c r="G409" i="2"/>
  <c r="N409" i="2" s="1"/>
  <c r="G410" i="2"/>
  <c r="N410" i="2" s="1"/>
  <c r="G411" i="2"/>
  <c r="N411" i="2" s="1"/>
  <c r="G414" i="2"/>
  <c r="N414" i="2" s="1"/>
  <c r="G416" i="2"/>
  <c r="N416" i="2" s="1"/>
  <c r="G417" i="2"/>
  <c r="N417" i="2" s="1"/>
  <c r="G418" i="2"/>
  <c r="N418" i="2" s="1"/>
  <c r="G419" i="2"/>
  <c r="N419" i="2" s="1"/>
  <c r="G420" i="2"/>
  <c r="N420" i="2" s="1"/>
  <c r="G421" i="2"/>
  <c r="N421" i="2" s="1"/>
  <c r="G422" i="2"/>
  <c r="N422" i="2" s="1"/>
  <c r="G423" i="2"/>
  <c r="N423" i="2" s="1"/>
  <c r="G424" i="2"/>
  <c r="N424" i="2" s="1"/>
  <c r="G425" i="2"/>
  <c r="N425" i="2" s="1"/>
  <c r="G426" i="2"/>
  <c r="N426" i="2" s="1"/>
  <c r="G427" i="2"/>
  <c r="N427" i="2" s="1"/>
  <c r="G428" i="2"/>
  <c r="N428" i="2" s="1"/>
  <c r="G445" i="2"/>
  <c r="N445" i="2" s="1"/>
  <c r="G447" i="2"/>
  <c r="N447" i="2" s="1"/>
  <c r="G448" i="2"/>
  <c r="N448" i="2" s="1"/>
  <c r="G449" i="2"/>
  <c r="N449" i="2" s="1"/>
  <c r="G450" i="2"/>
  <c r="N450" i="2" s="1"/>
  <c r="G451" i="2"/>
  <c r="N451" i="2" s="1"/>
  <c r="G452" i="2"/>
  <c r="N452" i="2" s="1"/>
  <c r="G457" i="2"/>
  <c r="N457" i="2" s="1"/>
  <c r="G458" i="2"/>
  <c r="N458" i="2" s="1"/>
  <c r="G460" i="2"/>
  <c r="N460" i="2" s="1"/>
  <c r="G461" i="2"/>
  <c r="G462" i="2"/>
  <c r="N462" i="2" s="1"/>
  <c r="G464" i="2"/>
  <c r="N464" i="2" s="1"/>
  <c r="G465" i="2"/>
  <c r="N465" i="2" s="1"/>
  <c r="G466" i="2"/>
  <c r="N466" i="2" s="1"/>
  <c r="G468" i="2"/>
  <c r="N468" i="2" s="1"/>
  <c r="G469" i="2"/>
  <c r="N469" i="2" s="1"/>
  <c r="G470" i="2"/>
  <c r="N470" i="2" s="1"/>
  <c r="G474" i="2"/>
  <c r="N474" i="2" s="1"/>
  <c r="G475" i="2"/>
  <c r="N475" i="2" s="1"/>
  <c r="G478" i="2"/>
  <c r="N478" i="2" s="1"/>
  <c r="G480" i="2"/>
  <c r="N480" i="2" s="1"/>
  <c r="G483" i="2"/>
  <c r="N483" i="2" s="1"/>
  <c r="G484" i="2"/>
  <c r="N484" i="2" s="1"/>
  <c r="G486" i="2"/>
  <c r="N486" i="2" s="1"/>
  <c r="G487" i="2"/>
  <c r="N487" i="2" s="1"/>
  <c r="G489" i="2"/>
  <c r="N489" i="2" s="1"/>
  <c r="G490" i="2"/>
  <c r="N490" i="2" s="1"/>
  <c r="G492" i="2"/>
  <c r="H509" i="2"/>
  <c r="I494" i="2"/>
  <c r="P494" i="2" s="1"/>
  <c r="H518" i="2"/>
  <c r="I518" i="2"/>
  <c r="P518" i="2" s="1"/>
  <c r="I524" i="2"/>
  <c r="P524" i="2" s="1"/>
  <c r="G493" i="2"/>
  <c r="N493" i="2" s="1"/>
  <c r="G495" i="2"/>
  <c r="N495" i="2" s="1"/>
  <c r="G496" i="2"/>
  <c r="N496" i="2" s="1"/>
  <c r="G497" i="2"/>
  <c r="N497" i="2" s="1"/>
  <c r="G498" i="2"/>
  <c r="N498" i="2" s="1"/>
  <c r="G499" i="2"/>
  <c r="N499" i="2" s="1"/>
  <c r="G500" i="2"/>
  <c r="N500" i="2" s="1"/>
  <c r="G506" i="2"/>
  <c r="N506" i="2" s="1"/>
  <c r="G507" i="2"/>
  <c r="N507" i="2" s="1"/>
  <c r="G508" i="2"/>
  <c r="N508" i="2" s="1"/>
  <c r="G510" i="2"/>
  <c r="N510" i="2" s="1"/>
  <c r="G511" i="2"/>
  <c r="N511" i="2" s="1"/>
  <c r="G512" i="2"/>
  <c r="N512" i="2" s="1"/>
  <c r="G513" i="2"/>
  <c r="N513" i="2" s="1"/>
  <c r="G514" i="2"/>
  <c r="N514" i="2" s="1"/>
  <c r="G515" i="2"/>
  <c r="N515" i="2" s="1"/>
  <c r="G516" i="2"/>
  <c r="N516" i="2" s="1"/>
  <c r="G517" i="2"/>
  <c r="N517" i="2" s="1"/>
  <c r="G519" i="2"/>
  <c r="N519" i="2" s="1"/>
  <c r="G520" i="2"/>
  <c r="N520" i="2" s="1"/>
  <c r="G521" i="2"/>
  <c r="N521" i="2" s="1"/>
  <c r="G522" i="2"/>
  <c r="N522" i="2" s="1"/>
  <c r="G523" i="2"/>
  <c r="N523" i="2" s="1"/>
  <c r="G525" i="2"/>
  <c r="N525" i="2" s="1"/>
  <c r="G528" i="2"/>
  <c r="N528" i="2" s="1"/>
  <c r="G530" i="2"/>
  <c r="N530" i="2" s="1"/>
  <c r="G531" i="2"/>
  <c r="N531" i="2" s="1"/>
  <c r="G533" i="2"/>
  <c r="N533" i="2" s="1"/>
  <c r="G534" i="2"/>
  <c r="N534" i="2" s="1"/>
  <c r="G535" i="2"/>
  <c r="N535" i="2" s="1"/>
  <c r="G536" i="2"/>
  <c r="N536" i="2" s="1"/>
  <c r="G538" i="2"/>
  <c r="N538" i="2" s="1"/>
  <c r="G539" i="2"/>
  <c r="N539" i="2" s="1"/>
  <c r="G540" i="2"/>
  <c r="N540" i="2" s="1"/>
  <c r="G542" i="2"/>
  <c r="N542" i="2" s="1"/>
  <c r="G543" i="2"/>
  <c r="N543" i="2" s="1"/>
  <c r="G546" i="2"/>
  <c r="N546" i="2" s="1"/>
  <c r="G547" i="2"/>
  <c r="N547" i="2" s="1"/>
  <c r="G276" i="2"/>
  <c r="N276" i="2" s="1"/>
  <c r="H463" i="2"/>
  <c r="O463" i="2" s="1"/>
  <c r="H545" i="2"/>
  <c r="O545" i="2" s="1"/>
  <c r="I266" i="2"/>
  <c r="P266" i="2" s="1"/>
  <c r="H116" i="2"/>
  <c r="O116" i="2" s="1"/>
  <c r="I205" i="2"/>
  <c r="I255" i="2"/>
  <c r="P255" i="2" s="1"/>
  <c r="I272" i="2"/>
  <c r="I304" i="2"/>
  <c r="P304" i="2" s="1"/>
  <c r="I313" i="2"/>
  <c r="I317" i="2"/>
  <c r="P317" i="2" s="1"/>
  <c r="I329" i="2"/>
  <c r="P329" i="2" s="1"/>
  <c r="I395" i="2"/>
  <c r="I399" i="2"/>
  <c r="P399" i="2" s="1"/>
  <c r="H205" i="2"/>
  <c r="O205" i="2" s="1"/>
  <c r="H395" i="2"/>
  <c r="O395" i="2" s="1"/>
  <c r="H415" i="2"/>
  <c r="H272" i="2"/>
  <c r="O272" i="2" s="1"/>
  <c r="I160" i="2"/>
  <c r="P160" i="2" s="1"/>
  <c r="H160" i="2"/>
  <c r="O160" i="2" s="1"/>
  <c r="I488" i="2"/>
  <c r="P488" i="2" s="1"/>
  <c r="I479" i="2"/>
  <c r="P479" i="2" s="1"/>
  <c r="H479" i="2"/>
  <c r="H108" i="2"/>
  <c r="O108" i="2" s="1"/>
  <c r="I108" i="2"/>
  <c r="H9" i="2"/>
  <c r="O9" i="2" s="1"/>
  <c r="H11" i="2"/>
  <c r="O11" i="2" s="1"/>
  <c r="H15" i="2"/>
  <c r="O15" i="2" s="1"/>
  <c r="H17" i="2"/>
  <c r="H19" i="2"/>
  <c r="O19" i="2" s="1"/>
  <c r="H23" i="2"/>
  <c r="O23" i="2" s="1"/>
  <c r="H27" i="2"/>
  <c r="O27" i="2" s="1"/>
  <c r="H63" i="2"/>
  <c r="O63" i="2" s="1"/>
  <c r="H89" i="2"/>
  <c r="H105" i="2"/>
  <c r="H178" i="2"/>
  <c r="O178" i="2" s="1"/>
  <c r="H200" i="2"/>
  <c r="O200" i="2" s="1"/>
  <c r="G455" i="2"/>
  <c r="N455" i="2" s="1"/>
  <c r="H473" i="2"/>
  <c r="O473" i="2" s="1"/>
  <c r="H477" i="2"/>
  <c r="O477" i="2" s="1"/>
  <c r="H482" i="2"/>
  <c r="H485" i="2"/>
  <c r="H488" i="2"/>
  <c r="O488" i="2" s="1"/>
  <c r="H532" i="2"/>
  <c r="O532" i="2" s="1"/>
  <c r="H541" i="2"/>
  <c r="O541" i="2" s="1"/>
  <c r="H550" i="2"/>
  <c r="O550" i="2" s="1"/>
  <c r="I29" i="2"/>
  <c r="P29" i="2" s="1"/>
  <c r="H329" i="2"/>
  <c r="O329" i="2" s="1"/>
  <c r="I200" i="2"/>
  <c r="P200" i="2" s="1"/>
  <c r="H175" i="2"/>
  <c r="O175" i="2" s="1"/>
  <c r="I175" i="2"/>
  <c r="P175" i="2" s="1"/>
  <c r="I23" i="2"/>
  <c r="I532" i="2"/>
  <c r="P532" i="2" s="1"/>
  <c r="H446" i="2"/>
  <c r="O446" i="2" s="1"/>
  <c r="I446" i="2"/>
  <c r="P446" i="2" s="1"/>
  <c r="H399" i="2"/>
  <c r="O399" i="2" s="1"/>
  <c r="H304" i="2"/>
  <c r="O304" i="2" s="1"/>
  <c r="H313" i="2"/>
  <c r="O313" i="2" s="1"/>
  <c r="H317" i="2"/>
  <c r="O317" i="2" s="1"/>
  <c r="I57" i="2"/>
  <c r="I105" i="2"/>
  <c r="P105" i="2" s="1"/>
  <c r="I63" i="2"/>
  <c r="P63" i="2" s="1"/>
  <c r="I27" i="2"/>
  <c r="I19" i="2"/>
  <c r="I17" i="2"/>
  <c r="P17" i="2" s="1"/>
  <c r="I15" i="2"/>
  <c r="I11" i="2"/>
  <c r="I9" i="2"/>
  <c r="I473" i="2"/>
  <c r="P473" i="2" s="1"/>
  <c r="I477" i="2"/>
  <c r="P477" i="2" s="1"/>
  <c r="I482" i="2"/>
  <c r="P482" i="2" s="1"/>
  <c r="I485" i="2"/>
  <c r="P485" i="2" s="1"/>
  <c r="I529" i="2"/>
  <c r="I537" i="2"/>
  <c r="I541" i="2"/>
  <c r="I544" i="2"/>
  <c r="H42" i="2"/>
  <c r="O42" i="2" s="1"/>
  <c r="G467" i="2"/>
  <c r="N467" i="2" s="1"/>
  <c r="G190" i="2"/>
  <c r="G43" i="2"/>
  <c r="G110" i="2"/>
  <c r="G235" i="2"/>
  <c r="N235" i="2" s="1"/>
  <c r="J229" i="16"/>
  <c r="Z280" i="16"/>
  <c r="AA513" i="16"/>
  <c r="AA515" i="16" s="1"/>
  <c r="AA521" i="16" s="1"/>
  <c r="Z40" i="16"/>
  <c r="Z41" i="16"/>
  <c r="Z59" i="16"/>
  <c r="Z147" i="16"/>
  <c r="Z168" i="16"/>
  <c r="T203" i="16"/>
  <c r="J205" i="16"/>
  <c r="J207" i="16"/>
  <c r="J209" i="16"/>
  <c r="J211" i="16"/>
  <c r="J213" i="16"/>
  <c r="J215" i="16"/>
  <c r="Z219" i="16"/>
  <c r="Z235" i="16"/>
  <c r="Z267" i="16"/>
  <c r="J270" i="16"/>
  <c r="J275" i="16"/>
  <c r="Z276" i="16"/>
  <c r="J326" i="16"/>
  <c r="G389" i="16"/>
  <c r="AA408" i="16"/>
  <c r="K430" i="16"/>
  <c r="J430" i="16" s="1"/>
  <c r="Z482" i="16"/>
  <c r="J219" i="17"/>
  <c r="J173" i="17"/>
  <c r="AA408" i="17"/>
  <c r="T243" i="15"/>
  <c r="J270" i="15"/>
  <c r="G395" i="15"/>
  <c r="G276" i="15"/>
  <c r="G376" i="15"/>
  <c r="Z400" i="15"/>
  <c r="Z409" i="15"/>
  <c r="J409" i="15"/>
  <c r="G416" i="15"/>
  <c r="G424" i="15"/>
  <c r="J430" i="15"/>
  <c r="J210" i="15"/>
  <c r="AA40" i="15"/>
  <c r="Z63" i="15"/>
  <c r="G96" i="15"/>
  <c r="I103" i="15"/>
  <c r="G103" i="15" s="1"/>
  <c r="Z147" i="15"/>
  <c r="J207" i="15"/>
  <c r="J215" i="15"/>
  <c r="K481" i="14"/>
  <c r="J481" i="14" s="1"/>
  <c r="Z481" i="14"/>
  <c r="Z486" i="14"/>
  <c r="G285" i="14"/>
  <c r="Z22" i="14"/>
  <c r="AA39" i="14"/>
  <c r="Z39" i="14" s="1"/>
  <c r="Z62" i="14"/>
  <c r="Z167" i="14"/>
  <c r="J172" i="14"/>
  <c r="J205" i="14"/>
  <c r="J207" i="14"/>
  <c r="J209" i="14"/>
  <c r="J213" i="14"/>
  <c r="J268" i="14"/>
  <c r="J274" i="14"/>
  <c r="J325" i="14"/>
  <c r="J188" i="14"/>
  <c r="G338" i="14"/>
  <c r="Z354" i="14"/>
  <c r="Z399" i="14"/>
  <c r="G389" i="13"/>
  <c r="J409" i="13"/>
  <c r="Z416" i="13"/>
  <c r="G416" i="13"/>
  <c r="G408" i="13" s="1"/>
  <c r="J430" i="13"/>
  <c r="F170" i="13"/>
  <c r="Z10" i="13"/>
  <c r="Z95" i="13"/>
  <c r="J172" i="13"/>
  <c r="J203" i="13"/>
  <c r="J207" i="13"/>
  <c r="J209" i="13"/>
  <c r="J211" i="13"/>
  <c r="J228" i="13"/>
  <c r="G266" i="13"/>
  <c r="Z266" i="13"/>
  <c r="J274" i="13"/>
  <c r="Z275" i="13"/>
  <c r="Z325" i="13"/>
  <c r="J338" i="13"/>
  <c r="G350" i="13"/>
  <c r="G354" i="13"/>
  <c r="AA517" i="12"/>
  <c r="J361" i="12"/>
  <c r="AA407" i="12"/>
  <c r="Z407" i="12" s="1"/>
  <c r="G415" i="12"/>
  <c r="J494" i="12"/>
  <c r="J493" i="12" s="1"/>
  <c r="G372" i="12"/>
  <c r="AB406" i="12"/>
  <c r="Z438" i="12"/>
  <c r="Z473" i="12"/>
  <c r="J242" i="12"/>
  <c r="Z8" i="12"/>
  <c r="Z10" i="12"/>
  <c r="Z14" i="12"/>
  <c r="Z26" i="12"/>
  <c r="Z84" i="12"/>
  <c r="Z95" i="12"/>
  <c r="Z146" i="12"/>
  <c r="J431" i="12"/>
  <c r="Z167" i="12"/>
  <c r="J204" i="12"/>
  <c r="J208" i="12"/>
  <c r="J210" i="12"/>
  <c r="J212" i="12"/>
  <c r="Z275" i="12"/>
  <c r="Z325" i="12"/>
  <c r="G228" i="12"/>
  <c r="G285" i="12"/>
  <c r="G399" i="12"/>
  <c r="Z415" i="12"/>
  <c r="K429" i="12"/>
  <c r="J429" i="12" s="1"/>
  <c r="Z451" i="12"/>
  <c r="Z467" i="12"/>
  <c r="J325" i="11"/>
  <c r="J205" i="11"/>
  <c r="J211" i="11"/>
  <c r="Z234" i="11"/>
  <c r="J271" i="11"/>
  <c r="Z279" i="11"/>
  <c r="G285" i="11"/>
  <c r="Z325" i="11"/>
  <c r="G350" i="11"/>
  <c r="Z354" i="11"/>
  <c r="G388" i="11"/>
  <c r="J408" i="11"/>
  <c r="Z415" i="11"/>
  <c r="G415" i="11"/>
  <c r="Z26" i="11"/>
  <c r="J219" i="15"/>
  <c r="J243" i="15"/>
  <c r="J326" i="15"/>
  <c r="AA424" i="15"/>
  <c r="J419" i="14"/>
  <c r="T218" i="13"/>
  <c r="T285" i="13"/>
  <c r="J234" i="12"/>
  <c r="J419" i="12"/>
  <c r="D61" i="10"/>
  <c r="D60" i="10" s="1"/>
  <c r="F61" i="10"/>
  <c r="F60" i="10" s="1"/>
  <c r="H60" i="10"/>
  <c r="T60" i="10"/>
  <c r="S125" i="10"/>
  <c r="G394" i="10"/>
  <c r="J203" i="10"/>
  <c r="J207" i="10"/>
  <c r="J211" i="10"/>
  <c r="T228" i="10"/>
  <c r="J271" i="10"/>
  <c r="Z350" i="10"/>
  <c r="Z415" i="10"/>
  <c r="Z467" i="10"/>
  <c r="G478" i="10"/>
  <c r="G476" i="10" s="1"/>
  <c r="G486" i="10"/>
  <c r="Z486" i="10"/>
  <c r="Z416" i="9"/>
  <c r="K482" i="9"/>
  <c r="K477" i="9" s="1"/>
  <c r="K476" i="9" s="1"/>
  <c r="Z482" i="9"/>
  <c r="Z99" i="9"/>
  <c r="J204" i="9"/>
  <c r="Z235" i="9"/>
  <c r="J275" i="9"/>
  <c r="K276" i="9"/>
  <c r="J276" i="9" s="1"/>
  <c r="Z326" i="9"/>
  <c r="Z362" i="9"/>
  <c r="G385" i="9"/>
  <c r="Z26" i="9"/>
  <c r="Z62" i="8"/>
  <c r="J268" i="8"/>
  <c r="J234" i="11"/>
  <c r="J419" i="11"/>
  <c r="AA407" i="11"/>
  <c r="AA423" i="11"/>
  <c r="J325" i="10"/>
  <c r="AA39" i="10"/>
  <c r="Z39" i="10" s="1"/>
  <c r="AA126" i="10"/>
  <c r="AA493" i="10"/>
  <c r="Z493" i="10" s="1"/>
  <c r="I472" i="2"/>
  <c r="P472" i="2" s="1"/>
  <c r="I454" i="2"/>
  <c r="P454" i="2" s="1"/>
  <c r="K424" i="16"/>
  <c r="K476" i="14"/>
  <c r="K475" i="14" s="1"/>
  <c r="AB476" i="9"/>
  <c r="AA324" i="12"/>
  <c r="Z324" i="12" s="1"/>
  <c r="J325" i="13"/>
  <c r="K494" i="14"/>
  <c r="K493" i="14" s="1"/>
  <c r="AA8" i="15"/>
  <c r="Z8" i="15" s="1"/>
  <c r="T172" i="10"/>
  <c r="K494" i="10"/>
  <c r="K493" i="10" s="1"/>
  <c r="AA493" i="12"/>
  <c r="Z493" i="12" s="1"/>
  <c r="K494" i="12"/>
  <c r="K493" i="12" s="1"/>
  <c r="K275" i="13"/>
  <c r="J275" i="13" s="1"/>
  <c r="AA477" i="13"/>
  <c r="K482" i="13"/>
  <c r="K477" i="13" s="1"/>
  <c r="K476" i="13" s="1"/>
  <c r="J219" i="16"/>
  <c r="J235" i="16"/>
  <c r="AA494" i="15"/>
  <c r="Z494" i="15" s="1"/>
  <c r="K495" i="15"/>
  <c r="K494" i="15" s="1"/>
  <c r="J189" i="17"/>
  <c r="K203" i="17"/>
  <c r="J235" i="17"/>
  <c r="J243" i="17"/>
  <c r="T173" i="17"/>
  <c r="T189" i="17"/>
  <c r="T243" i="17"/>
  <c r="K267" i="17"/>
  <c r="T286" i="17"/>
  <c r="K326" i="17"/>
  <c r="K400" i="17"/>
  <c r="K361" i="17" s="1"/>
  <c r="K360" i="17" s="1"/>
  <c r="AA432" i="17"/>
  <c r="Z432" i="17" s="1"/>
  <c r="Z498" i="17"/>
  <c r="AA171" i="12"/>
  <c r="K481" i="12"/>
  <c r="K476" i="12" s="1"/>
  <c r="K475" i="12" s="1"/>
  <c r="G477" i="13"/>
  <c r="AA512" i="14"/>
  <c r="AA513" i="14" s="1"/>
  <c r="AA518" i="14" s="1"/>
  <c r="J326" i="17"/>
  <c r="G362" i="17"/>
  <c r="J252" i="11"/>
  <c r="J234" i="13"/>
  <c r="J218" i="12"/>
  <c r="T172" i="13"/>
  <c r="T188" i="13"/>
  <c r="J361" i="13"/>
  <c r="AA494" i="13"/>
  <c r="Z494" i="13" s="1"/>
  <c r="K495" i="13"/>
  <c r="K494" i="13" s="1"/>
  <c r="AA494" i="17"/>
  <c r="K400" i="9"/>
  <c r="J400" i="9" s="1"/>
  <c r="J252" i="12"/>
  <c r="J188" i="13"/>
  <c r="K400" i="13"/>
  <c r="J400" i="13" s="1"/>
  <c r="G326" i="17"/>
  <c r="K360" i="13"/>
  <c r="K359" i="13" s="1"/>
  <c r="T218" i="12"/>
  <c r="K275" i="12"/>
  <c r="J275" i="12" s="1"/>
  <c r="H324" i="12"/>
  <c r="J243" i="16"/>
  <c r="R61" i="17"/>
  <c r="T229" i="16"/>
  <c r="K400" i="16"/>
  <c r="T219" i="17"/>
  <c r="T229" i="17"/>
  <c r="T189" i="9"/>
  <c r="T242" i="10"/>
  <c r="AA324" i="10"/>
  <c r="K325" i="10"/>
  <c r="AA360" i="10"/>
  <c r="G361" i="10"/>
  <c r="J252" i="13"/>
  <c r="K399" i="10"/>
  <c r="J399" i="10" s="1"/>
  <c r="AA61" i="11"/>
  <c r="AA60" i="11" s="1"/>
  <c r="J495" i="15"/>
  <c r="J494" i="15" s="1"/>
  <c r="AA424" i="16"/>
  <c r="AA477" i="16"/>
  <c r="AA476" i="16" s="1"/>
  <c r="Z476" i="16" s="1"/>
  <c r="J495" i="17"/>
  <c r="J494" i="17" s="1"/>
  <c r="AA127" i="17"/>
  <c r="L60" i="11"/>
  <c r="AA127" i="9"/>
  <c r="Z127" i="9" s="1"/>
  <c r="T243" i="9"/>
  <c r="M61" i="16"/>
  <c r="O61" i="16"/>
  <c r="Z361" i="13"/>
  <c r="Z433" i="15"/>
  <c r="AA8" i="16"/>
  <c r="AB103" i="16"/>
  <c r="K326" i="16"/>
  <c r="K482" i="16"/>
  <c r="AA495" i="16"/>
  <c r="Z495" i="16" s="1"/>
  <c r="I103" i="17"/>
  <c r="AA172" i="17"/>
  <c r="Z172" i="17" s="1"/>
  <c r="J218" i="14"/>
  <c r="J238" i="14"/>
  <c r="AA360" i="8"/>
  <c r="AA39" i="9"/>
  <c r="T173" i="9"/>
  <c r="AA61" i="12"/>
  <c r="AA60" i="12" s="1"/>
  <c r="I102" i="12"/>
  <c r="G102" i="12" s="1"/>
  <c r="AB126" i="16"/>
  <c r="K420" i="13"/>
  <c r="AA360" i="14"/>
  <c r="AA359" i="14" s="1"/>
  <c r="Z359" i="14" s="1"/>
  <c r="K419" i="14"/>
  <c r="H444" i="14"/>
  <c r="AA444" i="14"/>
  <c r="AA441" i="14" s="1"/>
  <c r="Z432" i="15"/>
  <c r="I285" i="12"/>
  <c r="T285" i="12"/>
  <c r="H441" i="12"/>
  <c r="AA476" i="12"/>
  <c r="AA475" i="12" s="1"/>
  <c r="AA39" i="13"/>
  <c r="I102" i="13"/>
  <c r="G102" i="13" s="1"/>
  <c r="I285" i="13"/>
  <c r="H445" i="13"/>
  <c r="AB102" i="14"/>
  <c r="Z102" i="14" s="1"/>
  <c r="H361" i="17"/>
  <c r="H360" i="17" s="1"/>
  <c r="J421" i="17"/>
  <c r="AA445" i="17"/>
  <c r="Z445" i="17" s="1"/>
  <c r="J494" i="14"/>
  <c r="J493" i="14" s="1"/>
  <c r="G444" i="11"/>
  <c r="H441" i="11"/>
  <c r="I285" i="8"/>
  <c r="K481" i="8"/>
  <c r="J481" i="8" s="1"/>
  <c r="AA62" i="9"/>
  <c r="AA61" i="9" s="1"/>
  <c r="AA172" i="9"/>
  <c r="L406" i="11"/>
  <c r="S407" i="13"/>
  <c r="K419" i="11"/>
  <c r="K407" i="11" s="1"/>
  <c r="AA126" i="13"/>
  <c r="AA125" i="13" s="1"/>
  <c r="Z63" i="17"/>
  <c r="AA62" i="17"/>
  <c r="AA61" i="17" s="1"/>
  <c r="AA361" i="16"/>
  <c r="AA360" i="16" s="1"/>
  <c r="AA432" i="16"/>
  <c r="H445" i="16"/>
  <c r="H442" i="16" s="1"/>
  <c r="D8" i="17"/>
  <c r="O40" i="17"/>
  <c r="W218" i="17"/>
  <c r="W171" i="17" s="1"/>
  <c r="W502" i="17" s="1"/>
  <c r="AA361" i="17"/>
  <c r="J423" i="17"/>
  <c r="AA360" i="17"/>
  <c r="H105" i="23"/>
  <c r="H54" i="24"/>
  <c r="I54" i="24" s="1"/>
  <c r="H72" i="24"/>
  <c r="H64" i="24" s="1"/>
  <c r="H63" i="24" s="1"/>
  <c r="F204" i="2"/>
  <c r="D399" i="2"/>
  <c r="D43" i="2"/>
  <c r="D63" i="2"/>
  <c r="D108" i="2"/>
  <c r="F254" i="2"/>
  <c r="D313" i="2"/>
  <c r="D329" i="2"/>
  <c r="D395" i="2"/>
  <c r="D482" i="2"/>
  <c r="D11" i="2"/>
  <c r="D17" i="2"/>
  <c r="D23" i="2"/>
  <c r="D29" i="2"/>
  <c r="F66" i="2"/>
  <c r="D89" i="2"/>
  <c r="D105" i="2"/>
  <c r="F116" i="2"/>
  <c r="D116" i="2" s="1"/>
  <c r="D200" i="2"/>
  <c r="D235" i="2"/>
  <c r="D518" i="2"/>
  <c r="E368" i="2"/>
  <c r="E404" i="2"/>
  <c r="E403" i="2" s="1"/>
  <c r="D537" i="2"/>
  <c r="D272" i="2"/>
  <c r="D175" i="2"/>
  <c r="D178" i="2"/>
  <c r="D455" i="2"/>
  <c r="D467" i="2"/>
  <c r="D479" i="2"/>
  <c r="D524" i="2"/>
  <c r="G501" i="2"/>
  <c r="N501" i="2" s="1"/>
  <c r="D317" i="2"/>
  <c r="D532" i="2"/>
  <c r="D473" i="2"/>
  <c r="D488" i="2"/>
  <c r="G118" i="2"/>
  <c r="N118" i="2" s="1"/>
  <c r="D9" i="2"/>
  <c r="D15" i="2"/>
  <c r="D19" i="2"/>
  <c r="D27" i="2"/>
  <c r="D131" i="2"/>
  <c r="D160" i="2"/>
  <c r="D190" i="2"/>
  <c r="D205" i="2"/>
  <c r="D255" i="2"/>
  <c r="D304" i="2"/>
  <c r="AA126" i="17"/>
  <c r="G160" i="2"/>
  <c r="N160" i="2" s="1"/>
  <c r="I368" i="2"/>
  <c r="P368" i="2" s="1"/>
  <c r="G39" i="10"/>
  <c r="AB125" i="12"/>
  <c r="Z125" i="12" s="1"/>
  <c r="Z126" i="12"/>
  <c r="T228" i="11"/>
  <c r="I285" i="11"/>
  <c r="T285" i="11"/>
  <c r="H324" i="11"/>
  <c r="AA360" i="11"/>
  <c r="K429" i="11"/>
  <c r="J429" i="11" s="1"/>
  <c r="AA431" i="11"/>
  <c r="Z431" i="11" s="1"/>
  <c r="G451" i="11"/>
  <c r="K494" i="11"/>
  <c r="K493" i="11" s="1"/>
  <c r="AB102" i="12"/>
  <c r="Z102" i="12" s="1"/>
  <c r="K202" i="12"/>
  <c r="K171" i="12" s="1"/>
  <c r="H285" i="12"/>
  <c r="K399" i="12"/>
  <c r="R61" i="16"/>
  <c r="I44" i="21"/>
  <c r="I43" i="21" s="1"/>
  <c r="I524" i="21"/>
  <c r="H524" i="21" s="1"/>
  <c r="I491" i="21"/>
  <c r="H491" i="21" s="1"/>
  <c r="I532" i="21"/>
  <c r="H532" i="21" s="1"/>
  <c r="E8" i="2"/>
  <c r="E151" i="2"/>
  <c r="E204" i="2"/>
  <c r="E254" i="2"/>
  <c r="I531" i="21"/>
  <c r="I530" i="21" s="1"/>
  <c r="I516" i="21"/>
  <c r="I483" i="21"/>
  <c r="H483" i="21" s="1"/>
  <c r="I64" i="21"/>
  <c r="I58" i="21"/>
  <c r="I57" i="21" s="1"/>
  <c r="J482" i="21"/>
  <c r="J481" i="21" s="1"/>
  <c r="J480" i="21" s="1"/>
  <c r="J479" i="21" s="1"/>
  <c r="J478" i="21" s="1"/>
  <c r="H487" i="21"/>
  <c r="I564" i="21"/>
  <c r="I563" i="21" s="1"/>
  <c r="H28" i="21"/>
  <c r="E472" i="2"/>
  <c r="E481" i="2"/>
  <c r="D481" i="2" s="1"/>
  <c r="D110" i="2"/>
  <c r="D446" i="2"/>
  <c r="E454" i="2"/>
  <c r="G524" i="2"/>
  <c r="E544" i="2"/>
  <c r="D544" i="2" s="1"/>
  <c r="F8" i="2"/>
  <c r="D57" i="2"/>
  <c r="D415" i="2"/>
  <c r="F472" i="2"/>
  <c r="D529" i="2"/>
  <c r="G143" i="2"/>
  <c r="N143" i="2" s="1"/>
  <c r="G105" i="2"/>
  <c r="H66" i="2"/>
  <c r="H65" i="2" s="1"/>
  <c r="O65" i="2" s="1"/>
  <c r="G67" i="2"/>
  <c r="N67" i="2" s="1"/>
  <c r="E65" i="2"/>
  <c r="H15" i="23"/>
  <c r="I15" i="23" s="1"/>
  <c r="G304" i="2"/>
  <c r="N304" i="2" s="1"/>
  <c r="H53" i="23"/>
  <c r="I68" i="21"/>
  <c r="I83" i="21"/>
  <c r="I134" i="21"/>
  <c r="H134" i="21" s="1"/>
  <c r="J161" i="21"/>
  <c r="H521" i="21"/>
  <c r="H525" i="21"/>
  <c r="I19" i="21"/>
  <c r="J202" i="21"/>
  <c r="J206" i="21"/>
  <c r="H374" i="21"/>
  <c r="H373" i="21" s="1"/>
  <c r="J413" i="21"/>
  <c r="I352" i="21"/>
  <c r="H520" i="21"/>
  <c r="I125" i="21"/>
  <c r="I123" i="21" s="1"/>
  <c r="H123" i="21" s="1"/>
  <c r="I139" i="21"/>
  <c r="H139" i="21" s="1"/>
  <c r="I508" i="21"/>
  <c r="J114" i="21"/>
  <c r="J118" i="21"/>
  <c r="H118" i="21" s="1"/>
  <c r="H13" i="21"/>
  <c r="H533" i="21"/>
  <c r="H413" i="21"/>
  <c r="H11" i="23"/>
  <c r="I11" i="23" s="1"/>
  <c r="H13" i="23"/>
  <c r="I13" i="23" s="1"/>
  <c r="G9" i="2"/>
  <c r="G175" i="2"/>
  <c r="N175" i="2" s="1"/>
  <c r="I481" i="2"/>
  <c r="P481" i="2" s="1"/>
  <c r="D545" i="2"/>
  <c r="I33" i="21"/>
  <c r="I37" i="21"/>
  <c r="I98" i="21"/>
  <c r="I97" i="21" s="1"/>
  <c r="I86" i="21" s="1"/>
  <c r="H30" i="24"/>
  <c r="G30" i="24"/>
  <c r="G26" i="24" s="1"/>
  <c r="G25" i="24" s="1"/>
  <c r="G106" i="24"/>
  <c r="G105" i="24" s="1"/>
  <c r="H95" i="24"/>
  <c r="I95" i="24" s="1"/>
  <c r="H92" i="24"/>
  <c r="I92" i="24" s="1"/>
  <c r="G41" i="24"/>
  <c r="G104" i="23"/>
  <c r="G88" i="23" s="1"/>
  <c r="H31" i="23"/>
  <c r="H64" i="21"/>
  <c r="H20" i="21"/>
  <c r="H550" i="21"/>
  <c r="H484" i="21"/>
  <c r="H553" i="21"/>
  <c r="J22" i="21"/>
  <c r="H22" i="21" s="1"/>
  <c r="H23" i="21"/>
  <c r="I403" i="21"/>
  <c r="H403" i="21" s="1"/>
  <c r="H59" i="21"/>
  <c r="AA359" i="8"/>
  <c r="K477" i="16"/>
  <c r="K476" i="16" s="1"/>
  <c r="J482" i="16"/>
  <c r="Z477" i="16"/>
  <c r="G313" i="2"/>
  <c r="N313" i="2" s="1"/>
  <c r="G473" i="2"/>
  <c r="N473" i="2" s="1"/>
  <c r="G108" i="2"/>
  <c r="G205" i="2"/>
  <c r="N205" i="2" s="1"/>
  <c r="H494" i="2"/>
  <c r="J104" i="8"/>
  <c r="AA7" i="8"/>
  <c r="G445" i="16"/>
  <c r="Z61" i="11"/>
  <c r="G23" i="2"/>
  <c r="N23" i="2" s="1"/>
  <c r="G482" i="2"/>
  <c r="N482" i="2" s="1"/>
  <c r="H481" i="2"/>
  <c r="G89" i="2"/>
  <c r="N89" i="2" s="1"/>
  <c r="F10" i="19"/>
  <c r="G15" i="2"/>
  <c r="H8" i="2"/>
  <c r="O8" i="2" s="1"/>
  <c r="G116" i="2"/>
  <c r="G479" i="2"/>
  <c r="N479" i="2" s="1"/>
  <c r="G518" i="2"/>
  <c r="O39" i="8"/>
  <c r="Z98" i="8"/>
  <c r="J173" i="8"/>
  <c r="I325" i="9"/>
  <c r="G325" i="9" s="1"/>
  <c r="AA217" i="11"/>
  <c r="G228" i="11"/>
  <c r="H170" i="11"/>
  <c r="T242" i="11"/>
  <c r="J361" i="11"/>
  <c r="Z478" i="8"/>
  <c r="Z432" i="8"/>
  <c r="Z354" i="8"/>
  <c r="J206" i="9"/>
  <c r="V171" i="8"/>
  <c r="AB217" i="8"/>
  <c r="AA218" i="9"/>
  <c r="T219" i="9"/>
  <c r="H361" i="9"/>
  <c r="H360" i="9" s="1"/>
  <c r="AA442" i="9"/>
  <c r="H445" i="9"/>
  <c r="AA7" i="10"/>
  <c r="T188" i="10"/>
  <c r="I285" i="10"/>
  <c r="T285" i="10"/>
  <c r="G325" i="10"/>
  <c r="K419" i="10"/>
  <c r="AA431" i="10"/>
  <c r="AA39" i="11"/>
  <c r="T61" i="11"/>
  <c r="T60" i="11" s="1"/>
  <c r="G95" i="11"/>
  <c r="AA171" i="11"/>
  <c r="T172" i="11"/>
  <c r="N217" i="11"/>
  <c r="W217" i="11"/>
  <c r="W170" i="11" s="1"/>
  <c r="W499" i="11" s="1"/>
  <c r="I360" i="11"/>
  <c r="I359" i="11" s="1"/>
  <c r="K399" i="11"/>
  <c r="J399" i="11" s="1"/>
  <c r="J415" i="11"/>
  <c r="AB423" i="11"/>
  <c r="I431" i="11"/>
  <c r="G432" i="11"/>
  <c r="D441" i="11"/>
  <c r="Z458" i="11"/>
  <c r="AA444" i="11"/>
  <c r="AA441" i="11" s="1"/>
  <c r="Z441" i="11" s="1"/>
  <c r="AA39" i="12"/>
  <c r="G361" i="14"/>
  <c r="J484" i="15"/>
  <c r="K482" i="15"/>
  <c r="J482" i="15" s="1"/>
  <c r="G96" i="16"/>
  <c r="D40" i="16"/>
  <c r="F127" i="16"/>
  <c r="F126" i="16" s="1"/>
  <c r="Z129" i="16"/>
  <c r="AA127" i="16"/>
  <c r="J174" i="16"/>
  <c r="J173" i="16" s="1"/>
  <c r="T173" i="16"/>
  <c r="T219" i="16"/>
  <c r="G229" i="16"/>
  <c r="K218" i="16"/>
  <c r="G339" i="16"/>
  <c r="Z351" i="16"/>
  <c r="J422" i="16"/>
  <c r="J420" i="16" s="1"/>
  <c r="K420" i="16"/>
  <c r="K408" i="16" s="1"/>
  <c r="AB40" i="17"/>
  <c r="J41" i="17"/>
  <c r="G40" i="17"/>
  <c r="AA40" i="17"/>
  <c r="Z40" i="17" s="1"/>
  <c r="Z85" i="16"/>
  <c r="AA62" i="16"/>
  <c r="Z62" i="16" s="1"/>
  <c r="Z172" i="16"/>
  <c r="G290" i="16"/>
  <c r="G286" i="16" s="1"/>
  <c r="I286" i="16"/>
  <c r="I171" i="16" s="1"/>
  <c r="J498" i="16"/>
  <c r="J496" i="16" s="1"/>
  <c r="J495" i="16" s="1"/>
  <c r="K496" i="16"/>
  <c r="K495" i="16" s="1"/>
  <c r="AA8" i="17"/>
  <c r="H528" i="21"/>
  <c r="G72" i="24"/>
  <c r="G229" i="17"/>
  <c r="H286" i="17"/>
  <c r="H445" i="17"/>
  <c r="I51" i="21"/>
  <c r="I50" i="21" s="1"/>
  <c r="H69" i="21"/>
  <c r="I104" i="21"/>
  <c r="H104" i="21" s="1"/>
  <c r="J383" i="21"/>
  <c r="H383" i="21" s="1"/>
  <c r="J387" i="21"/>
  <c r="H387" i="21" s="1"/>
  <c r="J445" i="21"/>
  <c r="H445" i="21" s="1"/>
  <c r="J449" i="21"/>
  <c r="H449" i="21" s="1"/>
  <c r="E42" i="2"/>
  <c r="AA126" i="16"/>
  <c r="Z127" i="16"/>
  <c r="G445" i="9"/>
  <c r="H442" i="9"/>
  <c r="K477" i="15"/>
  <c r="K476" i="15" s="1"/>
  <c r="Z444" i="11"/>
  <c r="C8" i="30"/>
  <c r="C6" i="30"/>
  <c r="C6" i="29"/>
  <c r="C48" i="29"/>
  <c r="H27" i="21"/>
  <c r="F151" i="2"/>
  <c r="D151" i="2" s="1"/>
  <c r="D152" i="2"/>
  <c r="F491" i="2"/>
  <c r="E526" i="2"/>
  <c r="D527" i="2"/>
  <c r="H344" i="21"/>
  <c r="AB103" i="9"/>
  <c r="Z103" i="9" s="1"/>
  <c r="F406" i="11"/>
  <c r="T188" i="8"/>
  <c r="H444" i="8"/>
  <c r="H441" i="8" s="1"/>
  <c r="G326" i="9"/>
  <c r="K326" i="9"/>
  <c r="AA423" i="10"/>
  <c r="AA217" i="13"/>
  <c r="Z217" i="13" s="1"/>
  <c r="J431" i="14"/>
  <c r="I102" i="11"/>
  <c r="G102" i="11" s="1"/>
  <c r="AA126" i="11"/>
  <c r="Z126" i="11" s="1"/>
  <c r="K325" i="11"/>
  <c r="I103" i="16"/>
  <c r="G432" i="16"/>
  <c r="K420" i="17"/>
  <c r="K408" i="17" s="1"/>
  <c r="H65" i="21"/>
  <c r="I129" i="21"/>
  <c r="J410" i="21"/>
  <c r="I502" i="21"/>
  <c r="I501" i="21" s="1"/>
  <c r="H501" i="21" s="1"/>
  <c r="H106" i="24"/>
  <c r="I106" i="24" s="1"/>
  <c r="C23" i="30"/>
  <c r="C39" i="30" s="1"/>
  <c r="AA125" i="11"/>
  <c r="F18" i="19"/>
  <c r="J531" i="21"/>
  <c r="J530" i="21" s="1"/>
  <c r="J512" i="21" s="1"/>
  <c r="H157" i="28"/>
  <c r="I157" i="28" s="1"/>
  <c r="H155" i="28"/>
  <c r="AA126" i="9"/>
  <c r="AB102" i="11"/>
  <c r="AB60" i="11" s="1"/>
  <c r="H324" i="8"/>
  <c r="K420" i="9"/>
  <c r="K408" i="9" s="1"/>
  <c r="J203" i="11"/>
  <c r="K354" i="11"/>
  <c r="J354" i="11" s="1"/>
  <c r="J229" i="14"/>
  <c r="J228" i="14" s="1"/>
  <c r="T228" i="14"/>
  <c r="J267" i="14"/>
  <c r="I285" i="14"/>
  <c r="AA423" i="14"/>
  <c r="AA476" i="14"/>
  <c r="AA475" i="14" s="1"/>
  <c r="Z475" i="14" s="1"/>
  <c r="L61" i="17"/>
  <c r="G362" i="16"/>
  <c r="K324" i="11"/>
  <c r="I258" i="21"/>
  <c r="H258" i="21" s="1"/>
  <c r="H272" i="21"/>
  <c r="K172" i="17"/>
  <c r="J482" i="9"/>
  <c r="J407" i="11"/>
  <c r="K407" i="10"/>
  <c r="K360" i="11"/>
  <c r="K359" i="11" s="1"/>
  <c r="K407" i="14"/>
  <c r="K406" i="14" s="1"/>
  <c r="G84" i="24"/>
  <c r="I60" i="11"/>
  <c r="G103" i="16"/>
  <c r="I61" i="16"/>
  <c r="G444" i="8"/>
  <c r="D204" i="2"/>
  <c r="J102" i="8"/>
  <c r="AA359" i="10"/>
  <c r="AA359" i="11"/>
  <c r="H531" i="21"/>
  <c r="H530" i="21" s="1"/>
  <c r="D254" i="2"/>
  <c r="K476" i="8"/>
  <c r="K475" i="8" s="1"/>
  <c r="AA171" i="9"/>
  <c r="G445" i="13"/>
  <c r="H442" i="13"/>
  <c r="J481" i="12"/>
  <c r="J482" i="13"/>
  <c r="J494" i="8"/>
  <c r="J493" i="8" s="1"/>
  <c r="J235" i="9"/>
  <c r="K361" i="9"/>
  <c r="K360" i="9" s="1"/>
  <c r="Z445" i="9"/>
  <c r="X170" i="10"/>
  <c r="X499" i="10" s="1"/>
  <c r="J188" i="10"/>
  <c r="J238" i="10"/>
  <c r="K360" i="10"/>
  <c r="K359" i="10" s="1"/>
  <c r="J444" i="10"/>
  <c r="J441" i="10" s="1"/>
  <c r="K60" i="11"/>
  <c r="K423" i="12"/>
  <c r="K408" i="13"/>
  <c r="T202" i="11"/>
  <c r="V171" i="11"/>
  <c r="V170" i="11" s="1"/>
  <c r="V499" i="11" s="1"/>
  <c r="I324" i="11"/>
  <c r="G324" i="11" s="1"/>
  <c r="G325" i="11"/>
  <c r="J173" i="12"/>
  <c r="J172" i="12" s="1"/>
  <c r="T172" i="12"/>
  <c r="D217" i="12"/>
  <c r="Z202" i="13"/>
  <c r="AA171" i="13"/>
  <c r="E217" i="13"/>
  <c r="Z8" i="14"/>
  <c r="AA7" i="14"/>
  <c r="X170" i="14"/>
  <c r="X499" i="14" s="1"/>
  <c r="G228" i="14"/>
  <c r="H217" i="14"/>
  <c r="J243" i="14"/>
  <c r="J242" i="14" s="1"/>
  <c r="T242" i="14"/>
  <c r="T266" i="14"/>
  <c r="W217" i="14"/>
  <c r="W170" i="14" s="1"/>
  <c r="W499" i="14" s="1"/>
  <c r="Z408" i="14"/>
  <c r="AB407" i="14"/>
  <c r="Z172" i="15"/>
  <c r="J174" i="15"/>
  <c r="J173" i="15" s="1"/>
  <c r="T173" i="15"/>
  <c r="G290" i="15"/>
  <c r="G286" i="15" s="1"/>
  <c r="I286" i="15"/>
  <c r="I171" i="15" s="1"/>
  <c r="J422" i="15"/>
  <c r="J420" i="15" s="1"/>
  <c r="K420" i="15"/>
  <c r="K408" i="15" s="1"/>
  <c r="K407" i="15" s="1"/>
  <c r="Z452" i="16"/>
  <c r="AA445" i="16"/>
  <c r="J459" i="16"/>
  <c r="AB127" i="17"/>
  <c r="Z129" i="17"/>
  <c r="AB408" i="17"/>
  <c r="Z409" i="17"/>
  <c r="H293" i="21"/>
  <c r="I346" i="21"/>
  <c r="I345" i="21" s="1"/>
  <c r="H349" i="21"/>
  <c r="H346" i="21" s="1"/>
  <c r="H345" i="21" s="1"/>
  <c r="G51" i="24"/>
  <c r="G66" i="24"/>
  <c r="I66" i="24" s="1"/>
  <c r="J421" i="21"/>
  <c r="J420" i="21" s="1"/>
  <c r="H422" i="21"/>
  <c r="K266" i="14"/>
  <c r="H360" i="11"/>
  <c r="I786" i="21"/>
  <c r="I782" i="21" s="1"/>
  <c r="I469" i="21"/>
  <c r="I468" i="21" s="1"/>
  <c r="G326" i="16"/>
  <c r="G444" i="12"/>
  <c r="H324" i="10"/>
  <c r="K399" i="8"/>
  <c r="G29" i="2"/>
  <c r="AA218" i="17"/>
  <c r="AA325" i="16"/>
  <c r="H325" i="16"/>
  <c r="T286" i="16"/>
  <c r="K429" i="10"/>
  <c r="AA217" i="10"/>
  <c r="AA61" i="10"/>
  <c r="AA477" i="9"/>
  <c r="H285" i="8"/>
  <c r="AA217" i="8"/>
  <c r="T218" i="8"/>
  <c r="K266" i="8"/>
  <c r="G463" i="2"/>
  <c r="N463" i="2" s="1"/>
  <c r="H472" i="2"/>
  <c r="O472" i="2" s="1"/>
  <c r="H488" i="21"/>
  <c r="G48" i="24"/>
  <c r="G47" i="24" s="1"/>
  <c r="G46" i="24" s="1"/>
  <c r="G45" i="24" s="1"/>
  <c r="G17" i="2"/>
  <c r="G485" i="2"/>
  <c r="N485" i="2" s="1"/>
  <c r="G19" i="2"/>
  <c r="H492" i="21"/>
  <c r="H454" i="2"/>
  <c r="O454" i="2" s="1"/>
  <c r="G369" i="2"/>
  <c r="N369" i="2" s="1"/>
  <c r="H527" i="2"/>
  <c r="G532" i="2"/>
  <c r="N532" i="2" s="1"/>
  <c r="G27" i="2"/>
  <c r="G477" i="2"/>
  <c r="N477" i="2" s="1"/>
  <c r="I456" i="21"/>
  <c r="I455" i="21" s="1"/>
  <c r="I360" i="12"/>
  <c r="K266" i="11"/>
  <c r="T218" i="11"/>
  <c r="G395" i="2"/>
  <c r="N395" i="2" s="1"/>
  <c r="G488" i="2"/>
  <c r="I8" i="2"/>
  <c r="P8" i="2" s="1"/>
  <c r="Z126" i="13"/>
  <c r="K267" i="15"/>
  <c r="AA407" i="8"/>
  <c r="T285" i="8"/>
  <c r="AA171" i="8"/>
  <c r="AA360" i="13"/>
  <c r="H360" i="13"/>
  <c r="AA360" i="12"/>
  <c r="AA431" i="14"/>
  <c r="Z431" i="14" s="1"/>
  <c r="K354" i="14"/>
  <c r="AA7" i="9"/>
  <c r="K419" i="8"/>
  <c r="K407" i="8" s="1"/>
  <c r="J229" i="12"/>
  <c r="J228" i="12" s="1"/>
  <c r="G360" i="10"/>
  <c r="G359" i="10" s="1"/>
  <c r="AA7" i="13"/>
  <c r="K481" i="10"/>
  <c r="AA444" i="10"/>
  <c r="G444" i="10"/>
  <c r="G441" i="10" s="1"/>
  <c r="K266" i="10"/>
  <c r="K266" i="12"/>
  <c r="AA217" i="12"/>
  <c r="AA493" i="14"/>
  <c r="Z493" i="14" s="1"/>
  <c r="AA442" i="13"/>
  <c r="AA432" i="13"/>
  <c r="T242" i="13"/>
  <c r="H325" i="17"/>
  <c r="T229" i="15"/>
  <c r="AA325" i="17"/>
  <c r="AA432" i="9"/>
  <c r="Z432" i="9" s="1"/>
  <c r="K494" i="8"/>
  <c r="K493" i="8" s="1"/>
  <c r="Z325" i="8"/>
  <c r="Z478" i="10"/>
  <c r="Z408" i="10"/>
  <c r="J205" i="10"/>
  <c r="K325" i="13"/>
  <c r="K266" i="13"/>
  <c r="AA408" i="15"/>
  <c r="Z408" i="11"/>
  <c r="Z432" i="12"/>
  <c r="Z429" i="12"/>
  <c r="K419" i="12"/>
  <c r="K407" i="12" s="1"/>
  <c r="K406" i="12" s="1"/>
  <c r="Z436" i="13"/>
  <c r="Z409" i="13"/>
  <c r="Z218" i="14"/>
  <c r="Z146" i="14"/>
  <c r="AA60" i="14"/>
  <c r="J277" i="15"/>
  <c r="Z235" i="15"/>
  <c r="AA424" i="17"/>
  <c r="AA407" i="17" s="1"/>
  <c r="Z479" i="15"/>
  <c r="G415" i="2"/>
  <c r="N415" i="2" s="1"/>
  <c r="G541" i="2"/>
  <c r="G317" i="2"/>
  <c r="N317" i="2" s="1"/>
  <c r="G200" i="2"/>
  <c r="N200" i="2" s="1"/>
  <c r="Z53" i="8"/>
  <c r="Z84" i="8"/>
  <c r="I102" i="8"/>
  <c r="AA493" i="8"/>
  <c r="Z493" i="8" s="1"/>
  <c r="AA126" i="8"/>
  <c r="G325" i="8"/>
  <c r="K267" i="9"/>
  <c r="T286" i="9"/>
  <c r="AA424" i="9"/>
  <c r="AB102" i="10"/>
  <c r="AB60" i="10" s="1"/>
  <c r="F171" i="11"/>
  <c r="K202" i="11"/>
  <c r="AB217" i="11"/>
  <c r="Z217" i="11" s="1"/>
  <c r="AB360" i="11"/>
  <c r="G424" i="11"/>
  <c r="G423" i="11" s="1"/>
  <c r="J482" i="11"/>
  <c r="K481" i="11"/>
  <c r="G490" i="11"/>
  <c r="K7" i="12"/>
  <c r="AA7" i="12"/>
  <c r="J10" i="12"/>
  <c r="G53" i="12"/>
  <c r="G39" i="12" s="1"/>
  <c r="K102" i="12"/>
  <c r="G158" i="12"/>
  <c r="G172" i="12"/>
  <c r="T202" i="12"/>
  <c r="J202" i="12" s="1"/>
  <c r="V171" i="12"/>
  <c r="V170" i="12" s="1"/>
  <c r="V499" i="12" s="1"/>
  <c r="H217" i="12"/>
  <c r="H170" i="12" s="1"/>
  <c r="F7" i="12"/>
  <c r="F217" i="12"/>
  <c r="M406" i="12"/>
  <c r="E476" i="12"/>
  <c r="E475" i="12" s="1"/>
  <c r="I476" i="12"/>
  <c r="I475" i="12" s="1"/>
  <c r="D39" i="13"/>
  <c r="Z40" i="13"/>
  <c r="AA61" i="13"/>
  <c r="G84" i="13"/>
  <c r="G95" i="13"/>
  <c r="G116" i="13"/>
  <c r="E125" i="13"/>
  <c r="K125" i="13"/>
  <c r="R125" i="13"/>
  <c r="N125" i="13"/>
  <c r="I217" i="13"/>
  <c r="R217" i="13"/>
  <c r="T228" i="13"/>
  <c r="T217" i="13" s="1"/>
  <c r="G242" i="13"/>
  <c r="M39" i="13"/>
  <c r="N407" i="13"/>
  <c r="AA408" i="13"/>
  <c r="R407" i="13"/>
  <c r="Z425" i="13"/>
  <c r="AA424" i="13"/>
  <c r="G425" i="13"/>
  <c r="G424" i="13" s="1"/>
  <c r="O39" i="13"/>
  <c r="S125" i="13"/>
  <c r="S500" i="13" s="1"/>
  <c r="S507" i="13" s="1"/>
  <c r="F432" i="13"/>
  <c r="F407" i="13" s="1"/>
  <c r="J432" i="13"/>
  <c r="T432" i="13"/>
  <c r="Z452" i="13"/>
  <c r="E7" i="14"/>
  <c r="T7" i="14"/>
  <c r="AB7" i="14"/>
  <c r="J40" i="14"/>
  <c r="E60" i="14"/>
  <c r="H60" i="14"/>
  <c r="N60" i="14"/>
  <c r="AA126" i="14"/>
  <c r="AA125" i="14" s="1"/>
  <c r="G242" i="14"/>
  <c r="J289" i="14"/>
  <c r="T285" i="14"/>
  <c r="G325" i="14"/>
  <c r="H324" i="14"/>
  <c r="I360" i="14"/>
  <c r="K399" i="14"/>
  <c r="D407" i="14"/>
  <c r="D406" i="14" s="1"/>
  <c r="F407" i="14"/>
  <c r="T407" i="14"/>
  <c r="Z415" i="14"/>
  <c r="AA407" i="14"/>
  <c r="G415" i="14"/>
  <c r="G407" i="14" s="1"/>
  <c r="F423" i="14"/>
  <c r="G431" i="14"/>
  <c r="F444" i="14"/>
  <c r="F441" i="14" s="1"/>
  <c r="O125" i="14"/>
  <c r="O39" i="14"/>
  <c r="Q125" i="14"/>
  <c r="P500" i="15"/>
  <c r="P507" i="15" s="1"/>
  <c r="G11" i="15"/>
  <c r="H40" i="15"/>
  <c r="L40" i="15"/>
  <c r="E40" i="15"/>
  <c r="G54" i="15"/>
  <c r="G40" i="15" s="1"/>
  <c r="Z85" i="15"/>
  <c r="AA62" i="15"/>
  <c r="AA126" i="15"/>
  <c r="H127" i="15"/>
  <c r="H126" i="15" s="1"/>
  <c r="M172" i="15"/>
  <c r="O172" i="15"/>
  <c r="G173" i="15"/>
  <c r="E218" i="15"/>
  <c r="L218" i="15"/>
  <c r="N218" i="15"/>
  <c r="R218" i="15"/>
  <c r="J290" i="15"/>
  <c r="T286" i="15"/>
  <c r="AA325" i="15"/>
  <c r="E325" i="15"/>
  <c r="E171" i="15" s="1"/>
  <c r="G326" i="15"/>
  <c r="H325" i="15"/>
  <c r="G325" i="15" s="1"/>
  <c r="AB325" i="15"/>
  <c r="AB171" i="15" s="1"/>
  <c r="Z445" i="15"/>
  <c r="AA442" i="15"/>
  <c r="G452" i="15"/>
  <c r="H445" i="15"/>
  <c r="E8" i="16"/>
  <c r="J357" i="16"/>
  <c r="K355" i="16"/>
  <c r="J355" i="16" s="1"/>
  <c r="D361" i="16"/>
  <c r="D360" i="16" s="1"/>
  <c r="J432" i="16"/>
  <c r="E432" i="16"/>
  <c r="H126" i="17"/>
  <c r="F218" i="17"/>
  <c r="H218" i="17"/>
  <c r="H171" i="17" s="1"/>
  <c r="I361" i="17"/>
  <c r="I424" i="15"/>
  <c r="I432" i="15"/>
  <c r="E442" i="15"/>
  <c r="D445" i="15"/>
  <c r="D442" i="15" s="1"/>
  <c r="E476" i="15"/>
  <c r="H8" i="16"/>
  <c r="H40" i="16"/>
  <c r="M40" i="16"/>
  <c r="O40" i="16"/>
  <c r="T40" i="16"/>
  <c r="E62" i="16"/>
  <c r="E61" i="16" s="1"/>
  <c r="H62" i="16"/>
  <c r="H61" i="16" s="1"/>
  <c r="L61" i="16"/>
  <c r="D8" i="16"/>
  <c r="K127" i="16"/>
  <c r="K126" i="16" s="1"/>
  <c r="J190" i="16"/>
  <c r="J189" i="16" s="1"/>
  <c r="T189" i="16"/>
  <c r="T172" i="16" s="1"/>
  <c r="J204" i="16"/>
  <c r="K203" i="16"/>
  <c r="K172" i="16" s="1"/>
  <c r="M218" i="16"/>
  <c r="R218" i="16"/>
  <c r="AA218" i="16"/>
  <c r="E286" i="16"/>
  <c r="J324" i="16"/>
  <c r="K286" i="16"/>
  <c r="I361" i="16"/>
  <c r="L407" i="16"/>
  <c r="F408" i="16"/>
  <c r="I408" i="16"/>
  <c r="T424" i="16"/>
  <c r="AB432" i="16"/>
  <c r="Z432" i="16" s="1"/>
  <c r="E408" i="16"/>
  <c r="I442" i="16"/>
  <c r="F477" i="16"/>
  <c r="F476" i="16" s="1"/>
  <c r="E8" i="17"/>
  <c r="I8" i="17"/>
  <c r="T40" i="17"/>
  <c r="G96" i="17"/>
  <c r="G127" i="17"/>
  <c r="E126" i="17"/>
  <c r="G159" i="17"/>
  <c r="Y171" i="17"/>
  <c r="Y502" i="17" s="1"/>
  <c r="G173" i="17"/>
  <c r="E218" i="17"/>
  <c r="Z219" i="17"/>
  <c r="G219" i="17"/>
  <c r="E325" i="17"/>
  <c r="I218" i="17"/>
  <c r="T325" i="17"/>
  <c r="T361" i="17"/>
  <c r="T360" i="17" s="1"/>
  <c r="G409" i="17"/>
  <c r="I408" i="17"/>
  <c r="AB424" i="17"/>
  <c r="J431" i="17"/>
  <c r="K430" i="17"/>
  <c r="J430" i="17" s="1"/>
  <c r="J483" i="17"/>
  <c r="K482" i="17"/>
  <c r="AB442" i="15"/>
  <c r="Z442" i="15" s="1"/>
  <c r="H302" i="21"/>
  <c r="I301" i="21"/>
  <c r="H301" i="21" s="1"/>
  <c r="D445" i="17"/>
  <c r="D442" i="17" s="1"/>
  <c r="F445" i="17"/>
  <c r="F442" i="17" s="1"/>
  <c r="I477" i="17"/>
  <c r="I476" i="17" s="1"/>
  <c r="Z479" i="17"/>
  <c r="G479" i="17"/>
  <c r="G477" i="17" s="1"/>
  <c r="J261" i="21"/>
  <c r="J260" i="21" s="1"/>
  <c r="I283" i="21"/>
  <c r="H283" i="21" s="1"/>
  <c r="F31" i="19"/>
  <c r="J482" i="17"/>
  <c r="K477" i="17"/>
  <c r="K476" i="17" s="1"/>
  <c r="K424" i="17"/>
  <c r="K407" i="17" s="1"/>
  <c r="J203" i="16"/>
  <c r="G361" i="17"/>
  <c r="G360" i="17" s="1"/>
  <c r="I360" i="17"/>
  <c r="G360" i="14"/>
  <c r="G359" i="14" s="1"/>
  <c r="I359" i="14"/>
  <c r="AA60" i="13"/>
  <c r="Z61" i="13"/>
  <c r="J267" i="9"/>
  <c r="K218" i="9"/>
  <c r="AA125" i="8"/>
  <c r="Z125" i="8" s="1"/>
  <c r="Z126" i="8"/>
  <c r="G102" i="8"/>
  <c r="K217" i="13"/>
  <c r="J266" i="13"/>
  <c r="AA170" i="12"/>
  <c r="J266" i="10"/>
  <c r="AA441" i="10"/>
  <c r="Z441" i="10" s="1"/>
  <c r="Z444" i="10"/>
  <c r="K324" i="14"/>
  <c r="J354" i="14"/>
  <c r="AA359" i="12"/>
  <c r="Z359" i="12" s="1"/>
  <c r="Z360" i="12"/>
  <c r="AA359" i="13"/>
  <c r="Z359" i="13" s="1"/>
  <c r="Z360" i="13"/>
  <c r="I359" i="12"/>
  <c r="G360" i="12"/>
  <c r="G359" i="12" s="1"/>
  <c r="G454" i="2"/>
  <c r="H453" i="2"/>
  <c r="O453" i="2" s="1"/>
  <c r="AA60" i="10"/>
  <c r="Z60" i="10" s="1"/>
  <c r="Z61" i="10"/>
  <c r="J429" i="10"/>
  <c r="K423" i="10"/>
  <c r="H170" i="10"/>
  <c r="H421" i="21"/>
  <c r="Z7" i="14"/>
  <c r="K217" i="14"/>
  <c r="Z102" i="10"/>
  <c r="I360" i="16"/>
  <c r="G361" i="16"/>
  <c r="G360" i="16" s="1"/>
  <c r="Z218" i="16"/>
  <c r="AA171" i="16"/>
  <c r="G445" i="15"/>
  <c r="H442" i="15"/>
  <c r="Z325" i="15"/>
  <c r="AA61" i="15"/>
  <c r="Z407" i="14"/>
  <c r="F406" i="14"/>
  <c r="J399" i="14"/>
  <c r="K360" i="14"/>
  <c r="K359" i="14" s="1"/>
  <c r="Z126" i="14"/>
  <c r="J481" i="11"/>
  <c r="K476" i="11"/>
  <c r="K475" i="11" s="1"/>
  <c r="AB359" i="11"/>
  <c r="Z359" i="11" s="1"/>
  <c r="Z360" i="11"/>
  <c r="J202" i="11"/>
  <c r="K171" i="11"/>
  <c r="Z408" i="15"/>
  <c r="AA407" i="15"/>
  <c r="K217" i="12"/>
  <c r="J266" i="12"/>
  <c r="J481" i="10"/>
  <c r="K476" i="10"/>
  <c r="K475" i="10" s="1"/>
  <c r="H359" i="13"/>
  <c r="K218" i="15"/>
  <c r="J267" i="15"/>
  <c r="J266" i="11"/>
  <c r="J266" i="8"/>
  <c r="K217" i="8"/>
  <c r="AA476" i="9"/>
  <c r="Z476" i="9" s="1"/>
  <c r="Z477" i="9"/>
  <c r="Z217" i="10"/>
  <c r="AA170" i="10"/>
  <c r="G325" i="16"/>
  <c r="AA171" i="17"/>
  <c r="J399" i="8"/>
  <c r="K360" i="8"/>
  <c r="K359" i="8" s="1"/>
  <c r="H359" i="11"/>
  <c r="G360" i="11"/>
  <c r="G359" i="11" s="1"/>
  <c r="AB407" i="17"/>
  <c r="Z408" i="17"/>
  <c r="AB126" i="17"/>
  <c r="Z126" i="17" s="1"/>
  <c r="Z127" i="17"/>
  <c r="AA442" i="16"/>
  <c r="Z442" i="16" s="1"/>
  <c r="Z445" i="16"/>
  <c r="AA171" i="15"/>
  <c r="Z171" i="15" s="1"/>
  <c r="AA170" i="13"/>
  <c r="K406" i="10"/>
  <c r="G83" i="24"/>
  <c r="G82" i="24" s="1"/>
  <c r="F61" i="8" l="1"/>
  <c r="I61" i="8"/>
  <c r="I60" i="8" s="1"/>
  <c r="M60" i="8"/>
  <c r="N125" i="8"/>
  <c r="F125" i="8"/>
  <c r="L125" i="8"/>
  <c r="P125" i="8"/>
  <c r="J338" i="8"/>
  <c r="J350" i="8"/>
  <c r="T360" i="8"/>
  <c r="T359" i="8" s="1"/>
  <c r="G399" i="8"/>
  <c r="E407" i="8"/>
  <c r="AB407" i="8"/>
  <c r="Z415" i="8"/>
  <c r="K39" i="9"/>
  <c r="M39" i="9"/>
  <c r="O39" i="9"/>
  <c r="T39" i="9"/>
  <c r="AB39" i="9"/>
  <c r="Z39" i="9" s="1"/>
  <c r="K61" i="9"/>
  <c r="K127" i="9"/>
  <c r="K126" i="9" s="1"/>
  <c r="M126" i="9"/>
  <c r="O126" i="9"/>
  <c r="Q126" i="9"/>
  <c r="S126" i="9"/>
  <c r="Y171" i="9"/>
  <c r="H286" i="9"/>
  <c r="K424" i="9"/>
  <c r="Z8" i="10"/>
  <c r="Z26" i="10"/>
  <c r="S406" i="12"/>
  <c r="P407" i="13"/>
  <c r="G104" i="14"/>
  <c r="I102" i="14"/>
  <c r="G102" i="14" s="1"/>
  <c r="D171" i="8"/>
  <c r="F171" i="8"/>
  <c r="I171" i="8"/>
  <c r="R171" i="8"/>
  <c r="U170" i="8"/>
  <c r="U499" i="8" s="1"/>
  <c r="AB171" i="8"/>
  <c r="Z171" i="8" s="1"/>
  <c r="J205" i="8"/>
  <c r="J207" i="8"/>
  <c r="J209" i="8"/>
  <c r="J211" i="8"/>
  <c r="J213" i="8"/>
  <c r="E217" i="8"/>
  <c r="H217" i="8"/>
  <c r="M217" i="8"/>
  <c r="O217" i="8"/>
  <c r="V217" i="8"/>
  <c r="X217" i="8"/>
  <c r="G146" i="10"/>
  <c r="J234" i="10"/>
  <c r="G242" i="10"/>
  <c r="T360" i="10"/>
  <c r="T359" i="10" s="1"/>
  <c r="AB360" i="10"/>
  <c r="AB359" i="10" s="1"/>
  <c r="Z359" i="10" s="1"/>
  <c r="I407" i="10"/>
  <c r="AA407" i="10"/>
  <c r="P406" i="10"/>
  <c r="G424" i="10"/>
  <c r="G490" i="10"/>
  <c r="H7" i="11"/>
  <c r="AA7" i="11"/>
  <c r="D39" i="11"/>
  <c r="H39" i="11"/>
  <c r="K39" i="11"/>
  <c r="N39" i="11"/>
  <c r="R39" i="11"/>
  <c r="E60" i="11"/>
  <c r="H60" i="11"/>
  <c r="G62" i="11"/>
  <c r="Z84" i="11"/>
  <c r="G84" i="11"/>
  <c r="Z95" i="11"/>
  <c r="M60" i="11"/>
  <c r="O60" i="11"/>
  <c r="J104" i="11"/>
  <c r="Z116" i="11"/>
  <c r="G116" i="11"/>
  <c r="E125" i="11"/>
  <c r="D126" i="11"/>
  <c r="D125" i="11" s="1"/>
  <c r="H126" i="11"/>
  <c r="H125" i="11" s="1"/>
  <c r="K125" i="11"/>
  <c r="N125" i="11"/>
  <c r="P125" i="11"/>
  <c r="R125" i="11"/>
  <c r="T125" i="11"/>
  <c r="AB125" i="11"/>
  <c r="Z125" i="11" s="1"/>
  <c r="J128" i="11"/>
  <c r="J126" i="11" s="1"/>
  <c r="Z146" i="11"/>
  <c r="J146" i="11"/>
  <c r="G146" i="11"/>
  <c r="G172" i="11"/>
  <c r="G171" i="11" s="1"/>
  <c r="G188" i="11"/>
  <c r="J204" i="11"/>
  <c r="J206" i="11"/>
  <c r="D217" i="11"/>
  <c r="F217" i="11"/>
  <c r="F170" i="11" s="1"/>
  <c r="I217" i="11"/>
  <c r="I170" i="11" s="1"/>
  <c r="G242" i="11"/>
  <c r="D324" i="11"/>
  <c r="F324" i="11"/>
  <c r="AA324" i="11"/>
  <c r="D360" i="11"/>
  <c r="D359" i="11" s="1"/>
  <c r="D406" i="11"/>
  <c r="M406" i="11"/>
  <c r="S406" i="11"/>
  <c r="Z427" i="11"/>
  <c r="E441" i="11"/>
  <c r="S499" i="12"/>
  <c r="S506" i="12" s="1"/>
  <c r="H39" i="12"/>
  <c r="K39" i="12"/>
  <c r="M39" i="12"/>
  <c r="O39" i="12"/>
  <c r="T39" i="12"/>
  <c r="AB39" i="12"/>
  <c r="Z39" i="12" s="1"/>
  <c r="L324" i="12"/>
  <c r="R324" i="12"/>
  <c r="AB441" i="12"/>
  <c r="P500" i="13"/>
  <c r="P507" i="13" s="1"/>
  <c r="K39" i="13"/>
  <c r="N39" i="13"/>
  <c r="AB39" i="13"/>
  <c r="Z62" i="13"/>
  <c r="H61" i="13"/>
  <c r="H60" i="13" s="1"/>
  <c r="Z84" i="13"/>
  <c r="D125" i="13"/>
  <c r="Z158" i="13"/>
  <c r="G158" i="13"/>
  <c r="X170" i="13"/>
  <c r="X500" i="13" s="1"/>
  <c r="I171" i="13"/>
  <c r="I170" i="13" s="1"/>
  <c r="AB171" i="13"/>
  <c r="D217" i="13"/>
  <c r="H217" i="13"/>
  <c r="V217" i="13"/>
  <c r="V170" i="13" s="1"/>
  <c r="V500" i="13" s="1"/>
  <c r="G234" i="13"/>
  <c r="J242" i="13"/>
  <c r="G252" i="13"/>
  <c r="J267" i="13"/>
  <c r="J268" i="13"/>
  <c r="J269" i="13"/>
  <c r="J270" i="13"/>
  <c r="G279" i="13"/>
  <c r="Z285" i="13"/>
  <c r="E171" i="13"/>
  <c r="H324" i="13"/>
  <c r="T324" i="13"/>
  <c r="AB324" i="13"/>
  <c r="Z324" i="13" s="1"/>
  <c r="J350" i="13"/>
  <c r="Z354" i="13"/>
  <c r="E360" i="13"/>
  <c r="E359" i="13" s="1"/>
  <c r="I360" i="13"/>
  <c r="T360" i="13"/>
  <c r="T359" i="13" s="1"/>
  <c r="I442" i="13"/>
  <c r="I125" i="14"/>
  <c r="AB125" i="14"/>
  <c r="Z125" i="14" s="1"/>
  <c r="I424" i="16"/>
  <c r="AB424" i="16"/>
  <c r="D432" i="16"/>
  <c r="H432" i="16"/>
  <c r="K432" i="16"/>
  <c r="K407" i="16" s="1"/>
  <c r="E442" i="16"/>
  <c r="Z479" i="16"/>
  <c r="G479" i="16"/>
  <c r="G477" i="16" s="1"/>
  <c r="H8" i="17"/>
  <c r="K8" i="17"/>
  <c r="J11" i="17"/>
  <c r="Z15" i="17"/>
  <c r="J19" i="17"/>
  <c r="E62" i="17"/>
  <c r="E61" i="17" s="1"/>
  <c r="H62" i="17"/>
  <c r="K62" i="17"/>
  <c r="J63" i="17"/>
  <c r="J487" i="17"/>
  <c r="J491" i="17"/>
  <c r="D432" i="13"/>
  <c r="D407" i="13" s="1"/>
  <c r="H424" i="13"/>
  <c r="I432" i="13"/>
  <c r="AB432" i="13"/>
  <c r="Z432" i="13" s="1"/>
  <c r="G432" i="13"/>
  <c r="E445" i="13"/>
  <c r="E442" i="13" s="1"/>
  <c r="T442" i="13"/>
  <c r="AB442" i="13"/>
  <c r="Z442" i="13" s="1"/>
  <c r="J452" i="13"/>
  <c r="J459" i="13"/>
  <c r="D477" i="13"/>
  <c r="D476" i="13" s="1"/>
  <c r="F477" i="13"/>
  <c r="F476" i="13" s="1"/>
  <c r="G491" i="13"/>
  <c r="G476" i="13" s="1"/>
  <c r="H7" i="14"/>
  <c r="K7" i="14"/>
  <c r="G53" i="14"/>
  <c r="K60" i="14"/>
  <c r="G62" i="14"/>
  <c r="Z84" i="14"/>
  <c r="G84" i="14"/>
  <c r="Z95" i="14"/>
  <c r="G95" i="14"/>
  <c r="M60" i="14"/>
  <c r="R60" i="14"/>
  <c r="Z98" i="14"/>
  <c r="J102" i="14"/>
  <c r="G116" i="14"/>
  <c r="D125" i="14"/>
  <c r="H125" i="14"/>
  <c r="K126" i="14"/>
  <c r="K125" i="14" s="1"/>
  <c r="M125" i="14"/>
  <c r="P125" i="14"/>
  <c r="S125" i="14"/>
  <c r="V170" i="14"/>
  <c r="V499" i="14" s="1"/>
  <c r="F217" i="14"/>
  <c r="T423" i="14"/>
  <c r="T406" i="14" s="1"/>
  <c r="E444" i="14"/>
  <c r="E441" i="14" s="1"/>
  <c r="T441" i="14"/>
  <c r="AB441" i="14"/>
  <c r="Z441" i="14" s="1"/>
  <c r="J451" i="14"/>
  <c r="J444" i="14" s="1"/>
  <c r="J441" i="14" s="1"/>
  <c r="J458" i="14"/>
  <c r="Z467" i="14"/>
  <c r="D476" i="14"/>
  <c r="D475" i="14" s="1"/>
  <c r="F476" i="14"/>
  <c r="F475" i="14" s="1"/>
  <c r="T476" i="14"/>
  <c r="T475" i="14" s="1"/>
  <c r="K8" i="15"/>
  <c r="K40" i="15"/>
  <c r="M40" i="15"/>
  <c r="G129" i="15"/>
  <c r="Z159" i="15"/>
  <c r="J85" i="16"/>
  <c r="J105" i="16"/>
  <c r="J103" i="16" s="1"/>
  <c r="N454" i="2"/>
  <c r="E40" i="19"/>
  <c r="K325" i="16"/>
  <c r="N541" i="2"/>
  <c r="E53" i="19"/>
  <c r="N27" i="2"/>
  <c r="E13" i="19"/>
  <c r="N19" i="2"/>
  <c r="E12" i="19"/>
  <c r="N17" i="2"/>
  <c r="E11" i="19"/>
  <c r="N518" i="2"/>
  <c r="E48" i="19"/>
  <c r="N116" i="2"/>
  <c r="E26" i="19"/>
  <c r="N15" i="2"/>
  <c r="E10" i="19"/>
  <c r="N108" i="2"/>
  <c r="E24" i="19"/>
  <c r="N110" i="2"/>
  <c r="E25" i="19"/>
  <c r="N190" i="2"/>
  <c r="E31" i="19"/>
  <c r="N492" i="2"/>
  <c r="E45" i="19"/>
  <c r="Z101" i="9"/>
  <c r="Z326" i="15"/>
  <c r="J229" i="17"/>
  <c r="N488" i="2"/>
  <c r="E43" i="19"/>
  <c r="N29" i="2"/>
  <c r="E14" i="19"/>
  <c r="N9" i="2"/>
  <c r="E8" i="19"/>
  <c r="N105" i="2"/>
  <c r="E23" i="19"/>
  <c r="N524" i="2"/>
  <c r="E49" i="19"/>
  <c r="Z39" i="13"/>
  <c r="N43" i="2"/>
  <c r="E16" i="19"/>
  <c r="G63" i="9"/>
  <c r="D7" i="11"/>
  <c r="F7" i="11"/>
  <c r="G252" i="12"/>
  <c r="I324" i="12"/>
  <c r="T324" i="12"/>
  <c r="G354" i="12"/>
  <c r="K354" i="12"/>
  <c r="J354" i="12" s="1"/>
  <c r="G467" i="12"/>
  <c r="G441" i="12" s="1"/>
  <c r="J451" i="12"/>
  <c r="D476" i="12"/>
  <c r="D475" i="12" s="1"/>
  <c r="T476" i="12"/>
  <c r="T475" i="12" s="1"/>
  <c r="AB476" i="12"/>
  <c r="E7" i="13"/>
  <c r="H7" i="13"/>
  <c r="K7" i="13"/>
  <c r="Z24" i="13"/>
  <c r="G26" i="13"/>
  <c r="J26" i="13"/>
  <c r="E39" i="13"/>
  <c r="H39" i="13"/>
  <c r="Z53" i="13"/>
  <c r="G53" i="13"/>
  <c r="G39" i="13" s="1"/>
  <c r="E61" i="13"/>
  <c r="E60" i="13" s="1"/>
  <c r="K61" i="13"/>
  <c r="J62" i="13"/>
  <c r="Z128" i="13"/>
  <c r="G128" i="13"/>
  <c r="Z218" i="13"/>
  <c r="Z144" i="16"/>
  <c r="H52" i="23"/>
  <c r="I52" i="23" s="1"/>
  <c r="I53" i="23"/>
  <c r="H104" i="23"/>
  <c r="I105" i="23"/>
  <c r="AA407" i="16"/>
  <c r="H404" i="2"/>
  <c r="Z427" i="12"/>
  <c r="S499" i="14"/>
  <c r="S506" i="14" s="1"/>
  <c r="J62" i="16"/>
  <c r="J8" i="17"/>
  <c r="H66" i="23"/>
  <c r="I66" i="23" s="1"/>
  <c r="I67" i="23"/>
  <c r="G77" i="23"/>
  <c r="G76" i="23" s="1"/>
  <c r="I83" i="23"/>
  <c r="M499" i="12"/>
  <c r="M506" i="12" s="1"/>
  <c r="K60" i="12"/>
  <c r="H526" i="2"/>
  <c r="O526" i="2" s="1"/>
  <c r="O527" i="2"/>
  <c r="H170" i="14"/>
  <c r="Z476" i="14"/>
  <c r="AA406" i="14"/>
  <c r="AA61" i="16"/>
  <c r="AA501" i="16" s="1"/>
  <c r="AA508" i="16" s="1"/>
  <c r="G324" i="12"/>
  <c r="F52" i="19"/>
  <c r="P537" i="2"/>
  <c r="G509" i="2"/>
  <c r="N509" i="2" s="1"/>
  <c r="O509" i="2"/>
  <c r="Z128" i="10"/>
  <c r="J276" i="11"/>
  <c r="G279" i="11"/>
  <c r="T324" i="11"/>
  <c r="AB324" i="11"/>
  <c r="AB170" i="11" s="1"/>
  <c r="E360" i="11"/>
  <c r="E359" i="11" s="1"/>
  <c r="H407" i="11"/>
  <c r="H406" i="11" s="1"/>
  <c r="T407" i="11"/>
  <c r="AB407" i="11"/>
  <c r="AB406" i="11" s="1"/>
  <c r="R406" i="11"/>
  <c r="T423" i="11"/>
  <c r="D476" i="11"/>
  <c r="D475" i="11" s="1"/>
  <c r="F476" i="11"/>
  <c r="F475" i="11" s="1"/>
  <c r="T476" i="11"/>
  <c r="T475" i="11" s="1"/>
  <c r="AB476" i="11"/>
  <c r="AB475" i="11" s="1"/>
  <c r="Z18" i="12"/>
  <c r="D39" i="12"/>
  <c r="I39" i="12"/>
  <c r="L39" i="12"/>
  <c r="N39" i="12"/>
  <c r="R39" i="12"/>
  <c r="E61" i="12"/>
  <c r="I61" i="12"/>
  <c r="I60" i="12" s="1"/>
  <c r="T61" i="12"/>
  <c r="AB61" i="12"/>
  <c r="E217" i="12"/>
  <c r="I217" i="12"/>
  <c r="I170" i="12" s="1"/>
  <c r="L217" i="12"/>
  <c r="N217" i="12"/>
  <c r="R217" i="12"/>
  <c r="Z266" i="12"/>
  <c r="E324" i="12"/>
  <c r="E170" i="12" s="1"/>
  <c r="F324" i="12"/>
  <c r="Z498" i="13"/>
  <c r="E406" i="14"/>
  <c r="D171" i="16"/>
  <c r="Z23" i="17"/>
  <c r="Z27" i="17"/>
  <c r="G48" i="23"/>
  <c r="I49" i="23"/>
  <c r="H69" i="23"/>
  <c r="I69" i="23" s="1"/>
  <c r="I70" i="23"/>
  <c r="J437" i="21"/>
  <c r="H438" i="21"/>
  <c r="J331" i="21"/>
  <c r="H362" i="21"/>
  <c r="H361" i="21" s="1"/>
  <c r="J375" i="21"/>
  <c r="J374" i="21" s="1"/>
  <c r="J373" i="21" s="1"/>
  <c r="I375" i="21"/>
  <c r="I374" i="21" s="1"/>
  <c r="I373" i="21" s="1"/>
  <c r="H274" i="21"/>
  <c r="H295" i="21"/>
  <c r="J307" i="21"/>
  <c r="J306" i="21" s="1"/>
  <c r="I307" i="21"/>
  <c r="H420" i="21"/>
  <c r="J419" i="21"/>
  <c r="H419" i="21" s="1"/>
  <c r="I515" i="21"/>
  <c r="J250" i="21"/>
  <c r="J246" i="21" s="1"/>
  <c r="H246" i="21" s="1"/>
  <c r="H202" i="21"/>
  <c r="J201" i="21"/>
  <c r="J16" i="21"/>
  <c r="H16" i="21" s="1"/>
  <c r="H26" i="21"/>
  <c r="H73" i="21"/>
  <c r="H45" i="21"/>
  <c r="H206" i="21"/>
  <c r="H201" i="21" s="1"/>
  <c r="H24" i="21"/>
  <c r="J168" i="21"/>
  <c r="H165" i="21"/>
  <c r="H164" i="21" s="1"/>
  <c r="H469" i="21"/>
  <c r="J165" i="21"/>
  <c r="J164" i="21" s="1"/>
  <c r="I165" i="21"/>
  <c r="I164" i="21" s="1"/>
  <c r="I138" i="21"/>
  <c r="H138" i="21" s="1"/>
  <c r="H129" i="21"/>
  <c r="I128" i="21"/>
  <c r="H128" i="21" s="1"/>
  <c r="H44" i="21"/>
  <c r="J110" i="21"/>
  <c r="J279" i="21"/>
  <c r="I475" i="21"/>
  <c r="H572" i="21"/>
  <c r="J552" i="21"/>
  <c r="J548" i="21" s="1"/>
  <c r="I467" i="21"/>
  <c r="H467" i="21" s="1"/>
  <c r="H468" i="21"/>
  <c r="I291" i="21"/>
  <c r="I288" i="21" s="1"/>
  <c r="I482" i="21"/>
  <c r="H58" i="21"/>
  <c r="H51" i="21"/>
  <c r="I72" i="21"/>
  <c r="I63" i="21" s="1"/>
  <c r="J63" i="21"/>
  <c r="J62" i="21" s="1"/>
  <c r="J61" i="21" s="1"/>
  <c r="H72" i="21"/>
  <c r="H502" i="21"/>
  <c r="H433" i="21"/>
  <c r="J432" i="21"/>
  <c r="I402" i="21"/>
  <c r="P415" i="2"/>
  <c r="I404" i="2"/>
  <c r="I155" i="28"/>
  <c r="H154" i="28"/>
  <c r="I160" i="28"/>
  <c r="G159" i="28"/>
  <c r="G36" i="28"/>
  <c r="I36" i="28" s="1"/>
  <c r="I37" i="28"/>
  <c r="G93" i="28"/>
  <c r="I94" i="28"/>
  <c r="H127" i="28"/>
  <c r="I127" i="28" s="1"/>
  <c r="I128" i="28"/>
  <c r="G15" i="28"/>
  <c r="I15" i="28" s="1"/>
  <c r="I16" i="28"/>
  <c r="G29" i="28"/>
  <c r="I29" i="28" s="1"/>
  <c r="I30" i="28"/>
  <c r="G54" i="28"/>
  <c r="I55" i="28"/>
  <c r="G110" i="28"/>
  <c r="I111" i="28"/>
  <c r="I173" i="28"/>
  <c r="G114" i="28"/>
  <c r="G22" i="28"/>
  <c r="I22" i="28" s="1"/>
  <c r="H123" i="28"/>
  <c r="G122" i="28"/>
  <c r="G121" i="28" s="1"/>
  <c r="H105" i="24"/>
  <c r="H104" i="24" s="1"/>
  <c r="G65" i="24"/>
  <c r="I30" i="24"/>
  <c r="I31" i="24"/>
  <c r="H62" i="24"/>
  <c r="H79" i="24"/>
  <c r="I79" i="24" s="1"/>
  <c r="I80" i="24"/>
  <c r="H42" i="24"/>
  <c r="I43" i="24"/>
  <c r="H58" i="24"/>
  <c r="I59" i="24"/>
  <c r="I107" i="24"/>
  <c r="I72" i="24"/>
  <c r="I33" i="24"/>
  <c r="I114" i="24"/>
  <c r="I105" i="24"/>
  <c r="H85" i="24"/>
  <c r="I86" i="24"/>
  <c r="H51" i="24"/>
  <c r="I52" i="24"/>
  <c r="H27" i="24"/>
  <c r="I27" i="24" s="1"/>
  <c r="I28" i="24"/>
  <c r="H12" i="21"/>
  <c r="I11" i="21"/>
  <c r="I10" i="21" s="1"/>
  <c r="I9" i="21" s="1"/>
  <c r="F42" i="19"/>
  <c r="I204" i="2"/>
  <c r="P204" i="2" s="1"/>
  <c r="I343" i="21"/>
  <c r="I331" i="21" s="1"/>
  <c r="G8" i="2"/>
  <c r="N8" i="2" s="1"/>
  <c r="F49" i="19"/>
  <c r="G548" i="2"/>
  <c r="G55" i="2"/>
  <c r="G399" i="2"/>
  <c r="N399" i="2" s="1"/>
  <c r="I131" i="2"/>
  <c r="P131" i="2" s="1"/>
  <c r="J552" i="2"/>
  <c r="H10" i="23"/>
  <c r="I10" i="23" s="1"/>
  <c r="G404" i="2"/>
  <c r="F40" i="19"/>
  <c r="I300" i="21"/>
  <c r="T218" i="15"/>
  <c r="J382" i="21"/>
  <c r="H68" i="21"/>
  <c r="AA170" i="11"/>
  <c r="Z171" i="11"/>
  <c r="Z431" i="10"/>
  <c r="AA406" i="10"/>
  <c r="H491" i="2"/>
  <c r="O491" i="2" s="1"/>
  <c r="J400" i="17"/>
  <c r="J399" i="12"/>
  <c r="K360" i="12"/>
  <c r="K359" i="12" s="1"/>
  <c r="H441" i="14"/>
  <c r="G444" i="14"/>
  <c r="G441" i="14" s="1"/>
  <c r="J189" i="15"/>
  <c r="J409" i="21"/>
  <c r="H409" i="21" s="1"/>
  <c r="H410" i="21"/>
  <c r="G445" i="17"/>
  <c r="H442" i="17"/>
  <c r="I507" i="21"/>
  <c r="H507" i="21" s="1"/>
  <c r="H508" i="21"/>
  <c r="G407" i="13"/>
  <c r="T217" i="11"/>
  <c r="G472" i="2"/>
  <c r="Z217" i="8"/>
  <c r="I62" i="9"/>
  <c r="N39" i="10"/>
  <c r="G252" i="10"/>
  <c r="D324" i="10"/>
  <c r="D444" i="10"/>
  <c r="D441" i="10" s="1"/>
  <c r="G172" i="14"/>
  <c r="G252" i="14"/>
  <c r="O60" i="14"/>
  <c r="Z168" i="15"/>
  <c r="L172" i="15"/>
  <c r="K203" i="15"/>
  <c r="K172" i="15" s="1"/>
  <c r="G253" i="15"/>
  <c r="Z276" i="15"/>
  <c r="Z286" i="15"/>
  <c r="J339" i="15"/>
  <c r="J351" i="15"/>
  <c r="K355" i="15"/>
  <c r="J355" i="15" s="1"/>
  <c r="H361" i="15"/>
  <c r="H360" i="15" s="1"/>
  <c r="G54" i="16"/>
  <c r="G40" i="16" s="1"/>
  <c r="J479" i="16"/>
  <c r="J477" i="16" s="1"/>
  <c r="I40" i="17"/>
  <c r="Z85" i="9"/>
  <c r="G96" i="9"/>
  <c r="G409" i="9"/>
  <c r="G416" i="9"/>
  <c r="F432" i="9"/>
  <c r="K432" i="9"/>
  <c r="K407" i="9" s="1"/>
  <c r="J487" i="9"/>
  <c r="L60" i="10"/>
  <c r="Z158" i="10"/>
  <c r="Z285" i="10"/>
  <c r="J313" i="10"/>
  <c r="J285" i="10" s="1"/>
  <c r="Z429" i="10"/>
  <c r="G128" i="11"/>
  <c r="J158" i="11"/>
  <c r="J125" i="11" s="1"/>
  <c r="J451" i="11"/>
  <c r="G490" i="12"/>
  <c r="N39" i="14"/>
  <c r="G128" i="14"/>
  <c r="T189" i="15"/>
  <c r="G189" i="15"/>
  <c r="G172" i="15" s="1"/>
  <c r="K325" i="15"/>
  <c r="K171" i="15" s="1"/>
  <c r="D325" i="15"/>
  <c r="E361" i="15"/>
  <c r="E360" i="15" s="1"/>
  <c r="E408" i="15"/>
  <c r="Z9" i="17"/>
  <c r="G27" i="17"/>
  <c r="G189" i="17"/>
  <c r="G172" i="17" s="1"/>
  <c r="J204" i="17"/>
  <c r="J206" i="17"/>
  <c r="J208" i="17"/>
  <c r="J210" i="17"/>
  <c r="J212" i="17"/>
  <c r="J214" i="17"/>
  <c r="G90" i="24"/>
  <c r="G89" i="24" s="1"/>
  <c r="G88" i="24" s="1"/>
  <c r="H254" i="2"/>
  <c r="O254" i="2" s="1"/>
  <c r="F404" i="2"/>
  <c r="F38" i="19"/>
  <c r="F37" i="19" s="1"/>
  <c r="T228" i="8"/>
  <c r="G242" i="8"/>
  <c r="J267" i="8"/>
  <c r="J313" i="8"/>
  <c r="J63" i="9"/>
  <c r="Z173" i="9"/>
  <c r="G173" i="9"/>
  <c r="J208" i="9"/>
  <c r="Z325" i="9"/>
  <c r="J345" i="9"/>
  <c r="Z351" i="9"/>
  <c r="K355" i="9"/>
  <c r="J355" i="9" s="1"/>
  <c r="D172" i="9"/>
  <c r="K325" i="9"/>
  <c r="H98" i="21"/>
  <c r="N324" i="8"/>
  <c r="J429" i="8"/>
  <c r="J423" i="8" s="1"/>
  <c r="Z451" i="8"/>
  <c r="D407" i="9"/>
  <c r="J39" i="10"/>
  <c r="Q406" i="12"/>
  <c r="Q499" i="12" s="1"/>
  <c r="Q506" i="12" s="1"/>
  <c r="Z234" i="14"/>
  <c r="G234" i="14"/>
  <c r="D39" i="9"/>
  <c r="E286" i="9"/>
  <c r="Z400" i="9"/>
  <c r="F127" i="9"/>
  <c r="F39" i="9"/>
  <c r="E408" i="9"/>
  <c r="H408" i="9"/>
  <c r="N407" i="9"/>
  <c r="Z409" i="9"/>
  <c r="P407" i="9"/>
  <c r="R407" i="9"/>
  <c r="E424" i="9"/>
  <c r="H424" i="9"/>
  <c r="T424" i="9"/>
  <c r="T407" i="9" s="1"/>
  <c r="AB424" i="9"/>
  <c r="J430" i="9"/>
  <c r="Z430" i="9"/>
  <c r="Z433" i="9"/>
  <c r="D442" i="9"/>
  <c r="F442" i="9"/>
  <c r="I7" i="9"/>
  <c r="I476" i="9"/>
  <c r="Z498" i="9"/>
  <c r="D7" i="10"/>
  <c r="I7" i="10"/>
  <c r="AB7" i="10"/>
  <c r="Z7" i="10" s="1"/>
  <c r="G18" i="10"/>
  <c r="G26" i="10"/>
  <c r="J26" i="10"/>
  <c r="D39" i="10"/>
  <c r="F39" i="10"/>
  <c r="I39" i="10"/>
  <c r="L39" i="10"/>
  <c r="R39" i="10"/>
  <c r="Z58" i="10"/>
  <c r="Z62" i="10"/>
  <c r="G62" i="10"/>
  <c r="Z84" i="10"/>
  <c r="G84" i="10"/>
  <c r="J95" i="10"/>
  <c r="K102" i="10"/>
  <c r="K60" i="10" s="1"/>
  <c r="F126" i="10"/>
  <c r="F125" i="10" s="1"/>
  <c r="I125" i="10"/>
  <c r="L125" i="10"/>
  <c r="N125" i="10"/>
  <c r="P125" i="10"/>
  <c r="R125" i="10"/>
  <c r="AB125" i="10"/>
  <c r="Z146" i="10"/>
  <c r="J146" i="10"/>
  <c r="J158" i="10"/>
  <c r="W170" i="10"/>
  <c r="W499" i="10" s="1"/>
  <c r="J204" i="10"/>
  <c r="J206" i="10"/>
  <c r="J210" i="10"/>
  <c r="D217" i="10"/>
  <c r="F217" i="10"/>
  <c r="I217" i="10"/>
  <c r="T218" i="10"/>
  <c r="Z218" i="10"/>
  <c r="G218" i="10"/>
  <c r="Z234" i="10"/>
  <c r="G234" i="10"/>
  <c r="J267" i="10"/>
  <c r="J268" i="10"/>
  <c r="J269" i="10"/>
  <c r="J270" i="10"/>
  <c r="J276" i="10"/>
  <c r="G279" i="10"/>
  <c r="F324" i="10"/>
  <c r="F170" i="10" s="1"/>
  <c r="I324" i="10"/>
  <c r="G324" i="10" s="1"/>
  <c r="Z361" i="10"/>
  <c r="G388" i="10"/>
  <c r="G399" i="10"/>
  <c r="D407" i="10"/>
  <c r="F407" i="10"/>
  <c r="F406" i="10" s="1"/>
  <c r="H407" i="10"/>
  <c r="T407" i="10"/>
  <c r="T406" i="10" s="1"/>
  <c r="S406" i="10"/>
  <c r="Z419" i="10"/>
  <c r="J424" i="10"/>
  <c r="J423" i="10" s="1"/>
  <c r="I441" i="10"/>
  <c r="F444" i="10"/>
  <c r="F441" i="10" s="1"/>
  <c r="K444" i="10"/>
  <c r="K441" i="10" s="1"/>
  <c r="E476" i="10"/>
  <c r="E475" i="10" s="1"/>
  <c r="H475" i="10"/>
  <c r="AA476" i="10"/>
  <c r="J490" i="10"/>
  <c r="Z494" i="10"/>
  <c r="E7" i="11"/>
  <c r="I7" i="11"/>
  <c r="T7" i="11"/>
  <c r="AB7" i="11"/>
  <c r="Z7" i="11" s="1"/>
  <c r="Z10" i="11"/>
  <c r="Z16" i="11"/>
  <c r="Z24" i="11"/>
  <c r="J18" i="11"/>
  <c r="F39" i="11"/>
  <c r="I39" i="11"/>
  <c r="M39" i="11"/>
  <c r="M499" i="11" s="1"/>
  <c r="M506" i="11" s="1"/>
  <c r="O39" i="11"/>
  <c r="T39" i="11"/>
  <c r="AB39" i="11"/>
  <c r="Z39" i="11" s="1"/>
  <c r="E39" i="11"/>
  <c r="Z58" i="11"/>
  <c r="I126" i="11"/>
  <c r="I125" i="11" s="1"/>
  <c r="Z172" i="11"/>
  <c r="T188" i="11"/>
  <c r="T171" i="11" s="1"/>
  <c r="T170" i="11" s="1"/>
  <c r="J207" i="11"/>
  <c r="Z218" i="11"/>
  <c r="G218" i="11"/>
  <c r="J238" i="11"/>
  <c r="J344" i="11"/>
  <c r="Z350" i="11"/>
  <c r="F360" i="11"/>
  <c r="F359" i="11" s="1"/>
  <c r="T360" i="11"/>
  <c r="T359" i="11" s="1"/>
  <c r="G372" i="11"/>
  <c r="G375" i="11"/>
  <c r="G384" i="11"/>
  <c r="J372" i="11"/>
  <c r="J368" i="11"/>
  <c r="I407" i="11"/>
  <c r="I406" i="11" s="1"/>
  <c r="N407" i="11"/>
  <c r="G408" i="11"/>
  <c r="G407" i="11" s="1"/>
  <c r="Q406" i="11"/>
  <c r="I441" i="11"/>
  <c r="F441" i="11"/>
  <c r="G467" i="11"/>
  <c r="G441" i="11" s="1"/>
  <c r="J458" i="11"/>
  <c r="E476" i="11"/>
  <c r="E475" i="11" s="1"/>
  <c r="Z490" i="11"/>
  <c r="T7" i="12"/>
  <c r="AB7" i="12"/>
  <c r="E39" i="12"/>
  <c r="G116" i="12"/>
  <c r="D126" i="12"/>
  <c r="D125" i="12" s="1"/>
  <c r="I126" i="12"/>
  <c r="I125" i="12" s="1"/>
  <c r="J158" i="12"/>
  <c r="J203" i="12"/>
  <c r="J205" i="12"/>
  <c r="J209" i="12"/>
  <c r="J211" i="12"/>
  <c r="J213" i="12"/>
  <c r="U217" i="12"/>
  <c r="U170" i="12" s="1"/>
  <c r="U499" i="12" s="1"/>
  <c r="W217" i="12"/>
  <c r="G218" i="12"/>
  <c r="G344" i="12"/>
  <c r="J344" i="12"/>
  <c r="F360" i="12"/>
  <c r="F359" i="12" s="1"/>
  <c r="Z361" i="12"/>
  <c r="J368" i="12"/>
  <c r="G384" i="12"/>
  <c r="J388" i="12"/>
  <c r="R406" i="12"/>
  <c r="I407" i="12"/>
  <c r="I406" i="12" s="1"/>
  <c r="AA423" i="12"/>
  <c r="AA406" i="12" s="1"/>
  <c r="Z406" i="12" s="1"/>
  <c r="G424" i="12"/>
  <c r="G423" i="12" s="1"/>
  <c r="Z431" i="12"/>
  <c r="Z435" i="12"/>
  <c r="E441" i="12"/>
  <c r="T441" i="12"/>
  <c r="J467" i="12"/>
  <c r="H475" i="12"/>
  <c r="Z478" i="12"/>
  <c r="G478" i="12"/>
  <c r="G476" i="12" s="1"/>
  <c r="G475" i="12" s="1"/>
  <c r="Z481" i="12"/>
  <c r="J490" i="12"/>
  <c r="Z497" i="12"/>
  <c r="D7" i="13"/>
  <c r="F7" i="13"/>
  <c r="I7" i="13"/>
  <c r="T7" i="13"/>
  <c r="AB7" i="13"/>
  <c r="Z7" i="13" s="1"/>
  <c r="F39" i="13"/>
  <c r="I39" i="13"/>
  <c r="I61" i="13"/>
  <c r="G62" i="13"/>
  <c r="G61" i="13" s="1"/>
  <c r="G60" i="13" s="1"/>
  <c r="J84" i="13"/>
  <c r="J61" i="13" s="1"/>
  <c r="AB102" i="13"/>
  <c r="AB60" i="13" s="1"/>
  <c r="Z60" i="13" s="1"/>
  <c r="K102" i="13"/>
  <c r="K60" i="13" s="1"/>
  <c r="J116" i="13"/>
  <c r="G126" i="13"/>
  <c r="F126" i="13"/>
  <c r="F125" i="13" s="1"/>
  <c r="AB125" i="13"/>
  <c r="Z125" i="13" s="1"/>
  <c r="Z172" i="13"/>
  <c r="J204" i="13"/>
  <c r="J206" i="13"/>
  <c r="J210" i="13"/>
  <c r="J212" i="13"/>
  <c r="J214" i="13"/>
  <c r="U217" i="13"/>
  <c r="U170" i="13" s="1"/>
  <c r="U500" i="13" s="1"/>
  <c r="W217" i="13"/>
  <c r="W170" i="13" s="1"/>
  <c r="W500" i="13" s="1"/>
  <c r="G344" i="13"/>
  <c r="J344" i="13"/>
  <c r="K354" i="13"/>
  <c r="J354" i="13" s="1"/>
  <c r="F360" i="13"/>
  <c r="F359" i="13" s="1"/>
  <c r="J369" i="13"/>
  <c r="G385" i="13"/>
  <c r="J385" i="13"/>
  <c r="G395" i="13"/>
  <c r="G400" i="13"/>
  <c r="I408" i="13"/>
  <c r="T408" i="13"/>
  <c r="AB408" i="13"/>
  <c r="K424" i="13"/>
  <c r="H432" i="13"/>
  <c r="K432" i="13"/>
  <c r="D445" i="13"/>
  <c r="D442" i="13" s="1"/>
  <c r="F445" i="13"/>
  <c r="F442" i="13" s="1"/>
  <c r="K445" i="13"/>
  <c r="K442" i="13" s="1"/>
  <c r="G459" i="13"/>
  <c r="J468" i="13"/>
  <c r="I476" i="13"/>
  <c r="T476" i="13"/>
  <c r="AB476" i="13"/>
  <c r="Z487" i="13"/>
  <c r="J491" i="13"/>
  <c r="D7" i="14"/>
  <c r="F7" i="14"/>
  <c r="I7" i="14"/>
  <c r="J10" i="14"/>
  <c r="Z14" i="14"/>
  <c r="J18" i="14"/>
  <c r="F39" i="14"/>
  <c r="I39" i="14"/>
  <c r="L39" i="14"/>
  <c r="G39" i="14"/>
  <c r="Z53" i="14"/>
  <c r="J53" i="14"/>
  <c r="J39" i="14" s="1"/>
  <c r="Z58" i="14"/>
  <c r="J62" i="14"/>
  <c r="L60" i="14"/>
  <c r="E125" i="14"/>
  <c r="F126" i="14"/>
  <c r="F125" i="14" s="1"/>
  <c r="J128" i="14"/>
  <c r="J126" i="14" s="1"/>
  <c r="T172" i="14"/>
  <c r="L406" i="14"/>
  <c r="R406" i="14"/>
  <c r="K61" i="15"/>
  <c r="J273" i="14"/>
  <c r="G275" i="14"/>
  <c r="J276" i="14"/>
  <c r="G279" i="14"/>
  <c r="D324" i="14"/>
  <c r="D170" i="14" s="1"/>
  <c r="D499" i="14" s="1"/>
  <c r="D502" i="14" s="1"/>
  <c r="F324" i="14"/>
  <c r="F170" i="14" s="1"/>
  <c r="I324" i="14"/>
  <c r="I170" i="14" s="1"/>
  <c r="L324" i="14"/>
  <c r="N324" i="14"/>
  <c r="R324" i="14"/>
  <c r="AB324" i="14"/>
  <c r="AB170" i="14" s="1"/>
  <c r="E360" i="14"/>
  <c r="E359" i="14" s="1"/>
  <c r="J368" i="14"/>
  <c r="G372" i="14"/>
  <c r="G375" i="14"/>
  <c r="G384" i="14"/>
  <c r="J384" i="14"/>
  <c r="P406" i="14"/>
  <c r="N407" i="14"/>
  <c r="N406" i="14" s="1"/>
  <c r="G424" i="14"/>
  <c r="G423" i="14" s="1"/>
  <c r="J429" i="14"/>
  <c r="I441" i="14"/>
  <c r="K444" i="14"/>
  <c r="K441" i="14" s="1"/>
  <c r="E476" i="14"/>
  <c r="E475" i="14" s="1"/>
  <c r="H475" i="14"/>
  <c r="Z494" i="14"/>
  <c r="E8" i="15"/>
  <c r="H8" i="15"/>
  <c r="Z9" i="15"/>
  <c r="Z17" i="15"/>
  <c r="Z19" i="15"/>
  <c r="G19" i="15"/>
  <c r="Z25" i="15"/>
  <c r="G27" i="15"/>
  <c r="J27" i="15"/>
  <c r="N40" i="15"/>
  <c r="T40" i="15"/>
  <c r="AB40" i="15"/>
  <c r="Z40" i="15" s="1"/>
  <c r="D62" i="15"/>
  <c r="D61" i="15" s="1"/>
  <c r="F62" i="15"/>
  <c r="F61" i="15" s="1"/>
  <c r="I62" i="15"/>
  <c r="T62" i="15"/>
  <c r="T61" i="15" s="1"/>
  <c r="AB62" i="15"/>
  <c r="G85" i="15"/>
  <c r="J85" i="15"/>
  <c r="J62" i="15" s="1"/>
  <c r="Z96" i="15"/>
  <c r="L61" i="15"/>
  <c r="N61" i="15"/>
  <c r="R61" i="15"/>
  <c r="Z103" i="15"/>
  <c r="Z117" i="15"/>
  <c r="G117" i="15"/>
  <c r="N126" i="15"/>
  <c r="R126" i="15"/>
  <c r="D127" i="15"/>
  <c r="D126" i="15" s="1"/>
  <c r="I126" i="15"/>
  <c r="AB126" i="15"/>
  <c r="Z126" i="15" s="1"/>
  <c r="J129" i="15"/>
  <c r="J127" i="15" s="1"/>
  <c r="J159" i="15"/>
  <c r="V171" i="15"/>
  <c r="V500" i="15" s="1"/>
  <c r="F172" i="15"/>
  <c r="Z173" i="15"/>
  <c r="J208" i="15"/>
  <c r="J214" i="15"/>
  <c r="D218" i="15"/>
  <c r="F218" i="15"/>
  <c r="H218" i="15"/>
  <c r="J268" i="15"/>
  <c r="J269" i="15"/>
  <c r="J274" i="15"/>
  <c r="J275" i="15"/>
  <c r="H286" i="15"/>
  <c r="F325" i="15"/>
  <c r="G339" i="15"/>
  <c r="G345" i="15"/>
  <c r="J345" i="15"/>
  <c r="I361" i="15"/>
  <c r="T361" i="15"/>
  <c r="T360" i="15" s="1"/>
  <c r="I408" i="15"/>
  <c r="N407" i="15"/>
  <c r="T424" i="15"/>
  <c r="T407" i="15" s="1"/>
  <c r="AB424" i="15"/>
  <c r="D432" i="15"/>
  <c r="D407" i="15" s="1"/>
  <c r="I442" i="15"/>
  <c r="K442" i="15"/>
  <c r="G468" i="15"/>
  <c r="G442" i="15" s="1"/>
  <c r="I477" i="15"/>
  <c r="I476" i="15" s="1"/>
  <c r="T477" i="15"/>
  <c r="T476" i="15" s="1"/>
  <c r="AB477" i="15"/>
  <c r="AB476" i="15" s="1"/>
  <c r="G479" i="15"/>
  <c r="G477" i="15" s="1"/>
  <c r="Z482" i="15"/>
  <c r="I381" i="21"/>
  <c r="J567" i="21"/>
  <c r="H568" i="21"/>
  <c r="Z495" i="15"/>
  <c r="Z498" i="15"/>
  <c r="K62" i="16"/>
  <c r="G63" i="16"/>
  <c r="G62" i="16" s="1"/>
  <c r="K103" i="16"/>
  <c r="I126" i="16"/>
  <c r="J129" i="16"/>
  <c r="J127" i="16" s="1"/>
  <c r="E126" i="16"/>
  <c r="Z173" i="16"/>
  <c r="G173" i="16"/>
  <c r="G189" i="16"/>
  <c r="Z203" i="16"/>
  <c r="J206" i="16"/>
  <c r="J210" i="16"/>
  <c r="J212" i="16"/>
  <c r="E218" i="16"/>
  <c r="H218" i="16"/>
  <c r="H171" i="16" s="1"/>
  <c r="O218" i="16"/>
  <c r="G219" i="16"/>
  <c r="G235" i="16"/>
  <c r="J239" i="16"/>
  <c r="G276" i="16"/>
  <c r="E325" i="16"/>
  <c r="T325" i="16"/>
  <c r="AB325" i="16"/>
  <c r="AB171" i="16" s="1"/>
  <c r="Z171" i="16" s="1"/>
  <c r="J339" i="16"/>
  <c r="Z362" i="16"/>
  <c r="J385" i="16"/>
  <c r="D408" i="16"/>
  <c r="D407" i="16" s="1"/>
  <c r="H408" i="16"/>
  <c r="T408" i="16"/>
  <c r="AB408" i="16"/>
  <c r="AB407" i="16" s="1"/>
  <c r="Z407" i="16" s="1"/>
  <c r="J416" i="16"/>
  <c r="J408" i="16" s="1"/>
  <c r="M407" i="16"/>
  <c r="M501" i="16" s="1"/>
  <c r="M508" i="16" s="1"/>
  <c r="O407" i="16"/>
  <c r="O501" i="16" s="1"/>
  <c r="O508" i="16" s="1"/>
  <c r="Q407" i="16"/>
  <c r="Q501" i="16" s="1"/>
  <c r="Q508" i="16" s="1"/>
  <c r="S407" i="16"/>
  <c r="S501" i="16" s="1"/>
  <c r="S508" i="16" s="1"/>
  <c r="Z420" i="16"/>
  <c r="H424" i="16"/>
  <c r="G425" i="16"/>
  <c r="G424" i="16" s="1"/>
  <c r="F432" i="16"/>
  <c r="I432" i="16"/>
  <c r="I407" i="16" s="1"/>
  <c r="T432" i="16"/>
  <c r="D442" i="16"/>
  <c r="F442" i="16"/>
  <c r="Z468" i="16"/>
  <c r="G468" i="16"/>
  <c r="G442" i="16" s="1"/>
  <c r="J452" i="16"/>
  <c r="J445" i="16" s="1"/>
  <c r="Z474" i="16"/>
  <c r="E477" i="16"/>
  <c r="E476" i="16" s="1"/>
  <c r="I477" i="16"/>
  <c r="I476" i="16" s="1"/>
  <c r="T477" i="16"/>
  <c r="T476" i="16" s="1"/>
  <c r="J492" i="16"/>
  <c r="Z496" i="16"/>
  <c r="F40" i="17"/>
  <c r="K61" i="17"/>
  <c r="V171" i="17"/>
  <c r="V502" i="17" s="1"/>
  <c r="I325" i="17"/>
  <c r="I171" i="17" s="1"/>
  <c r="H575" i="21"/>
  <c r="J574" i="21"/>
  <c r="H574" i="21" s="1"/>
  <c r="L40" i="17"/>
  <c r="N40" i="17"/>
  <c r="R40" i="17"/>
  <c r="H61" i="17"/>
  <c r="T62" i="17"/>
  <c r="T61" i="17" s="1"/>
  <c r="AB61" i="17"/>
  <c r="Z61" i="17" s="1"/>
  <c r="J85" i="17"/>
  <c r="J62" i="17" s="1"/>
  <c r="J96" i="17"/>
  <c r="M61" i="17"/>
  <c r="Z99" i="17"/>
  <c r="Z103" i="17"/>
  <c r="J105" i="17"/>
  <c r="J103" i="17" s="1"/>
  <c r="F126" i="17"/>
  <c r="K127" i="17"/>
  <c r="K126" i="17" s="1"/>
  <c r="X171" i="17"/>
  <c r="X502" i="17" s="1"/>
  <c r="D172" i="17"/>
  <c r="F172" i="17"/>
  <c r="M172" i="17"/>
  <c r="O172" i="17"/>
  <c r="L218" i="17"/>
  <c r="N218" i="17"/>
  <c r="R218" i="17"/>
  <c r="U218" i="17"/>
  <c r="U171" i="17" s="1"/>
  <c r="U502" i="17" s="1"/>
  <c r="AB218" i="17"/>
  <c r="G253" i="17"/>
  <c r="J275" i="17"/>
  <c r="E286" i="17"/>
  <c r="E171" i="17" s="1"/>
  <c r="D325" i="17"/>
  <c r="F325" i="17"/>
  <c r="L325" i="17"/>
  <c r="N325" i="17"/>
  <c r="R325" i="17"/>
  <c r="AB325" i="17"/>
  <c r="Z325" i="17" s="1"/>
  <c r="G345" i="17"/>
  <c r="J345" i="17"/>
  <c r="Z351" i="17"/>
  <c r="D361" i="17"/>
  <c r="D360" i="17" s="1"/>
  <c r="Z400" i="17"/>
  <c r="D408" i="17"/>
  <c r="H408" i="17"/>
  <c r="I442" i="17"/>
  <c r="E445" i="17"/>
  <c r="E442" i="17" s="1"/>
  <c r="T442" i="17"/>
  <c r="AB442" i="17"/>
  <c r="D477" i="17"/>
  <c r="D476" i="17" s="1"/>
  <c r="F477" i="17"/>
  <c r="F476" i="17" s="1"/>
  <c r="T477" i="17"/>
  <c r="T476" i="17" s="1"/>
  <c r="AB477" i="17"/>
  <c r="J479" i="17"/>
  <c r="J477" i="17" s="1"/>
  <c r="J476" i="17" s="1"/>
  <c r="Z482" i="17"/>
  <c r="G491" i="17"/>
  <c r="Z500" i="17"/>
  <c r="H314" i="21"/>
  <c r="H311" i="21" s="1"/>
  <c r="H470" i="21"/>
  <c r="H517" i="21"/>
  <c r="G131" i="2"/>
  <c r="F8" i="19"/>
  <c r="F368" i="2"/>
  <c r="F203" i="2" s="1"/>
  <c r="E494" i="2"/>
  <c r="F526" i="2"/>
  <c r="D526" i="2" s="1"/>
  <c r="D463" i="2"/>
  <c r="D477" i="2"/>
  <c r="D472" i="2" s="1"/>
  <c r="D485" i="2"/>
  <c r="D541" i="2"/>
  <c r="F25" i="19"/>
  <c r="I32" i="21"/>
  <c r="I31" i="21" s="1"/>
  <c r="I30" i="21" s="1"/>
  <c r="H97" i="21"/>
  <c r="Z234" i="8"/>
  <c r="G234" i="8"/>
  <c r="J252" i="8"/>
  <c r="G266" i="8"/>
  <c r="J273" i="8"/>
  <c r="G275" i="8"/>
  <c r="G279" i="8"/>
  <c r="E324" i="8"/>
  <c r="E170" i="8" s="1"/>
  <c r="L324" i="8"/>
  <c r="AA324" i="8"/>
  <c r="AA170" i="8" s="1"/>
  <c r="M406" i="8"/>
  <c r="K423" i="8"/>
  <c r="K406" i="8" s="1"/>
  <c r="J458" i="8"/>
  <c r="Z467" i="8"/>
  <c r="J467" i="8"/>
  <c r="D475" i="8"/>
  <c r="F475" i="8"/>
  <c r="I476" i="8"/>
  <c r="I475" i="8" s="1"/>
  <c r="T475" i="8"/>
  <c r="AB475" i="8"/>
  <c r="J210" i="11"/>
  <c r="T8" i="17"/>
  <c r="G400" i="17"/>
  <c r="G487" i="17"/>
  <c r="H34" i="21"/>
  <c r="G40" i="9"/>
  <c r="J344" i="10"/>
  <c r="Z429" i="11"/>
  <c r="Z158" i="14"/>
  <c r="G158" i="14"/>
  <c r="G188" i="14"/>
  <c r="J388" i="14"/>
  <c r="I407" i="14"/>
  <c r="Z54" i="15"/>
  <c r="J277" i="16"/>
  <c r="J54" i="17"/>
  <c r="J40" i="17" s="1"/>
  <c r="H37" i="21"/>
  <c r="H40" i="21"/>
  <c r="J32" i="21"/>
  <c r="J31" i="21" s="1"/>
  <c r="J30" i="21" s="1"/>
  <c r="H33" i="21"/>
  <c r="J40" i="9"/>
  <c r="G350" i="10"/>
  <c r="Z481" i="11"/>
  <c r="Z266" i="14"/>
  <c r="Z286" i="16"/>
  <c r="J268" i="17"/>
  <c r="Z355" i="17"/>
  <c r="Z362" i="17"/>
  <c r="J369" i="17"/>
  <c r="J385" i="17"/>
  <c r="J389" i="17"/>
  <c r="G395" i="17"/>
  <c r="F408" i="17"/>
  <c r="F407" i="17" s="1"/>
  <c r="T408" i="17"/>
  <c r="T407" i="17" s="1"/>
  <c r="J416" i="17"/>
  <c r="L407" i="17"/>
  <c r="P407" i="17"/>
  <c r="P502" i="17" s="1"/>
  <c r="P509" i="17" s="1"/>
  <c r="I424" i="17"/>
  <c r="I407" i="17" s="1"/>
  <c r="G425" i="17"/>
  <c r="G424" i="17" s="1"/>
  <c r="Z430" i="17"/>
  <c r="D432" i="17"/>
  <c r="D407" i="17" s="1"/>
  <c r="H432" i="17"/>
  <c r="H407" i="17" s="1"/>
  <c r="Z439" i="17"/>
  <c r="K445" i="17"/>
  <c r="K442" i="17" s="1"/>
  <c r="Z452" i="17"/>
  <c r="H476" i="17"/>
  <c r="Z491" i="17"/>
  <c r="K495" i="17"/>
  <c r="K494" i="17" s="1"/>
  <c r="Z495" i="17"/>
  <c r="Z494" i="17" s="1"/>
  <c r="H38" i="21"/>
  <c r="H41" i="21"/>
  <c r="J89" i="21"/>
  <c r="J93" i="21"/>
  <c r="H93" i="21" s="1"/>
  <c r="I197" i="21"/>
  <c r="I196" i="21" s="1"/>
  <c r="H783" i="21"/>
  <c r="J273" i="10"/>
  <c r="Z438" i="10"/>
  <c r="T188" i="12"/>
  <c r="T171" i="12" s="1"/>
  <c r="G188" i="12"/>
  <c r="G171" i="12" s="1"/>
  <c r="Z16" i="13"/>
  <c r="Z27" i="16"/>
  <c r="G487" i="16"/>
  <c r="G492" i="16"/>
  <c r="F8" i="17"/>
  <c r="Z41" i="17"/>
  <c r="G64" i="23"/>
  <c r="G55" i="23" s="1"/>
  <c r="G146" i="8"/>
  <c r="G478" i="8"/>
  <c r="G476" i="8" s="1"/>
  <c r="G53" i="9"/>
  <c r="J418" i="21"/>
  <c r="G537" i="2"/>
  <c r="Z117" i="9"/>
  <c r="G117" i="9"/>
  <c r="Z129" i="9"/>
  <c r="G129" i="9"/>
  <c r="Z203" i="9"/>
  <c r="J212" i="9"/>
  <c r="J214" i="9"/>
  <c r="Z219" i="9"/>
  <c r="G219" i="9"/>
  <c r="J459" i="9"/>
  <c r="Z10" i="10"/>
  <c r="G10" i="10"/>
  <c r="J209" i="10"/>
  <c r="K354" i="10"/>
  <c r="J354" i="10" s="1"/>
  <c r="G458" i="10"/>
  <c r="J40" i="11"/>
  <c r="Z53" i="11"/>
  <c r="G53" i="11"/>
  <c r="G39" i="11" s="1"/>
  <c r="J62" i="11"/>
  <c r="G468" i="13"/>
  <c r="G442" i="13" s="1"/>
  <c r="G394" i="14"/>
  <c r="I8" i="16"/>
  <c r="K355" i="17"/>
  <c r="J355" i="17" s="1"/>
  <c r="C38" i="29"/>
  <c r="G235" i="9"/>
  <c r="G243" i="9"/>
  <c r="J277" i="9"/>
  <c r="G286" i="9"/>
  <c r="Z494" i="9"/>
  <c r="Z325" i="10"/>
  <c r="J415" i="10"/>
  <c r="G423" i="10"/>
  <c r="Z427" i="10"/>
  <c r="Z18" i="11"/>
  <c r="Z432" i="11"/>
  <c r="J490" i="11"/>
  <c r="J62" i="12"/>
  <c r="J95" i="12"/>
  <c r="Z98" i="12"/>
  <c r="T228" i="12"/>
  <c r="G238" i="12"/>
  <c r="T242" i="12"/>
  <c r="Z494" i="12"/>
  <c r="J104" i="13"/>
  <c r="J102" i="13" s="1"/>
  <c r="T202" i="13"/>
  <c r="T171" i="13" s="1"/>
  <c r="T170" i="13" s="1"/>
  <c r="K202" i="13"/>
  <c r="Z24" i="14"/>
  <c r="G26" i="14"/>
  <c r="Z26" i="14"/>
  <c r="Z128" i="14"/>
  <c r="G171" i="14"/>
  <c r="Z172" i="14"/>
  <c r="T188" i="14"/>
  <c r="J252" i="14"/>
  <c r="J338" i="14"/>
  <c r="J324" i="14" s="1"/>
  <c r="J424" i="14"/>
  <c r="J423" i="14" s="1"/>
  <c r="G159" i="15"/>
  <c r="J362" i="15"/>
  <c r="Z326" i="16"/>
  <c r="Z430" i="16"/>
  <c r="Z433" i="16"/>
  <c r="Z492" i="16"/>
  <c r="Z499" i="16"/>
  <c r="AB8" i="17"/>
  <c r="Z8" i="17" s="1"/>
  <c r="G11" i="17"/>
  <c r="G8" i="17" s="1"/>
  <c r="Z117" i="17"/>
  <c r="G117" i="17"/>
  <c r="Z147" i="17"/>
  <c r="J147" i="17"/>
  <c r="G147" i="17"/>
  <c r="G126" i="17" s="1"/>
  <c r="Z420" i="17"/>
  <c r="J425" i="17"/>
  <c r="J424" i="17" s="1"/>
  <c r="G468" i="17"/>
  <c r="G442" i="17" s="1"/>
  <c r="H320" i="21"/>
  <c r="H319" i="21" s="1"/>
  <c r="H326" i="21"/>
  <c r="H325" i="21" s="1"/>
  <c r="J546" i="21"/>
  <c r="J547" i="21"/>
  <c r="F27" i="19"/>
  <c r="H204" i="2"/>
  <c r="O204" i="2" s="1"/>
  <c r="J372" i="8"/>
  <c r="Z399" i="8"/>
  <c r="Z172" i="9"/>
  <c r="J270" i="9"/>
  <c r="J271" i="9"/>
  <c r="J272" i="9"/>
  <c r="J208" i="10"/>
  <c r="J213" i="10"/>
  <c r="Z98" i="11"/>
  <c r="Z100" i="11"/>
  <c r="J375" i="11"/>
  <c r="Z399" i="11"/>
  <c r="J431" i="11"/>
  <c r="Z451" i="11"/>
  <c r="R60" i="12"/>
  <c r="Z116" i="13"/>
  <c r="J273" i="13"/>
  <c r="Z433" i="13"/>
  <c r="J479" i="13"/>
  <c r="J477" i="13" s="1"/>
  <c r="Z202" i="14"/>
  <c r="J408" i="14"/>
  <c r="Z280" i="15"/>
  <c r="J373" i="15"/>
  <c r="J416" i="15"/>
  <c r="J408" i="15" s="1"/>
  <c r="G351" i="16"/>
  <c r="AB361" i="16"/>
  <c r="AB360" i="16" s="1"/>
  <c r="Z360" i="16" s="1"/>
  <c r="J362" i="16"/>
  <c r="Z436" i="16"/>
  <c r="D477" i="16"/>
  <c r="D476" i="16" s="1"/>
  <c r="Z168" i="17"/>
  <c r="Z267" i="17"/>
  <c r="J452" i="17"/>
  <c r="J445" i="17" s="1"/>
  <c r="J459" i="17"/>
  <c r="J468" i="17"/>
  <c r="E477" i="17"/>
  <c r="E476" i="17" s="1"/>
  <c r="J487" i="16"/>
  <c r="H771" i="21"/>
  <c r="H770" i="21" s="1"/>
  <c r="F16" i="19"/>
  <c r="I42" i="2"/>
  <c r="P42" i="2" s="1"/>
  <c r="I284" i="21"/>
  <c r="H284" i="21" s="1"/>
  <c r="I151" i="2"/>
  <c r="P151" i="2" s="1"/>
  <c r="J53" i="8"/>
  <c r="J39" i="8" s="1"/>
  <c r="G61" i="8"/>
  <c r="Z158" i="8"/>
  <c r="Z159" i="9"/>
  <c r="G228" i="10"/>
  <c r="Z451" i="10"/>
  <c r="Z497" i="10"/>
  <c r="K7" i="11"/>
  <c r="J209" i="11"/>
  <c r="J384" i="11"/>
  <c r="G431" i="11"/>
  <c r="Z7" i="12"/>
  <c r="J84" i="12"/>
  <c r="G95" i="12"/>
  <c r="Z128" i="12"/>
  <c r="J146" i="12"/>
  <c r="J206" i="12"/>
  <c r="Z18" i="13"/>
  <c r="E324" i="13"/>
  <c r="E170" i="13" s="1"/>
  <c r="Z369" i="13"/>
  <c r="Z400" i="13"/>
  <c r="J425" i="13"/>
  <c r="J424" i="13" s="1"/>
  <c r="Z439" i="13"/>
  <c r="Z100" i="14"/>
  <c r="Z101" i="15"/>
  <c r="Z351" i="15"/>
  <c r="Z355" i="15"/>
  <c r="Z491" i="15"/>
  <c r="G491" i="15"/>
  <c r="G476" i="15" s="1"/>
  <c r="T8" i="16"/>
  <c r="AB8" i="16"/>
  <c r="Z8" i="16" s="1"/>
  <c r="J269" i="16"/>
  <c r="H407" i="16"/>
  <c r="AB361" i="17"/>
  <c r="AB360" i="17" s="1"/>
  <c r="E171" i="16"/>
  <c r="E361" i="9"/>
  <c r="E360" i="9" s="1"/>
  <c r="E324" i="10"/>
  <c r="E170" i="10" s="1"/>
  <c r="E360" i="10"/>
  <c r="E359" i="10" s="1"/>
  <c r="E324" i="11"/>
  <c r="E170" i="11" s="1"/>
  <c r="E432" i="13"/>
  <c r="E407" i="13" s="1"/>
  <c r="E361" i="17"/>
  <c r="E360" i="17" s="1"/>
  <c r="E433" i="9"/>
  <c r="J157" i="21"/>
  <c r="H157" i="21" s="1"/>
  <c r="H43" i="21"/>
  <c r="I770" i="21"/>
  <c r="I760" i="21" s="1"/>
  <c r="I779" i="21"/>
  <c r="H779" i="21" s="1"/>
  <c r="I454" i="21"/>
  <c r="I453" i="21" s="1"/>
  <c r="I261" i="21"/>
  <c r="H19" i="21"/>
  <c r="J11" i="21"/>
  <c r="J257" i="21"/>
  <c r="I775" i="21"/>
  <c r="F24" i="19"/>
  <c r="I254" i="2"/>
  <c r="P254" i="2" s="1"/>
  <c r="H142" i="21"/>
  <c r="H91" i="24"/>
  <c r="I91" i="24" s="1"/>
  <c r="G204" i="2"/>
  <c r="J10" i="8"/>
  <c r="V170" i="8"/>
  <c r="V499" i="8" s="1"/>
  <c r="J270" i="8"/>
  <c r="G372" i="8"/>
  <c r="G375" i="8"/>
  <c r="G384" i="8"/>
  <c r="G394" i="8"/>
  <c r="J478" i="8"/>
  <c r="J476" i="8" s="1"/>
  <c r="Z486" i="8"/>
  <c r="G486" i="8"/>
  <c r="Z490" i="8"/>
  <c r="G490" i="8"/>
  <c r="J53" i="9"/>
  <c r="Z59" i="9"/>
  <c r="J468" i="9"/>
  <c r="G7" i="10"/>
  <c r="Z100" i="10"/>
  <c r="G266" i="10"/>
  <c r="J274" i="10"/>
  <c r="AB170" i="10"/>
  <c r="Z170" i="10" s="1"/>
  <c r="G354" i="10"/>
  <c r="AB407" i="10"/>
  <c r="Z407" i="10" s="1"/>
  <c r="J408" i="10"/>
  <c r="N60" i="11"/>
  <c r="J313" i="11"/>
  <c r="G338" i="11"/>
  <c r="J338" i="11"/>
  <c r="J388" i="11"/>
  <c r="G399" i="11"/>
  <c r="E431" i="11"/>
  <c r="E406" i="11" s="1"/>
  <c r="Z435" i="11"/>
  <c r="Z494" i="11"/>
  <c r="Z497" i="11"/>
  <c r="I7" i="12"/>
  <c r="I499" i="12" s="1"/>
  <c r="I502" i="12" s="1"/>
  <c r="G146" i="12"/>
  <c r="H499" i="11"/>
  <c r="H502" i="11" s="1"/>
  <c r="AA407" i="13"/>
  <c r="F65" i="2"/>
  <c r="AA442" i="17"/>
  <c r="Z442" i="17" s="1"/>
  <c r="J18" i="8"/>
  <c r="J7" i="8" s="1"/>
  <c r="Z128" i="8"/>
  <c r="G128" i="8"/>
  <c r="G126" i="8" s="1"/>
  <c r="Z143" i="8"/>
  <c r="Z146" i="8"/>
  <c r="J146" i="8"/>
  <c r="J158" i="8"/>
  <c r="Z172" i="8"/>
  <c r="Z350" i="8"/>
  <c r="Z429" i="8"/>
  <c r="Z438" i="8"/>
  <c r="G147" i="9"/>
  <c r="Z168" i="9"/>
  <c r="J189" i="9"/>
  <c r="T203" i="9"/>
  <c r="T172" i="9" s="1"/>
  <c r="J205" i="9"/>
  <c r="J207" i="9"/>
  <c r="J209" i="9"/>
  <c r="J211" i="9"/>
  <c r="J213" i="9"/>
  <c r="J215" i="9"/>
  <c r="J219" i="9"/>
  <c r="J229" i="9"/>
  <c r="J239" i="9"/>
  <c r="J253" i="9"/>
  <c r="Z267" i="9"/>
  <c r="J274" i="9"/>
  <c r="Z276" i="9"/>
  <c r="J314" i="9"/>
  <c r="J286" i="9" s="1"/>
  <c r="F424" i="9"/>
  <c r="G425" i="9"/>
  <c r="G424" i="9" s="1"/>
  <c r="G476" i="9"/>
  <c r="Z487" i="9"/>
  <c r="J10" i="10"/>
  <c r="Z14" i="10"/>
  <c r="Z22" i="10"/>
  <c r="P499" i="10"/>
  <c r="P506" i="10" s="1"/>
  <c r="J128" i="10"/>
  <c r="J126" i="10" s="1"/>
  <c r="Z172" i="10"/>
  <c r="J361" i="10"/>
  <c r="Z368" i="10"/>
  <c r="J372" i="10"/>
  <c r="J375" i="10"/>
  <c r="L406" i="10"/>
  <c r="H406" i="10"/>
  <c r="H499" i="10" s="1"/>
  <c r="H502" i="10" s="1"/>
  <c r="S499" i="10"/>
  <c r="S506" i="10" s="1"/>
  <c r="J486" i="10"/>
  <c r="Z14" i="11"/>
  <c r="Z22" i="11"/>
  <c r="Z40" i="11"/>
  <c r="G126" i="11"/>
  <c r="Z128" i="11"/>
  <c r="G158" i="11"/>
  <c r="T60" i="12"/>
  <c r="J188" i="12"/>
  <c r="J171" i="12" s="1"/>
  <c r="J267" i="12"/>
  <c r="J268" i="12"/>
  <c r="J271" i="12"/>
  <c r="F126" i="12"/>
  <c r="J424" i="12"/>
  <c r="J423" i="12" s="1"/>
  <c r="Z22" i="13"/>
  <c r="Z100" i="13"/>
  <c r="Y170" i="13"/>
  <c r="Y500" i="13" s="1"/>
  <c r="G228" i="13"/>
  <c r="Z279" i="13"/>
  <c r="J313" i="13"/>
  <c r="J285" i="13" s="1"/>
  <c r="J373" i="13"/>
  <c r="M125" i="13"/>
  <c r="J487" i="13"/>
  <c r="Z491" i="13"/>
  <c r="Z10" i="14"/>
  <c r="G10" i="14"/>
  <c r="J146" i="14"/>
  <c r="J158" i="14"/>
  <c r="T202" i="14"/>
  <c r="J206" i="14"/>
  <c r="J208" i="14"/>
  <c r="J210" i="14"/>
  <c r="Z361" i="14"/>
  <c r="I406" i="14"/>
  <c r="Z497" i="14"/>
  <c r="Z11" i="15"/>
  <c r="J276" i="15"/>
  <c r="G280" i="15"/>
  <c r="J369" i="15"/>
  <c r="G373" i="15"/>
  <c r="J376" i="15"/>
  <c r="J432" i="15"/>
  <c r="Z436" i="15"/>
  <c r="E436" i="15"/>
  <c r="E432" i="15" s="1"/>
  <c r="E407" i="15" s="1"/>
  <c r="G459" i="15"/>
  <c r="Z474" i="15"/>
  <c r="H477" i="15"/>
  <c r="H476" i="15" s="1"/>
  <c r="AA477" i="15"/>
  <c r="G234" i="12"/>
  <c r="G375" i="12"/>
  <c r="G394" i="12"/>
  <c r="Z408" i="12"/>
  <c r="G408" i="12"/>
  <c r="G407" i="12" s="1"/>
  <c r="G406" i="12" s="1"/>
  <c r="Z8" i="13"/>
  <c r="Z14" i="13"/>
  <c r="Z58" i="13"/>
  <c r="T60" i="13"/>
  <c r="J205" i="13"/>
  <c r="G266" i="14"/>
  <c r="J269" i="14"/>
  <c r="J313" i="14"/>
  <c r="J285" i="14" s="1"/>
  <c r="Z424" i="14"/>
  <c r="Z427" i="14"/>
  <c r="Z473" i="14"/>
  <c r="G478" i="14"/>
  <c r="G476" i="14" s="1"/>
  <c r="Z99" i="15"/>
  <c r="Y500" i="15"/>
  <c r="J209" i="15"/>
  <c r="AB407" i="15"/>
  <c r="Z407" i="15" s="1"/>
  <c r="J425" i="15"/>
  <c r="J424" i="15" s="1"/>
  <c r="J214" i="16"/>
  <c r="G345" i="16"/>
  <c r="J345" i="16"/>
  <c r="G355" i="16"/>
  <c r="Z355" i="16"/>
  <c r="J369" i="16"/>
  <c r="G373" i="16"/>
  <c r="G376" i="16"/>
  <c r="G385" i="16"/>
  <c r="Z101" i="17"/>
  <c r="J239" i="17"/>
  <c r="Z436" i="17"/>
  <c r="J487" i="15"/>
  <c r="J491" i="15"/>
  <c r="F8" i="16"/>
  <c r="Z15" i="16"/>
  <c r="Z23" i="16"/>
  <c r="G27" i="16"/>
  <c r="J27" i="16"/>
  <c r="F40" i="16"/>
  <c r="I40" i="16"/>
  <c r="L40" i="16"/>
  <c r="N40" i="16"/>
  <c r="E40" i="16"/>
  <c r="J54" i="16"/>
  <c r="J40" i="16" s="1"/>
  <c r="Z99" i="16"/>
  <c r="Z159" i="16"/>
  <c r="G159" i="16"/>
  <c r="J271" i="16"/>
  <c r="J272" i="16"/>
  <c r="P407" i="16"/>
  <c r="P501" i="16" s="1"/>
  <c r="P508" i="16" s="1"/>
  <c r="G85" i="17"/>
  <c r="G62" i="17" s="1"/>
  <c r="Z144" i="17"/>
  <c r="J159" i="17"/>
  <c r="Z173" i="17"/>
  <c r="J205" i="17"/>
  <c r="J272" i="17"/>
  <c r="J314" i="17"/>
  <c r="J286" i="17" s="1"/>
  <c r="J351" i="17"/>
  <c r="G355" i="17"/>
  <c r="J362" i="17"/>
  <c r="I210" i="21"/>
  <c r="H211" i="21"/>
  <c r="H787" i="21"/>
  <c r="H786" i="21" s="1"/>
  <c r="F42" i="2"/>
  <c r="D42" i="2" s="1"/>
  <c r="D405" i="2"/>
  <c r="F454" i="2"/>
  <c r="K171" i="16"/>
  <c r="L501" i="16"/>
  <c r="L508" i="16" s="1"/>
  <c r="J408" i="21"/>
  <c r="I407" i="15"/>
  <c r="Z218" i="9"/>
  <c r="J172" i="8"/>
  <c r="Z324" i="10"/>
  <c r="T218" i="17"/>
  <c r="N39" i="8"/>
  <c r="F7" i="8"/>
  <c r="Z95" i="8"/>
  <c r="Z40" i="8"/>
  <c r="D126" i="8"/>
  <c r="D125" i="8" s="1"/>
  <c r="J204" i="8"/>
  <c r="J206" i="8"/>
  <c r="J208" i="8"/>
  <c r="J210" i="8"/>
  <c r="J212" i="8"/>
  <c r="Z266" i="8"/>
  <c r="J285" i="8"/>
  <c r="H406" i="8"/>
  <c r="T406" i="8"/>
  <c r="D407" i="8"/>
  <c r="D406" i="8" s="1"/>
  <c r="J419" i="8"/>
  <c r="O61" i="9"/>
  <c r="Y500" i="9"/>
  <c r="AB171" i="9"/>
  <c r="Z171" i="9" s="1"/>
  <c r="J210" i="9"/>
  <c r="J243" i="9"/>
  <c r="Z355" i="9"/>
  <c r="D62" i="9"/>
  <c r="D61" i="9" s="1"/>
  <c r="E172" i="9"/>
  <c r="Z369" i="9"/>
  <c r="J373" i="9"/>
  <c r="J385" i="9"/>
  <c r="J389" i="9"/>
  <c r="F62" i="9"/>
  <c r="F61" i="9" s="1"/>
  <c r="Q407" i="9"/>
  <c r="Q500" i="9" s="1"/>
  <c r="Q507" i="9" s="1"/>
  <c r="Z420" i="9"/>
  <c r="E432" i="9"/>
  <c r="E407" i="9" s="1"/>
  <c r="I218" i="9"/>
  <c r="J479" i="9"/>
  <c r="J477" i="9" s="1"/>
  <c r="J18" i="10"/>
  <c r="J7" i="10" s="1"/>
  <c r="Z40" i="10"/>
  <c r="R60" i="10"/>
  <c r="G188" i="10"/>
  <c r="J218" i="10"/>
  <c r="Z266" i="10"/>
  <c r="Z275" i="10"/>
  <c r="J419" i="10"/>
  <c r="G406" i="14"/>
  <c r="E453" i="2"/>
  <c r="F23" i="19"/>
  <c r="F14" i="19"/>
  <c r="D7" i="8"/>
  <c r="G26" i="8"/>
  <c r="AA61" i="8"/>
  <c r="AA60" i="8" s="1"/>
  <c r="X170" i="8"/>
  <c r="X499" i="8" s="1"/>
  <c r="G228" i="8"/>
  <c r="G252" i="8"/>
  <c r="J269" i="8"/>
  <c r="J274" i="8"/>
  <c r="Z275" i="8"/>
  <c r="J344" i="8"/>
  <c r="G350" i="8"/>
  <c r="G361" i="8"/>
  <c r="Z361" i="8"/>
  <c r="F407" i="8"/>
  <c r="F406" i="8" s="1"/>
  <c r="J415" i="8"/>
  <c r="Z435" i="8"/>
  <c r="Z481" i="8"/>
  <c r="H7" i="9"/>
  <c r="T7" i="9"/>
  <c r="AB7" i="9"/>
  <c r="Z7" i="9" s="1"/>
  <c r="Z10" i="9"/>
  <c r="G7" i="9"/>
  <c r="Z63" i="9"/>
  <c r="J85" i="9"/>
  <c r="G85" i="9"/>
  <c r="G62" i="9" s="1"/>
  <c r="J96" i="9"/>
  <c r="Z144" i="9"/>
  <c r="Z147" i="9"/>
  <c r="J147" i="9"/>
  <c r="J159" i="9"/>
  <c r="D325" i="9"/>
  <c r="E62" i="9"/>
  <c r="Z425" i="9"/>
  <c r="J425" i="9"/>
  <c r="G433" i="9"/>
  <c r="G432" i="9" s="1"/>
  <c r="Z436" i="9"/>
  <c r="I408" i="9"/>
  <c r="Z24" i="10"/>
  <c r="Z95" i="10"/>
  <c r="Z98" i="10"/>
  <c r="J242" i="10"/>
  <c r="G372" i="10"/>
  <c r="G375" i="10"/>
  <c r="G384" i="10"/>
  <c r="J384" i="10"/>
  <c r="J478" i="10"/>
  <c r="J476" i="10" s="1"/>
  <c r="Z158" i="11"/>
  <c r="J208" i="11"/>
  <c r="J213" i="11"/>
  <c r="G266" i="11"/>
  <c r="J274" i="11"/>
  <c r="G275" i="11"/>
  <c r="Z285" i="11"/>
  <c r="G394" i="11"/>
  <c r="Z478" i="11"/>
  <c r="G486" i="11"/>
  <c r="J486" i="11"/>
  <c r="Z493" i="11"/>
  <c r="L125" i="11"/>
  <c r="D7" i="12"/>
  <c r="H7" i="12"/>
  <c r="O60" i="12"/>
  <c r="Z143" i="12"/>
  <c r="Y170" i="12"/>
  <c r="Y499" i="12" s="1"/>
  <c r="J238" i="12"/>
  <c r="J217" i="12" s="1"/>
  <c r="J269" i="12"/>
  <c r="J270" i="12"/>
  <c r="J273" i="12"/>
  <c r="F171" i="12"/>
  <c r="Z350" i="12"/>
  <c r="G388" i="12"/>
  <c r="E406" i="12"/>
  <c r="H406" i="12"/>
  <c r="F60" i="13"/>
  <c r="F500" i="13" s="1"/>
  <c r="O125" i="13"/>
  <c r="Z468" i="13"/>
  <c r="J95" i="14"/>
  <c r="Z116" i="14"/>
  <c r="Z171" i="14"/>
  <c r="J203" i="14"/>
  <c r="J270" i="14"/>
  <c r="J271" i="14"/>
  <c r="Z275" i="14"/>
  <c r="M500" i="15"/>
  <c r="M507" i="15" s="1"/>
  <c r="Q500" i="15"/>
  <c r="Q507" i="15" s="1"/>
  <c r="J96" i="15"/>
  <c r="Z129" i="15"/>
  <c r="S499" i="11"/>
  <c r="S506" i="11" s="1"/>
  <c r="Z8" i="11"/>
  <c r="J26" i="11"/>
  <c r="J53" i="11"/>
  <c r="J39" i="11" s="1"/>
  <c r="J95" i="11"/>
  <c r="Z143" i="11"/>
  <c r="U170" i="11"/>
  <c r="U499" i="11" s="1"/>
  <c r="J218" i="11"/>
  <c r="G354" i="11"/>
  <c r="G361" i="11"/>
  <c r="Z361" i="11"/>
  <c r="J424" i="11"/>
  <c r="J423" i="11" s="1"/>
  <c r="J406" i="11" s="1"/>
  <c r="Z467" i="11"/>
  <c r="Z24" i="12"/>
  <c r="G26" i="12"/>
  <c r="G7" i="12" s="1"/>
  <c r="Z40" i="12"/>
  <c r="Z53" i="12"/>
  <c r="Z58" i="12"/>
  <c r="N60" i="12"/>
  <c r="J104" i="12"/>
  <c r="J102" i="12" s="1"/>
  <c r="J116" i="12"/>
  <c r="G128" i="12"/>
  <c r="G126" i="12" s="1"/>
  <c r="G125" i="12" s="1"/>
  <c r="J214" i="12"/>
  <c r="X170" i="12"/>
  <c r="X499" i="12" s="1"/>
  <c r="F406" i="12"/>
  <c r="J415" i="12"/>
  <c r="J407" i="12" s="1"/>
  <c r="J95" i="13"/>
  <c r="Z98" i="13"/>
  <c r="J128" i="13"/>
  <c r="J126" i="13" s="1"/>
  <c r="J146" i="13"/>
  <c r="G146" i="13"/>
  <c r="G275" i="13"/>
  <c r="G338" i="13"/>
  <c r="Q125" i="13"/>
  <c r="Q407" i="13"/>
  <c r="R499" i="14"/>
  <c r="R506" i="14" s="1"/>
  <c r="Z432" i="14"/>
  <c r="Z435" i="14"/>
  <c r="Z451" i="14"/>
  <c r="J478" i="14"/>
  <c r="J476" i="14" s="1"/>
  <c r="J19" i="15"/>
  <c r="T203" i="15"/>
  <c r="J203" i="15" s="1"/>
  <c r="J172" i="15" s="1"/>
  <c r="J235" i="15"/>
  <c r="G267" i="15"/>
  <c r="Z267" i="15"/>
  <c r="F408" i="15"/>
  <c r="G436" i="15"/>
  <c r="T61" i="16"/>
  <c r="G117" i="16"/>
  <c r="G61" i="16" s="1"/>
  <c r="D62" i="16"/>
  <c r="D61" i="16" s="1"/>
  <c r="D501" i="16" s="1"/>
  <c r="D504" i="16" s="1"/>
  <c r="J267" i="16"/>
  <c r="G280" i="16"/>
  <c r="J351" i="16"/>
  <c r="Z369" i="16"/>
  <c r="G395" i="16"/>
  <c r="G400" i="16"/>
  <c r="Z400" i="16"/>
  <c r="Z19" i="17"/>
  <c r="Z59" i="17"/>
  <c r="J129" i="17"/>
  <c r="J127" i="17" s="1"/>
  <c r="J126" i="17" s="1"/>
  <c r="J207" i="17"/>
  <c r="J209" i="17"/>
  <c r="J211" i="17"/>
  <c r="J213" i="17"/>
  <c r="J215" i="17"/>
  <c r="Z203" i="15"/>
  <c r="J204" i="15"/>
  <c r="J206" i="15"/>
  <c r="J212" i="15"/>
  <c r="G355" i="15"/>
  <c r="Z416" i="15"/>
  <c r="L407" i="15"/>
  <c r="L500" i="15" s="1"/>
  <c r="L507" i="15" s="1"/>
  <c r="Z425" i="15"/>
  <c r="Z428" i="15"/>
  <c r="Z430" i="15"/>
  <c r="Z439" i="15"/>
  <c r="J468" i="15"/>
  <c r="D477" i="15"/>
  <c r="D476" i="15" s="1"/>
  <c r="F477" i="15"/>
  <c r="F476" i="15" s="1"/>
  <c r="K8" i="16"/>
  <c r="J11" i="16"/>
  <c r="Z19" i="16"/>
  <c r="G19" i="16"/>
  <c r="U171" i="16"/>
  <c r="U501" i="16" s="1"/>
  <c r="J253" i="16"/>
  <c r="J274" i="16"/>
  <c r="Z428" i="16"/>
  <c r="Z439" i="16"/>
  <c r="J468" i="16"/>
  <c r="Z25" i="17"/>
  <c r="J270" i="17"/>
  <c r="J271" i="17"/>
  <c r="J274" i="17"/>
  <c r="J277" i="17"/>
  <c r="Z280" i="17"/>
  <c r="Z286" i="17"/>
  <c r="Z326" i="17"/>
  <c r="Z369" i="17"/>
  <c r="Z487" i="16"/>
  <c r="H354" i="21"/>
  <c r="H353" i="21" s="1"/>
  <c r="H370" i="21"/>
  <c r="H369" i="21" s="1"/>
  <c r="H368" i="21" s="1"/>
  <c r="H367" i="21" s="1"/>
  <c r="D550" i="2"/>
  <c r="H180" i="21"/>
  <c r="G373" i="17"/>
  <c r="G376" i="17"/>
  <c r="G385" i="17"/>
  <c r="G416" i="17"/>
  <c r="G408" i="17" s="1"/>
  <c r="I539" i="21"/>
  <c r="J782" i="21"/>
  <c r="J773" i="21" s="1"/>
  <c r="J759" i="21" s="1"/>
  <c r="J736" i="21" s="1"/>
  <c r="D501" i="2"/>
  <c r="G24" i="24"/>
  <c r="Z407" i="8"/>
  <c r="I466" i="21"/>
  <c r="Z407" i="17"/>
  <c r="AA502" i="17"/>
  <c r="AA509" i="17" s="1"/>
  <c r="I49" i="21"/>
  <c r="H49" i="21" s="1"/>
  <c r="H50" i="21"/>
  <c r="Z170" i="11"/>
  <c r="G104" i="24"/>
  <c r="I56" i="21"/>
  <c r="H57" i="21"/>
  <c r="H501" i="16"/>
  <c r="H504" i="16" s="1"/>
  <c r="J172" i="16"/>
  <c r="H125" i="21"/>
  <c r="I124" i="21"/>
  <c r="H124" i="21" s="1"/>
  <c r="H161" i="21"/>
  <c r="J160" i="21"/>
  <c r="H83" i="21"/>
  <c r="I82" i="21"/>
  <c r="J267" i="17"/>
  <c r="K218" i="17"/>
  <c r="AA476" i="13"/>
  <c r="Z477" i="13"/>
  <c r="AA125" i="10"/>
  <c r="Z126" i="10"/>
  <c r="Z407" i="11"/>
  <c r="AA406" i="11"/>
  <c r="Z406" i="11" s="1"/>
  <c r="I527" i="2"/>
  <c r="P527" i="2" s="1"/>
  <c r="G529" i="2"/>
  <c r="N529" i="2" s="1"/>
  <c r="G11" i="2"/>
  <c r="G446" i="2"/>
  <c r="N446" i="2" s="1"/>
  <c r="F36" i="19"/>
  <c r="F11" i="19"/>
  <c r="F9" i="19"/>
  <c r="G405" i="2"/>
  <c r="N405" i="2" s="1"/>
  <c r="F55" i="19"/>
  <c r="F54" i="19" s="1"/>
  <c r="H544" i="2"/>
  <c r="O544" i="2" s="1"/>
  <c r="G545" i="2"/>
  <c r="I491" i="2"/>
  <c r="P491" i="2" s="1"/>
  <c r="G10" i="8"/>
  <c r="F39" i="8"/>
  <c r="D60" i="8"/>
  <c r="F60" i="8"/>
  <c r="K60" i="8"/>
  <c r="AB7" i="8"/>
  <c r="Z26" i="8"/>
  <c r="J203" i="8"/>
  <c r="K202" i="8"/>
  <c r="H170" i="8"/>
  <c r="G188" i="8"/>
  <c r="G172" i="8"/>
  <c r="D170" i="8"/>
  <c r="G324" i="8"/>
  <c r="AB170" i="8"/>
  <c r="E360" i="8"/>
  <c r="E359" i="8" s="1"/>
  <c r="G368" i="8"/>
  <c r="I360" i="8"/>
  <c r="I359" i="8" s="1"/>
  <c r="J361" i="8"/>
  <c r="Z458" i="8"/>
  <c r="AA444" i="8"/>
  <c r="I282" i="21"/>
  <c r="J266" i="14"/>
  <c r="T217" i="14"/>
  <c r="G40" i="24"/>
  <c r="G35" i="24" s="1"/>
  <c r="J444" i="21"/>
  <c r="G494" i="2"/>
  <c r="I500" i="21"/>
  <c r="G481" i="2"/>
  <c r="Z126" i="16"/>
  <c r="H352" i="21"/>
  <c r="K423" i="11"/>
  <c r="E203" i="2"/>
  <c r="D203" i="2" s="1"/>
  <c r="D8" i="2"/>
  <c r="Z62" i="17"/>
  <c r="K406" i="11"/>
  <c r="Z360" i="14"/>
  <c r="J420" i="17"/>
  <c r="G103" i="17"/>
  <c r="I61" i="17"/>
  <c r="AB61" i="16"/>
  <c r="Z61" i="16" s="1"/>
  <c r="Z103" i="16"/>
  <c r="J400" i="16"/>
  <c r="K361" i="16"/>
  <c r="K360" i="16" s="1"/>
  <c r="T217" i="10"/>
  <c r="G329" i="2"/>
  <c r="G57" i="2"/>
  <c r="G63" i="2"/>
  <c r="F53" i="19"/>
  <c r="F43" i="19"/>
  <c r="F30" i="19"/>
  <c r="G178" i="2"/>
  <c r="G272" i="2"/>
  <c r="N272" i="2" s="1"/>
  <c r="I203" i="2"/>
  <c r="P203" i="2" s="1"/>
  <c r="F33" i="19"/>
  <c r="F26" i="19"/>
  <c r="G266" i="2"/>
  <c r="N266" i="2" s="1"/>
  <c r="G255" i="2"/>
  <c r="N255" i="2" s="1"/>
  <c r="G18" i="8"/>
  <c r="G7" i="8" s="1"/>
  <c r="H39" i="8"/>
  <c r="K39" i="8"/>
  <c r="M39" i="8"/>
  <c r="T39" i="8"/>
  <c r="G116" i="8"/>
  <c r="G60" i="8" s="1"/>
  <c r="AB102" i="8"/>
  <c r="Z102" i="8" s="1"/>
  <c r="Z104" i="8"/>
  <c r="AB39" i="8"/>
  <c r="Z58" i="8"/>
  <c r="O499" i="8"/>
  <c r="O506" i="8" s="1"/>
  <c r="E125" i="8"/>
  <c r="W170" i="8"/>
  <c r="W499" i="8" s="1"/>
  <c r="J218" i="8"/>
  <c r="J229" i="8"/>
  <c r="J228" i="8" s="1"/>
  <c r="J238" i="8"/>
  <c r="J243" i="8"/>
  <c r="J242" i="8" s="1"/>
  <c r="T242" i="8"/>
  <c r="T217" i="8" s="1"/>
  <c r="J355" i="8"/>
  <c r="K354" i="8"/>
  <c r="J354" i="8" s="1"/>
  <c r="J324" i="8" s="1"/>
  <c r="J388" i="8"/>
  <c r="J408" i="8"/>
  <c r="Z424" i="8"/>
  <c r="AA423" i="8"/>
  <c r="E406" i="8"/>
  <c r="G467" i="8"/>
  <c r="G441" i="8" s="1"/>
  <c r="Z126" i="9"/>
  <c r="D65" i="2"/>
  <c r="Z60" i="11"/>
  <c r="I453" i="2"/>
  <c r="P453" i="2" s="1"/>
  <c r="G475" i="10"/>
  <c r="F20" i="19"/>
  <c r="F13" i="19"/>
  <c r="F12" i="19"/>
  <c r="H368" i="2"/>
  <c r="O368" i="2" s="1"/>
  <c r="F48" i="19"/>
  <c r="L499" i="8"/>
  <c r="L506" i="8" s="1"/>
  <c r="P499" i="8"/>
  <c r="P506" i="8" s="1"/>
  <c r="G53" i="8"/>
  <c r="G39" i="8" s="1"/>
  <c r="E61" i="8"/>
  <c r="E60" i="8" s="1"/>
  <c r="H61" i="8"/>
  <c r="H60" i="8" s="1"/>
  <c r="J84" i="8"/>
  <c r="J62" i="8"/>
  <c r="M499" i="8"/>
  <c r="M506" i="8" s="1"/>
  <c r="T60" i="8"/>
  <c r="Z100" i="8"/>
  <c r="AA39" i="8"/>
  <c r="Z39" i="8" s="1"/>
  <c r="J126" i="8"/>
  <c r="I126" i="8"/>
  <c r="I125" i="8" s="1"/>
  <c r="R125" i="8"/>
  <c r="R499" i="8" s="1"/>
  <c r="R506" i="8" s="1"/>
  <c r="G158" i="8"/>
  <c r="L171" i="8"/>
  <c r="N171" i="8"/>
  <c r="T172" i="8"/>
  <c r="J188" i="8"/>
  <c r="T202" i="8"/>
  <c r="Z202" i="8"/>
  <c r="J214" i="8"/>
  <c r="F217" i="8"/>
  <c r="F170" i="8" s="1"/>
  <c r="I217" i="8"/>
  <c r="I170" i="8" s="1"/>
  <c r="L217" i="8"/>
  <c r="N217" i="8"/>
  <c r="R217" i="8"/>
  <c r="Z218" i="8"/>
  <c r="G218" i="8"/>
  <c r="G217" i="8" s="1"/>
  <c r="J234" i="8"/>
  <c r="J271" i="8"/>
  <c r="J276" i="8"/>
  <c r="Z279" i="8"/>
  <c r="Z285" i="8"/>
  <c r="G285" i="8"/>
  <c r="G338" i="8"/>
  <c r="G344" i="8"/>
  <c r="G354" i="8"/>
  <c r="F360" i="8"/>
  <c r="F359" i="8" s="1"/>
  <c r="AB360" i="8"/>
  <c r="Z368" i="8"/>
  <c r="G388" i="8"/>
  <c r="J384" i="8"/>
  <c r="J375" i="8"/>
  <c r="J368" i="8"/>
  <c r="I407" i="8"/>
  <c r="I406" i="8" s="1"/>
  <c r="N407" i="8"/>
  <c r="N406" i="8" s="1"/>
  <c r="N499" i="8" s="1"/>
  <c r="N506" i="8" s="1"/>
  <c r="Z419" i="8"/>
  <c r="AB423" i="8"/>
  <c r="AB406" i="8" s="1"/>
  <c r="Z427" i="8"/>
  <c r="G424" i="8"/>
  <c r="G423" i="8" s="1"/>
  <c r="Q406" i="8"/>
  <c r="Q499" i="8" s="1"/>
  <c r="Q506" i="8" s="1"/>
  <c r="S406" i="8"/>
  <c r="S499" i="8" s="1"/>
  <c r="S506" i="8" s="1"/>
  <c r="J431" i="8"/>
  <c r="F441" i="8"/>
  <c r="J451" i="8"/>
  <c r="Y499" i="8"/>
  <c r="G458" i="8"/>
  <c r="I441" i="8"/>
  <c r="Z473" i="8"/>
  <c r="G127" i="9"/>
  <c r="J252" i="10"/>
  <c r="J228" i="11"/>
  <c r="Z324" i="11"/>
  <c r="N406" i="11"/>
  <c r="E60" i="12"/>
  <c r="S500" i="9"/>
  <c r="S507" i="9" s="1"/>
  <c r="L61" i="9"/>
  <c r="O500" i="9"/>
  <c r="O507" i="9" s="1"/>
  <c r="R61" i="9"/>
  <c r="H171" i="9"/>
  <c r="D218" i="9"/>
  <c r="D171" i="9" s="1"/>
  <c r="D127" i="9"/>
  <c r="D126" i="9" s="1"/>
  <c r="D7" i="9"/>
  <c r="E325" i="9"/>
  <c r="E218" i="9"/>
  <c r="E61" i="9"/>
  <c r="E39" i="9"/>
  <c r="E7" i="9"/>
  <c r="F361" i="9"/>
  <c r="F360" i="9" s="1"/>
  <c r="F286" i="9"/>
  <c r="F218" i="9"/>
  <c r="AA408" i="9"/>
  <c r="AA407" i="9" s="1"/>
  <c r="J424" i="9"/>
  <c r="Z442" i="9"/>
  <c r="I432" i="9"/>
  <c r="I424" i="9"/>
  <c r="I361" i="9"/>
  <c r="G361" i="9" s="1"/>
  <c r="G360" i="9" s="1"/>
  <c r="I172" i="9"/>
  <c r="I39" i="9"/>
  <c r="J495" i="9"/>
  <c r="J494" i="9" s="1"/>
  <c r="R499" i="10"/>
  <c r="R506" i="10" s="1"/>
  <c r="Z16" i="10"/>
  <c r="Z18" i="10"/>
  <c r="J84" i="10"/>
  <c r="J61" i="10" s="1"/>
  <c r="I102" i="10"/>
  <c r="G102" i="10" s="1"/>
  <c r="J102" i="10"/>
  <c r="J116" i="10"/>
  <c r="G128" i="10"/>
  <c r="G126" i="10" s="1"/>
  <c r="Z143" i="10"/>
  <c r="G158" i="10"/>
  <c r="Z171" i="10"/>
  <c r="G172" i="10"/>
  <c r="G171" i="10" s="1"/>
  <c r="T202" i="10"/>
  <c r="T171" i="10" s="1"/>
  <c r="Z202" i="10"/>
  <c r="K202" i="10"/>
  <c r="J212" i="10"/>
  <c r="J214" i="10"/>
  <c r="D406" i="10"/>
  <c r="I406" i="10"/>
  <c r="Z424" i="10"/>
  <c r="Q499" i="11"/>
  <c r="Q506" i="11" s="1"/>
  <c r="G26" i="11"/>
  <c r="G7" i="11" s="1"/>
  <c r="R60" i="11"/>
  <c r="R499" i="11" s="1"/>
  <c r="R506" i="11" s="1"/>
  <c r="J242" i="11"/>
  <c r="Z266" i="11"/>
  <c r="J269" i="11"/>
  <c r="J273" i="11"/>
  <c r="O406" i="11"/>
  <c r="O499" i="11" s="1"/>
  <c r="O506" i="11" s="1"/>
  <c r="P406" i="11"/>
  <c r="P499" i="11" s="1"/>
  <c r="P506" i="11" s="1"/>
  <c r="Z473" i="11"/>
  <c r="AA476" i="11"/>
  <c r="G476" i="11"/>
  <c r="G475" i="11" s="1"/>
  <c r="J478" i="11"/>
  <c r="J476" i="11" s="1"/>
  <c r="J475" i="11" s="1"/>
  <c r="Z486" i="11"/>
  <c r="J494" i="11"/>
  <c r="J493" i="11" s="1"/>
  <c r="E7" i="12"/>
  <c r="E499" i="12" s="1"/>
  <c r="Z16" i="12"/>
  <c r="Z22" i="12"/>
  <c r="J18" i="12"/>
  <c r="J26" i="12"/>
  <c r="J53" i="12"/>
  <c r="J39" i="12" s="1"/>
  <c r="Z62" i="12"/>
  <c r="G62" i="12"/>
  <c r="G84" i="12"/>
  <c r="Z100" i="12"/>
  <c r="Z116" i="12"/>
  <c r="J128" i="12"/>
  <c r="Z158" i="12"/>
  <c r="W170" i="12"/>
  <c r="W499" i="12" s="1"/>
  <c r="Z202" i="12"/>
  <c r="J207" i="12"/>
  <c r="G266" i="12"/>
  <c r="G275" i="12"/>
  <c r="D171" i="12"/>
  <c r="D170" i="12" s="1"/>
  <c r="L406" i="12"/>
  <c r="L499" i="12" s="1"/>
  <c r="L506" i="12" s="1"/>
  <c r="T406" i="12"/>
  <c r="G451" i="12"/>
  <c r="J458" i="12"/>
  <c r="J444" i="12" s="1"/>
  <c r="J441" i="12" s="1"/>
  <c r="J478" i="12"/>
  <c r="J476" i="12" s="1"/>
  <c r="J475" i="12" s="1"/>
  <c r="P499" i="14"/>
  <c r="P506" i="14" s="1"/>
  <c r="H475" i="8"/>
  <c r="J490" i="8"/>
  <c r="Z18" i="9"/>
  <c r="M500" i="9"/>
  <c r="M507" i="9" s="1"/>
  <c r="Z24" i="9"/>
  <c r="J26" i="9"/>
  <c r="J7" i="9" s="1"/>
  <c r="R39" i="9"/>
  <c r="R500" i="9" s="1"/>
  <c r="R507" i="9" s="1"/>
  <c r="Z40" i="9"/>
  <c r="AB62" i="9"/>
  <c r="Z62" i="9" s="1"/>
  <c r="Z96" i="9"/>
  <c r="N61" i="9"/>
  <c r="N500" i="9" s="1"/>
  <c r="N507" i="9" s="1"/>
  <c r="J105" i="9"/>
  <c r="J103" i="9" s="1"/>
  <c r="L126" i="9"/>
  <c r="P126" i="9"/>
  <c r="T126" i="9"/>
  <c r="J129" i="9"/>
  <c r="J127" i="9" s="1"/>
  <c r="G159" i="9"/>
  <c r="G126" i="9" s="1"/>
  <c r="V171" i="9"/>
  <c r="V500" i="9" s="1"/>
  <c r="G189" i="9"/>
  <c r="G172" i="9" s="1"/>
  <c r="K203" i="9"/>
  <c r="G218" i="9"/>
  <c r="T229" i="9"/>
  <c r="T218" i="9" s="1"/>
  <c r="J269" i="9"/>
  <c r="Z280" i="9"/>
  <c r="Z286" i="9"/>
  <c r="J339" i="9"/>
  <c r="J351" i="9"/>
  <c r="E126" i="9"/>
  <c r="J362" i="9"/>
  <c r="J369" i="9"/>
  <c r="J376" i="9"/>
  <c r="F325" i="9"/>
  <c r="F126" i="9"/>
  <c r="F7" i="9"/>
  <c r="J420" i="9"/>
  <c r="J408" i="9" s="1"/>
  <c r="Z428" i="9"/>
  <c r="Z424" i="9" s="1"/>
  <c r="J432" i="9"/>
  <c r="Z439" i="9"/>
  <c r="J452" i="9"/>
  <c r="Z468" i="9"/>
  <c r="G468" i="9"/>
  <c r="G442" i="9" s="1"/>
  <c r="G362" i="9"/>
  <c r="I126" i="9"/>
  <c r="Q499" i="10"/>
  <c r="Q506" i="10" s="1"/>
  <c r="M60" i="10"/>
  <c r="M499" i="10" s="1"/>
  <c r="M506" i="10" s="1"/>
  <c r="O60" i="10"/>
  <c r="Y499" i="10"/>
  <c r="J172" i="10"/>
  <c r="U170" i="10"/>
  <c r="U499" i="10" s="1"/>
  <c r="J228" i="10"/>
  <c r="G275" i="10"/>
  <c r="K275" i="10"/>
  <c r="Z279" i="10"/>
  <c r="G285" i="10"/>
  <c r="G344" i="10"/>
  <c r="J350" i="10"/>
  <c r="J324" i="10" s="1"/>
  <c r="Z354" i="10"/>
  <c r="J368" i="10"/>
  <c r="J360" i="10" s="1"/>
  <c r="J359" i="10" s="1"/>
  <c r="J388" i="10"/>
  <c r="Z399" i="10"/>
  <c r="E406" i="10"/>
  <c r="G415" i="10"/>
  <c r="G407" i="10" s="1"/>
  <c r="G406" i="10" s="1"/>
  <c r="O406" i="10"/>
  <c r="Z432" i="10"/>
  <c r="Z435" i="10"/>
  <c r="Z473" i="10"/>
  <c r="Z490" i="10"/>
  <c r="J494" i="10"/>
  <c r="J493" i="10" s="1"/>
  <c r="J10" i="11"/>
  <c r="Z62" i="11"/>
  <c r="J84" i="11"/>
  <c r="J102" i="11"/>
  <c r="J116" i="11"/>
  <c r="Z167" i="11"/>
  <c r="J212" i="11"/>
  <c r="J214" i="11"/>
  <c r="Y170" i="11"/>
  <c r="Y499" i="11" s="1"/>
  <c r="Z275" i="11"/>
  <c r="J285" i="11"/>
  <c r="G344" i="11"/>
  <c r="J350" i="11"/>
  <c r="J324" i="11" s="1"/>
  <c r="Z368" i="11"/>
  <c r="Z419" i="11"/>
  <c r="Z424" i="11"/>
  <c r="Z423" i="11" s="1"/>
  <c r="Z438" i="11"/>
  <c r="J467" i="11"/>
  <c r="L39" i="11"/>
  <c r="O499" i="12"/>
  <c r="O506" i="12" s="1"/>
  <c r="D60" i="12"/>
  <c r="J126" i="12"/>
  <c r="J125" i="12" s="1"/>
  <c r="J285" i="12"/>
  <c r="F125" i="12"/>
  <c r="F60" i="12"/>
  <c r="F285" i="12"/>
  <c r="F170" i="12" s="1"/>
  <c r="AB217" i="12"/>
  <c r="Z217" i="12" s="1"/>
  <c r="G350" i="12"/>
  <c r="AA518" i="12"/>
  <c r="AA521" i="12" s="1"/>
  <c r="AA528" i="12" s="1"/>
  <c r="J350" i="12"/>
  <c r="Z354" i="12"/>
  <c r="J384" i="12"/>
  <c r="J360" i="12" s="1"/>
  <c r="J359" i="12" s="1"/>
  <c r="D406" i="12"/>
  <c r="N406" i="12"/>
  <c r="N499" i="12" s="1"/>
  <c r="N506" i="12" s="1"/>
  <c r="Z424" i="12"/>
  <c r="Z423" i="12" s="1"/>
  <c r="Z490" i="12"/>
  <c r="G432" i="15"/>
  <c r="G7" i="13"/>
  <c r="J10" i="13"/>
  <c r="J53" i="13"/>
  <c r="L60" i="13"/>
  <c r="L500" i="13" s="1"/>
  <c r="L507" i="13" s="1"/>
  <c r="R60" i="13"/>
  <c r="R500" i="13" s="1"/>
  <c r="R507" i="13" s="1"/>
  <c r="J158" i="13"/>
  <c r="Z167" i="13"/>
  <c r="J218" i="13"/>
  <c r="G285" i="13"/>
  <c r="G324" i="13"/>
  <c r="G373" i="13"/>
  <c r="G376" i="13"/>
  <c r="J389" i="13"/>
  <c r="J360" i="13" s="1"/>
  <c r="J359" i="13" s="1"/>
  <c r="M60" i="13"/>
  <c r="J416" i="13"/>
  <c r="T424" i="13"/>
  <c r="T407" i="13" s="1"/>
  <c r="Z428" i="13"/>
  <c r="Z424" i="13" s="1"/>
  <c r="Z445" i="13"/>
  <c r="Z495" i="13"/>
  <c r="Z18" i="14"/>
  <c r="G18" i="14"/>
  <c r="G7" i="14" s="1"/>
  <c r="E170" i="14"/>
  <c r="E499" i="14" s="1"/>
  <c r="J211" i="14"/>
  <c r="J214" i="14"/>
  <c r="Z279" i="14"/>
  <c r="Z285" i="14"/>
  <c r="Z429" i="14"/>
  <c r="Z438" i="14"/>
  <c r="Z478" i="14"/>
  <c r="G486" i="14"/>
  <c r="J486" i="14"/>
  <c r="J490" i="14"/>
  <c r="S500" i="15"/>
  <c r="S507" i="15" s="1"/>
  <c r="J54" i="15"/>
  <c r="J40" i="15" s="1"/>
  <c r="Z59" i="15"/>
  <c r="Z127" i="15"/>
  <c r="F171" i="15"/>
  <c r="J205" i="15"/>
  <c r="J211" i="15"/>
  <c r="J213" i="15"/>
  <c r="J229" i="15"/>
  <c r="J253" i="15"/>
  <c r="J314" i="15"/>
  <c r="J286" i="15" s="1"/>
  <c r="Z369" i="15"/>
  <c r="J385" i="15"/>
  <c r="K400" i="15"/>
  <c r="G409" i="15"/>
  <c r="G408" i="15" s="1"/>
  <c r="G407" i="15" s="1"/>
  <c r="F424" i="15"/>
  <c r="J445" i="15"/>
  <c r="Z468" i="15"/>
  <c r="J479" i="15"/>
  <c r="J477" i="15" s="1"/>
  <c r="J476" i="15" s="1"/>
  <c r="Z9" i="16"/>
  <c r="Z11" i="16"/>
  <c r="G11" i="16"/>
  <c r="Z17" i="16"/>
  <c r="J19" i="16"/>
  <c r="Z25" i="16"/>
  <c r="J18" i="13"/>
  <c r="J39" i="13"/>
  <c r="N60" i="13"/>
  <c r="N500" i="13" s="1"/>
  <c r="N507" i="13" s="1"/>
  <c r="Z102" i="13"/>
  <c r="D170" i="13"/>
  <c r="D500" i="13" s="1"/>
  <c r="D503" i="13" s="1"/>
  <c r="G188" i="13"/>
  <c r="G171" i="13" s="1"/>
  <c r="J208" i="13"/>
  <c r="J213" i="13"/>
  <c r="G218" i="13"/>
  <c r="Z234" i="13"/>
  <c r="J271" i="13"/>
  <c r="J276" i="13"/>
  <c r="G325" i="13"/>
  <c r="Z350" i="13"/>
  <c r="M407" i="13"/>
  <c r="I407" i="13"/>
  <c r="O60" i="13"/>
  <c r="H408" i="13"/>
  <c r="H407" i="13" s="1"/>
  <c r="Z474" i="13"/>
  <c r="L499" i="14"/>
  <c r="L506" i="14" s="1"/>
  <c r="J26" i="14"/>
  <c r="J7" i="14" s="1"/>
  <c r="Z40" i="14"/>
  <c r="J84" i="14"/>
  <c r="J61" i="14" s="1"/>
  <c r="J116" i="14"/>
  <c r="G126" i="14"/>
  <c r="Z143" i="14"/>
  <c r="K202" i="14"/>
  <c r="J234" i="14"/>
  <c r="J217" i="14" s="1"/>
  <c r="Z368" i="14"/>
  <c r="J372" i="14"/>
  <c r="J375" i="14"/>
  <c r="G388" i="14"/>
  <c r="G399" i="14"/>
  <c r="Z423" i="14"/>
  <c r="O406" i="14"/>
  <c r="J11" i="15"/>
  <c r="J8" i="15" s="1"/>
  <c r="Z15" i="15"/>
  <c r="Z23" i="15"/>
  <c r="Z41" i="15"/>
  <c r="G62" i="15"/>
  <c r="G61" i="15" s="1"/>
  <c r="O61" i="15"/>
  <c r="O500" i="15" s="1"/>
  <c r="O507" i="15" s="1"/>
  <c r="J105" i="15"/>
  <c r="J103" i="15" s="1"/>
  <c r="J117" i="15"/>
  <c r="G127" i="15"/>
  <c r="G126" i="15" s="1"/>
  <c r="Z144" i="15"/>
  <c r="D171" i="15"/>
  <c r="Z218" i="15"/>
  <c r="G229" i="15"/>
  <c r="G218" i="15" s="1"/>
  <c r="G171" i="15" s="1"/>
  <c r="J272" i="15"/>
  <c r="G351" i="15"/>
  <c r="H407" i="15"/>
  <c r="J442" i="15"/>
  <c r="Z96" i="16"/>
  <c r="Z101" i="16"/>
  <c r="G127" i="16"/>
  <c r="G126" i="16" s="1"/>
  <c r="Y171" i="16"/>
  <c r="Y501" i="16" s="1"/>
  <c r="X171" i="16"/>
  <c r="X501" i="16" s="1"/>
  <c r="Z11" i="17"/>
  <c r="Z17" i="17"/>
  <c r="N61" i="17"/>
  <c r="N502" i="17" s="1"/>
  <c r="N509" i="17" s="1"/>
  <c r="J117" i="17"/>
  <c r="J409" i="17"/>
  <c r="J408" i="17" s="1"/>
  <c r="Z54" i="16"/>
  <c r="Z63" i="16"/>
  <c r="Z117" i="16"/>
  <c r="J117" i="16"/>
  <c r="J61" i="16" s="1"/>
  <c r="J159" i="16"/>
  <c r="J126" i="16" s="1"/>
  <c r="J208" i="16"/>
  <c r="T243" i="16"/>
  <c r="T218" i="16" s="1"/>
  <c r="T171" i="16" s="1"/>
  <c r="G267" i="16"/>
  <c r="J268" i="16"/>
  <c r="J314" i="16"/>
  <c r="J286" i="16" s="1"/>
  <c r="E361" i="16"/>
  <c r="E360" i="16" s="1"/>
  <c r="T361" i="16"/>
  <c r="T360" i="16" s="1"/>
  <c r="J373" i="16"/>
  <c r="J376" i="16"/>
  <c r="J389" i="16"/>
  <c r="R407" i="16"/>
  <c r="R501" i="16" s="1"/>
  <c r="R508" i="16" s="1"/>
  <c r="Z409" i="16"/>
  <c r="Z416" i="16"/>
  <c r="G409" i="16"/>
  <c r="G416" i="16"/>
  <c r="F424" i="16"/>
  <c r="J425" i="16"/>
  <c r="J424" i="16" s="1"/>
  <c r="E424" i="16"/>
  <c r="E407" i="16" s="1"/>
  <c r="Z96" i="17"/>
  <c r="O61" i="17"/>
  <c r="T203" i="17"/>
  <c r="J203" i="17" s="1"/>
  <c r="J172" i="17" s="1"/>
  <c r="Z203" i="17"/>
  <c r="G243" i="17"/>
  <c r="J269" i="17"/>
  <c r="Z276" i="17"/>
  <c r="G286" i="17"/>
  <c r="G280" i="17"/>
  <c r="J339" i="17"/>
  <c r="G351" i="17"/>
  <c r="F361" i="17"/>
  <c r="F360" i="17" s="1"/>
  <c r="J373" i="17"/>
  <c r="J376" i="17"/>
  <c r="G389" i="17"/>
  <c r="Z416" i="17"/>
  <c r="Q407" i="17"/>
  <c r="Q502" i="17" s="1"/>
  <c r="Q509" i="17" s="1"/>
  <c r="G459" i="17"/>
  <c r="Z468" i="17"/>
  <c r="Z474" i="17"/>
  <c r="I103" i="21"/>
  <c r="J183" i="21"/>
  <c r="M407" i="17"/>
  <c r="O407" i="17"/>
  <c r="R407" i="17"/>
  <c r="S407" i="17"/>
  <c r="S502" i="17" s="1"/>
  <c r="S509" i="17" s="1"/>
  <c r="E408" i="17"/>
  <c r="Z425" i="17"/>
  <c r="Z428" i="17"/>
  <c r="Z433" i="17"/>
  <c r="E433" i="17"/>
  <c r="E432" i="17" s="1"/>
  <c r="E407" i="17" s="1"/>
  <c r="H186" i="21"/>
  <c r="H185" i="21" s="1"/>
  <c r="H184" i="21" s="1"/>
  <c r="H762" i="21"/>
  <c r="H761" i="21" s="1"/>
  <c r="H760" i="21" s="1"/>
  <c r="H59" i="23"/>
  <c r="F17" i="19"/>
  <c r="G76" i="24"/>
  <c r="H51" i="23"/>
  <c r="I51" i="23" s="1"/>
  <c r="I514" i="21"/>
  <c r="I513" i="21" s="1"/>
  <c r="I512" i="21" s="1"/>
  <c r="H515" i="21"/>
  <c r="H514" i="21" s="1"/>
  <c r="Z7" i="8"/>
  <c r="AA406" i="8"/>
  <c r="Z431" i="8"/>
  <c r="AA475" i="8"/>
  <c r="Z476" i="8"/>
  <c r="AA360" i="9"/>
  <c r="Z361" i="9"/>
  <c r="AB407" i="9"/>
  <c r="I360" i="9"/>
  <c r="J173" i="9"/>
  <c r="I407" i="9"/>
  <c r="I506" i="21"/>
  <c r="F29" i="19"/>
  <c r="H151" i="2"/>
  <c r="O151" i="2" s="1"/>
  <c r="G152" i="2"/>
  <c r="G368" i="2"/>
  <c r="Z324" i="8"/>
  <c r="AB359" i="8"/>
  <c r="Z359" i="8" s="1"/>
  <c r="Z360" i="8"/>
  <c r="K172" i="9"/>
  <c r="K171" i="9" s="1"/>
  <c r="K500" i="9" s="1"/>
  <c r="K507" i="9" s="1"/>
  <c r="G103" i="9"/>
  <c r="I61" i="9"/>
  <c r="J61" i="8"/>
  <c r="J60" i="8" s="1"/>
  <c r="G407" i="8"/>
  <c r="J326" i="9"/>
  <c r="J360" i="11"/>
  <c r="J359" i="11" s="1"/>
  <c r="J7" i="11"/>
  <c r="Z102" i="11"/>
  <c r="J172" i="11"/>
  <c r="J188" i="11"/>
  <c r="J325" i="12"/>
  <c r="Z444" i="12"/>
  <c r="AA441" i="12"/>
  <c r="H516" i="21"/>
  <c r="AB60" i="14"/>
  <c r="Z60" i="14" s="1"/>
  <c r="Z444" i="14"/>
  <c r="K325" i="8"/>
  <c r="K324" i="8" s="1"/>
  <c r="H360" i="8"/>
  <c r="G61" i="11"/>
  <c r="G60" i="11" s="1"/>
  <c r="I60" i="13"/>
  <c r="J238" i="13"/>
  <c r="J217" i="13" s="1"/>
  <c r="J420" i="13"/>
  <c r="Z217" i="14"/>
  <c r="AA170" i="14"/>
  <c r="AA360" i="15"/>
  <c r="Z361" i="15"/>
  <c r="AA476" i="15"/>
  <c r="Z476" i="15" s="1"/>
  <c r="Z477" i="15"/>
  <c r="G451" i="10"/>
  <c r="AB171" i="12"/>
  <c r="Z61" i="14"/>
  <c r="G61" i="14"/>
  <c r="G60" i="14" s="1"/>
  <c r="Z324" i="14"/>
  <c r="J407" i="14"/>
  <c r="Q406" i="14"/>
  <c r="Q499" i="14" s="1"/>
  <c r="Q506" i="14" s="1"/>
  <c r="G8" i="16"/>
  <c r="K275" i="11"/>
  <c r="I61" i="15"/>
  <c r="J239" i="15"/>
  <c r="J204" i="14"/>
  <c r="Z325" i="14"/>
  <c r="AB423" i="14"/>
  <c r="AB406" i="14" s="1"/>
  <c r="Z406" i="14" s="1"/>
  <c r="Z219" i="15"/>
  <c r="Z362" i="15"/>
  <c r="N407" i="16"/>
  <c r="N501" i="16" s="1"/>
  <c r="N508" i="16" s="1"/>
  <c r="H78" i="24"/>
  <c r="I78" i="24" s="1"/>
  <c r="J457" i="21"/>
  <c r="H458" i="21"/>
  <c r="J361" i="9" l="1"/>
  <c r="J360" i="9" s="1"/>
  <c r="G171" i="9"/>
  <c r="F171" i="9"/>
  <c r="D500" i="9"/>
  <c r="D503" i="9" s="1"/>
  <c r="J218" i="9"/>
  <c r="J442" i="17"/>
  <c r="M499" i="14"/>
  <c r="M506" i="14" s="1"/>
  <c r="J445" i="13"/>
  <c r="J442" i="13" s="1"/>
  <c r="I359" i="13"/>
  <c r="G360" i="13"/>
  <c r="G359" i="13" s="1"/>
  <c r="H170" i="13"/>
  <c r="AB170" i="13"/>
  <c r="Z170" i="13" s="1"/>
  <c r="Z171" i="13"/>
  <c r="I60" i="14"/>
  <c r="Z360" i="10"/>
  <c r="H500" i="13"/>
  <c r="H503" i="13" s="1"/>
  <c r="J360" i="8"/>
  <c r="J359" i="8" s="1"/>
  <c r="Z423" i="8"/>
  <c r="I171" i="9"/>
  <c r="I499" i="14"/>
  <c r="I502" i="14" s="1"/>
  <c r="D170" i="11"/>
  <c r="D499" i="11" s="1"/>
  <c r="D502" i="11" s="1"/>
  <c r="G172" i="16"/>
  <c r="N472" i="2"/>
  <c r="E41" i="19"/>
  <c r="N55" i="2"/>
  <c r="E17" i="19"/>
  <c r="AB475" i="12"/>
  <c r="Z475" i="12" s="1"/>
  <c r="Z476" i="12"/>
  <c r="N368" i="2"/>
  <c r="E35" i="19"/>
  <c r="N57" i="2"/>
  <c r="E18" i="19"/>
  <c r="N481" i="2"/>
  <c r="E42" i="19"/>
  <c r="N494" i="2"/>
  <c r="E47" i="19"/>
  <c r="E44" i="19" s="1"/>
  <c r="N204" i="2"/>
  <c r="E33" i="19"/>
  <c r="N537" i="2"/>
  <c r="E52" i="19"/>
  <c r="J406" i="14"/>
  <c r="J408" i="13"/>
  <c r="I500" i="13"/>
  <c r="I503" i="13" s="1"/>
  <c r="Z361" i="16"/>
  <c r="AB61" i="9"/>
  <c r="Z61" i="9" s="1"/>
  <c r="N152" i="2"/>
  <c r="E29" i="19"/>
  <c r="Z475" i="8"/>
  <c r="Z61" i="8"/>
  <c r="E502" i="17"/>
  <c r="R502" i="17"/>
  <c r="R509" i="17" s="1"/>
  <c r="J325" i="17"/>
  <c r="F407" i="16"/>
  <c r="F501" i="16" s="1"/>
  <c r="J61" i="17"/>
  <c r="J202" i="14"/>
  <c r="J171" i="14" s="1"/>
  <c r="O500" i="13"/>
  <c r="O507" i="13" s="1"/>
  <c r="G475" i="14"/>
  <c r="L499" i="11"/>
  <c r="L506" i="11" s="1"/>
  <c r="J445" i="9"/>
  <c r="J442" i="9" s="1"/>
  <c r="J407" i="8"/>
  <c r="N178" i="2"/>
  <c r="E30" i="19"/>
  <c r="N63" i="2"/>
  <c r="E20" i="19"/>
  <c r="N329" i="2"/>
  <c r="E36" i="19"/>
  <c r="N545" i="2"/>
  <c r="E55" i="19"/>
  <c r="N11" i="2"/>
  <c r="E9" i="19"/>
  <c r="J218" i="17"/>
  <c r="Z424" i="16"/>
  <c r="J325" i="16"/>
  <c r="AB406" i="10"/>
  <c r="J39" i="9"/>
  <c r="N131" i="2"/>
  <c r="E27" i="19"/>
  <c r="G408" i="9"/>
  <c r="G407" i="9" s="1"/>
  <c r="N404" i="2"/>
  <c r="E38" i="19"/>
  <c r="E37" i="19" s="1"/>
  <c r="N548" i="2"/>
  <c r="E56" i="19"/>
  <c r="K324" i="12"/>
  <c r="K170" i="12" s="1"/>
  <c r="K499" i="12" s="1"/>
  <c r="K506" i="12" s="1"/>
  <c r="E7" i="19"/>
  <c r="E39" i="19"/>
  <c r="T500" i="13"/>
  <c r="T507" i="13" s="1"/>
  <c r="J444" i="11"/>
  <c r="N499" i="10"/>
  <c r="N506" i="10" s="1"/>
  <c r="H502" i="17"/>
  <c r="H505" i="17" s="1"/>
  <c r="T406" i="11"/>
  <c r="H88" i="23"/>
  <c r="I88" i="23" s="1"/>
  <c r="I104" i="23"/>
  <c r="H58" i="23"/>
  <c r="I59" i="23"/>
  <c r="J218" i="15"/>
  <c r="G406" i="8"/>
  <c r="I500" i="9"/>
  <c r="I503" i="9" s="1"/>
  <c r="H203" i="2"/>
  <c r="O203" i="2" s="1"/>
  <c r="F28" i="19"/>
  <c r="AB60" i="8"/>
  <c r="Z60" i="8" s="1"/>
  <c r="E171" i="9"/>
  <c r="N499" i="11"/>
  <c r="N506" i="11" s="1"/>
  <c r="G39" i="9"/>
  <c r="G476" i="17"/>
  <c r="H171" i="15"/>
  <c r="R500" i="15"/>
  <c r="R507" i="15" s="1"/>
  <c r="J324" i="13"/>
  <c r="G406" i="11"/>
  <c r="F499" i="11"/>
  <c r="I170" i="10"/>
  <c r="H499" i="14"/>
  <c r="H502" i="14" s="1"/>
  <c r="G43" i="23"/>
  <c r="I48" i="23"/>
  <c r="Z61" i="12"/>
  <c r="AB60" i="12"/>
  <c r="Z60" i="12" s="1"/>
  <c r="O404" i="2"/>
  <c r="H403" i="2"/>
  <c r="O403" i="2" s="1"/>
  <c r="J436" i="21"/>
  <c r="H436" i="21" s="1"/>
  <c r="H437" i="21"/>
  <c r="I351" i="21"/>
  <c r="H307" i="21"/>
  <c r="I306" i="21"/>
  <c r="I48" i="21"/>
  <c r="J245" i="21"/>
  <c r="H210" i="21"/>
  <c r="I200" i="21"/>
  <c r="I62" i="21"/>
  <c r="H63" i="21"/>
  <c r="J407" i="21"/>
  <c r="H407" i="21" s="1"/>
  <c r="H291" i="21"/>
  <c r="H288" i="21" s="1"/>
  <c r="I137" i="21"/>
  <c r="H475" i="21"/>
  <c r="I474" i="21"/>
  <c r="I481" i="21"/>
  <c r="I480" i="21" s="1"/>
  <c r="I479" i="21" s="1"/>
  <c r="H482" i="21"/>
  <c r="H481" i="21" s="1"/>
  <c r="H480" i="21" s="1"/>
  <c r="H479" i="21" s="1"/>
  <c r="J88" i="21"/>
  <c r="I401" i="21"/>
  <c r="H402" i="21"/>
  <c r="H432" i="21"/>
  <c r="J424" i="21"/>
  <c r="H424" i="21" s="1"/>
  <c r="P404" i="2"/>
  <c r="I403" i="2"/>
  <c r="G190" i="28"/>
  <c r="I191" i="28"/>
  <c r="H122" i="28"/>
  <c r="I123" i="28"/>
  <c r="G113" i="28"/>
  <c r="I114" i="28"/>
  <c r="G99" i="28"/>
  <c r="I99" i="28" s="1"/>
  <c r="I110" i="28"/>
  <c r="G53" i="28"/>
  <c r="I54" i="28"/>
  <c r="G92" i="28"/>
  <c r="I92" i="28" s="1"/>
  <c r="I93" i="28"/>
  <c r="G14" i="28"/>
  <c r="I65" i="24"/>
  <c r="G64" i="24"/>
  <c r="I58" i="24"/>
  <c r="H57" i="24"/>
  <c r="I57" i="24" s="1"/>
  <c r="H41" i="24"/>
  <c r="I42" i="24"/>
  <c r="H61" i="24"/>
  <c r="H103" i="24"/>
  <c r="I104" i="24"/>
  <c r="H84" i="24"/>
  <c r="I85" i="24"/>
  <c r="H48" i="24"/>
  <c r="I51" i="24"/>
  <c r="H26" i="24"/>
  <c r="I8" i="21"/>
  <c r="H32" i="21"/>
  <c r="H343" i="21"/>
  <c r="H331" i="21" s="1"/>
  <c r="E500" i="9"/>
  <c r="E500" i="13"/>
  <c r="F35" i="19"/>
  <c r="J10" i="21"/>
  <c r="H11" i="21"/>
  <c r="J417" i="21"/>
  <c r="H417" i="21" s="1"/>
  <c r="H418" i="21"/>
  <c r="H223" i="21"/>
  <c r="H300" i="21"/>
  <c r="I294" i="21"/>
  <c r="H294" i="21" s="1"/>
  <c r="J441" i="11"/>
  <c r="J324" i="12"/>
  <c r="J170" i="12" s="1"/>
  <c r="J325" i="9"/>
  <c r="J203" i="9"/>
  <c r="Z408" i="9"/>
  <c r="G217" i="13"/>
  <c r="G61" i="17"/>
  <c r="F47" i="19"/>
  <c r="G544" i="2"/>
  <c r="N544" i="2" s="1"/>
  <c r="Z476" i="13"/>
  <c r="AA500" i="13"/>
  <c r="AA507" i="13" s="1"/>
  <c r="J475" i="10"/>
  <c r="H782" i="21"/>
  <c r="E500" i="15"/>
  <c r="E499" i="11"/>
  <c r="J476" i="16"/>
  <c r="F171" i="17"/>
  <c r="T407" i="16"/>
  <c r="N499" i="14"/>
  <c r="N506" i="14" s="1"/>
  <c r="T171" i="14"/>
  <c r="Z408" i="13"/>
  <c r="AB407" i="13"/>
  <c r="T499" i="11"/>
  <c r="T506" i="11" s="1"/>
  <c r="D170" i="10"/>
  <c r="D499" i="10" s="1"/>
  <c r="D502" i="10" s="1"/>
  <c r="M502" i="17"/>
  <c r="M509" i="17" s="1"/>
  <c r="G218" i="16"/>
  <c r="H500" i="15"/>
  <c r="H503" i="15" s="1"/>
  <c r="O499" i="14"/>
  <c r="O506" i="14" s="1"/>
  <c r="G125" i="14"/>
  <c r="J8" i="16"/>
  <c r="F407" i="15"/>
  <c r="J125" i="13"/>
  <c r="J61" i="11"/>
  <c r="G217" i="10"/>
  <c r="J126" i="9"/>
  <c r="P500" i="9"/>
  <c r="P507" i="9" s="1"/>
  <c r="Z423" i="10"/>
  <c r="J444" i="8"/>
  <c r="J441" i="8" s="1"/>
  <c r="J125" i="8"/>
  <c r="E499" i="8"/>
  <c r="G407" i="17"/>
  <c r="J218" i="16"/>
  <c r="G125" i="13"/>
  <c r="J60" i="13"/>
  <c r="J62" i="9"/>
  <c r="J407" i="10"/>
  <c r="J476" i="9"/>
  <c r="G217" i="14"/>
  <c r="L499" i="10"/>
  <c r="L506" i="10" s="1"/>
  <c r="J125" i="10"/>
  <c r="F407" i="9"/>
  <c r="J61" i="12"/>
  <c r="R499" i="12"/>
  <c r="R506" i="12" s="1"/>
  <c r="G476" i="16"/>
  <c r="J305" i="21"/>
  <c r="L502" i="17"/>
  <c r="L509" i="17" s="1"/>
  <c r="I501" i="16"/>
  <c r="I504" i="16" s="1"/>
  <c r="J325" i="15"/>
  <c r="J126" i="15"/>
  <c r="G8" i="15"/>
  <c r="F499" i="14"/>
  <c r="J125" i="14"/>
  <c r="K407" i="13"/>
  <c r="I499" i="11"/>
  <c r="I502" i="11" s="1"/>
  <c r="J381" i="21"/>
  <c r="H382" i="21"/>
  <c r="H9" i="23"/>
  <c r="I9" i="23" s="1"/>
  <c r="D404" i="2"/>
  <c r="F403" i="2"/>
  <c r="D403" i="2" s="1"/>
  <c r="F34" i="19"/>
  <c r="F32" i="19" s="1"/>
  <c r="F502" i="17"/>
  <c r="D500" i="15"/>
  <c r="D503" i="15" s="1"/>
  <c r="J442" i="16"/>
  <c r="AB61" i="15"/>
  <c r="Z62" i="15"/>
  <c r="Z408" i="16"/>
  <c r="Z325" i="16"/>
  <c r="K324" i="13"/>
  <c r="G324" i="14"/>
  <c r="G325" i="17"/>
  <c r="J407" i="16"/>
  <c r="AB500" i="13"/>
  <c r="AB507" i="13" s="1"/>
  <c r="F500" i="15"/>
  <c r="J406" i="10"/>
  <c r="Z477" i="17"/>
  <c r="AB476" i="17"/>
  <c r="Z476" i="17" s="1"/>
  <c r="AB171" i="17"/>
  <c r="Z171" i="17" s="1"/>
  <c r="Z218" i="17"/>
  <c r="D171" i="17"/>
  <c r="D502" i="17" s="1"/>
  <c r="D505" i="17" s="1"/>
  <c r="K61" i="16"/>
  <c r="K501" i="16" s="1"/>
  <c r="K508" i="16" s="1"/>
  <c r="H567" i="21"/>
  <c r="J566" i="21"/>
  <c r="I360" i="15"/>
  <c r="I500" i="15" s="1"/>
  <c r="I503" i="15" s="1"/>
  <c r="G361" i="15"/>
  <c r="G360" i="15" s="1"/>
  <c r="N500" i="15"/>
  <c r="N507" i="15" s="1"/>
  <c r="AB499" i="11"/>
  <c r="AB506" i="11" s="1"/>
  <c r="AA475" i="10"/>
  <c r="Z475" i="10" s="1"/>
  <c r="Z476" i="10"/>
  <c r="G61" i="10"/>
  <c r="G60" i="10" s="1"/>
  <c r="H407" i="9"/>
  <c r="H500" i="9" s="1"/>
  <c r="H503" i="9" s="1"/>
  <c r="E491" i="2"/>
  <c r="D491" i="2" s="1"/>
  <c r="D494" i="2"/>
  <c r="D368" i="2"/>
  <c r="I555" i="21"/>
  <c r="H556" i="21"/>
  <c r="H269" i="21"/>
  <c r="H273" i="21"/>
  <c r="H31" i="21"/>
  <c r="H30" i="21" s="1"/>
  <c r="H179" i="21"/>
  <c r="I502" i="17"/>
  <c r="I505" i="17" s="1"/>
  <c r="H562" i="21"/>
  <c r="I560" i="21"/>
  <c r="H197" i="21"/>
  <c r="H196" i="21" s="1"/>
  <c r="H89" i="21"/>
  <c r="F500" i="9"/>
  <c r="J407" i="17"/>
  <c r="J202" i="13"/>
  <c r="J171" i="13" s="1"/>
  <c r="J170" i="13" s="1"/>
  <c r="K171" i="13"/>
  <c r="K170" i="13" s="1"/>
  <c r="T217" i="12"/>
  <c r="T170" i="12" s="1"/>
  <c r="T499" i="12" s="1"/>
  <c r="T506" i="12" s="1"/>
  <c r="K325" i="17"/>
  <c r="K171" i="17" s="1"/>
  <c r="K502" i="17" s="1"/>
  <c r="K509" i="17" s="1"/>
  <c r="K324" i="10"/>
  <c r="J407" i="13"/>
  <c r="J407" i="15"/>
  <c r="G475" i="8"/>
  <c r="Z361" i="17"/>
  <c r="G500" i="15"/>
  <c r="G503" i="15" s="1"/>
  <c r="Z501" i="16"/>
  <c r="G171" i="8"/>
  <c r="J476" i="13"/>
  <c r="H90" i="24"/>
  <c r="I90" i="24" s="1"/>
  <c r="H285" i="21"/>
  <c r="Z360" i="17"/>
  <c r="Z502" i="17" s="1"/>
  <c r="E499" i="10"/>
  <c r="H156" i="21"/>
  <c r="J155" i="21"/>
  <c r="I260" i="21"/>
  <c r="H261" i="21"/>
  <c r="H260" i="21" s="1"/>
  <c r="H775" i="21"/>
  <c r="I774" i="21"/>
  <c r="I773" i="21" s="1"/>
  <c r="I759" i="21" s="1"/>
  <c r="I736" i="21" s="1"/>
  <c r="G254" i="2"/>
  <c r="F7" i="19"/>
  <c r="Z424" i="17"/>
  <c r="J60" i="14"/>
  <c r="T171" i="9"/>
  <c r="T500" i="9" s="1"/>
  <c r="T507" i="9" s="1"/>
  <c r="J60" i="12"/>
  <c r="F453" i="2"/>
  <c r="F552" i="2" s="1"/>
  <c r="D454" i="2"/>
  <c r="J170" i="14"/>
  <c r="T501" i="16"/>
  <c r="T508" i="16" s="1"/>
  <c r="J475" i="8"/>
  <c r="J406" i="12"/>
  <c r="H499" i="12"/>
  <c r="H502" i="12" s="1"/>
  <c r="G125" i="11"/>
  <c r="J61" i="9"/>
  <c r="G61" i="9"/>
  <c r="O502" i="17"/>
  <c r="O509" i="17" s="1"/>
  <c r="E501" i="16"/>
  <c r="J361" i="17"/>
  <c r="J360" i="17" s="1"/>
  <c r="J60" i="11"/>
  <c r="D499" i="12"/>
  <c r="D502" i="12" s="1"/>
  <c r="G217" i="12"/>
  <c r="G170" i="12" s="1"/>
  <c r="Z407" i="9"/>
  <c r="F44" i="19"/>
  <c r="H539" i="21"/>
  <c r="I538" i="21"/>
  <c r="G217" i="11"/>
  <c r="G170" i="11" s="1"/>
  <c r="G499" i="11" s="1"/>
  <c r="G502" i="11" s="1"/>
  <c r="J475" i="14"/>
  <c r="O499" i="10"/>
  <c r="O506" i="10" s="1"/>
  <c r="G61" i="12"/>
  <c r="G60" i="12" s="1"/>
  <c r="J7" i="12"/>
  <c r="F499" i="10"/>
  <c r="J60" i="10"/>
  <c r="L500" i="9"/>
  <c r="L507" i="9" s="1"/>
  <c r="F499" i="8"/>
  <c r="I499" i="8"/>
  <c r="I502" i="8" s="1"/>
  <c r="Z424" i="15"/>
  <c r="Q500" i="13"/>
  <c r="Q507" i="13" s="1"/>
  <c r="J406" i="21"/>
  <c r="H406" i="21" s="1"/>
  <c r="H408" i="21"/>
  <c r="T172" i="15"/>
  <c r="T171" i="15" s="1"/>
  <c r="T500" i="15" s="1"/>
  <c r="T507" i="15" s="1"/>
  <c r="G171" i="16"/>
  <c r="G170" i="10"/>
  <c r="G499" i="12"/>
  <c r="G502" i="12" s="1"/>
  <c r="J171" i="11"/>
  <c r="G500" i="9"/>
  <c r="G503" i="9" s="1"/>
  <c r="Z406" i="8"/>
  <c r="G218" i="17"/>
  <c r="G171" i="17" s="1"/>
  <c r="G502" i="17" s="1"/>
  <c r="G505" i="17" s="1"/>
  <c r="J171" i="17"/>
  <c r="J502" i="17" s="1"/>
  <c r="J400" i="15"/>
  <c r="K361" i="15"/>
  <c r="K360" i="15" s="1"/>
  <c r="K500" i="15" s="1"/>
  <c r="K507" i="15" s="1"/>
  <c r="K171" i="14"/>
  <c r="K170" i="14" s="1"/>
  <c r="K499" i="14" s="1"/>
  <c r="K506" i="14" s="1"/>
  <c r="J7" i="13"/>
  <c r="Z476" i="11"/>
  <c r="AA475" i="11"/>
  <c r="Z475" i="11" s="1"/>
  <c r="J202" i="10"/>
  <c r="J171" i="10" s="1"/>
  <c r="K171" i="10"/>
  <c r="G125" i="10"/>
  <c r="T171" i="8"/>
  <c r="T170" i="8" s="1"/>
  <c r="T499" i="8" s="1"/>
  <c r="T506" i="8" s="1"/>
  <c r="F15" i="19"/>
  <c r="Z499" i="11"/>
  <c r="J406" i="8"/>
  <c r="J217" i="8"/>
  <c r="G125" i="8"/>
  <c r="G42" i="2"/>
  <c r="N42" i="2" s="1"/>
  <c r="T170" i="10"/>
  <c r="T499" i="10" s="1"/>
  <c r="T506" i="10" s="1"/>
  <c r="J361" i="16"/>
  <c r="J360" i="16" s="1"/>
  <c r="I499" i="21"/>
  <c r="H500" i="21"/>
  <c r="J109" i="21"/>
  <c r="H110" i="21"/>
  <c r="AA441" i="8"/>
  <c r="Z441" i="8" s="1"/>
  <c r="Z444" i="8"/>
  <c r="G170" i="8"/>
  <c r="D499" i="8"/>
  <c r="D502" i="8" s="1"/>
  <c r="G66" i="2"/>
  <c r="F22" i="19"/>
  <c r="F21" i="19" s="1"/>
  <c r="I65" i="2"/>
  <c r="P65" i="2" s="1"/>
  <c r="Z125" i="10"/>
  <c r="AA499" i="10"/>
  <c r="AA506" i="10" s="1"/>
  <c r="H82" i="21"/>
  <c r="I81" i="21"/>
  <c r="H81" i="21" s="1"/>
  <c r="H160" i="21"/>
  <c r="J159" i="21"/>
  <c r="J171" i="16"/>
  <c r="G453" i="2"/>
  <c r="N453" i="2" s="1"/>
  <c r="E552" i="2"/>
  <c r="Z407" i="13"/>
  <c r="Z500" i="13" s="1"/>
  <c r="J171" i="15"/>
  <c r="H103" i="21"/>
  <c r="I102" i="21"/>
  <c r="H102" i="21" s="1"/>
  <c r="G408" i="16"/>
  <c r="G407" i="16" s="1"/>
  <c r="J61" i="15"/>
  <c r="J360" i="14"/>
  <c r="J359" i="14" s="1"/>
  <c r="G170" i="13"/>
  <c r="G500" i="13" s="1"/>
  <c r="G503" i="13" s="1"/>
  <c r="J361" i="15"/>
  <c r="J360" i="15" s="1"/>
  <c r="M500" i="13"/>
  <c r="M507" i="13" s="1"/>
  <c r="F499" i="12"/>
  <c r="K217" i="10"/>
  <c r="J275" i="10"/>
  <c r="J217" i="10" s="1"/>
  <c r="J407" i="9"/>
  <c r="I60" i="10"/>
  <c r="I499" i="10" s="1"/>
  <c r="I502" i="10" s="1"/>
  <c r="F41" i="19"/>
  <c r="F39" i="19" s="1"/>
  <c r="H444" i="21"/>
  <c r="J443" i="21"/>
  <c r="T170" i="14"/>
  <c r="T499" i="14" s="1"/>
  <c r="T506" i="14" s="1"/>
  <c r="H282" i="21"/>
  <c r="I281" i="21"/>
  <c r="J202" i="8"/>
  <c r="J171" i="8" s="1"/>
  <c r="K171" i="8"/>
  <c r="K170" i="8" s="1"/>
  <c r="K499" i="8" s="1"/>
  <c r="K506" i="8" s="1"/>
  <c r="I526" i="2"/>
  <c r="P526" i="2" s="1"/>
  <c r="F51" i="19"/>
  <c r="F50" i="19" s="1"/>
  <c r="G527" i="2"/>
  <c r="T172" i="17"/>
  <c r="T171" i="17" s="1"/>
  <c r="T502" i="17" s="1"/>
  <c r="T509" i="17" s="1"/>
  <c r="K500" i="13"/>
  <c r="K507" i="13" s="1"/>
  <c r="H56" i="21"/>
  <c r="G103" i="24"/>
  <c r="G491" i="2"/>
  <c r="N491" i="2" s="1"/>
  <c r="H466" i="21"/>
  <c r="G14" i="24"/>
  <c r="AB501" i="16"/>
  <c r="AB508" i="16" s="1"/>
  <c r="Z360" i="15"/>
  <c r="AA500" i="15"/>
  <c r="AA507" i="15" s="1"/>
  <c r="H359" i="8"/>
  <c r="H499" i="8" s="1"/>
  <c r="H502" i="8" s="1"/>
  <c r="G360" i="8"/>
  <c r="G359" i="8" s="1"/>
  <c r="G203" i="2"/>
  <c r="N203" i="2" s="1"/>
  <c r="H552" i="2"/>
  <c r="O552" i="2" s="1"/>
  <c r="G151" i="2"/>
  <c r="N151" i="2" s="1"/>
  <c r="G75" i="24"/>
  <c r="H48" i="21"/>
  <c r="H47" i="21" s="1"/>
  <c r="I47" i="21"/>
  <c r="I7" i="21" s="1"/>
  <c r="J499" i="12"/>
  <c r="G499" i="8"/>
  <c r="G502" i="8" s="1"/>
  <c r="AB499" i="14"/>
  <c r="AB506" i="14" s="1"/>
  <c r="AB499" i="8"/>
  <c r="AB506" i="8" s="1"/>
  <c r="J456" i="21"/>
  <c r="J455" i="21" s="1"/>
  <c r="J454" i="21" s="1"/>
  <c r="J453" i="21" s="1"/>
  <c r="H457" i="21"/>
  <c r="H456" i="21" s="1"/>
  <c r="H455" i="21" s="1"/>
  <c r="H454" i="21" s="1"/>
  <c r="H453" i="21" s="1"/>
  <c r="H77" i="24"/>
  <c r="I77" i="24" s="1"/>
  <c r="J275" i="11"/>
  <c r="J217" i="11" s="1"/>
  <c r="J170" i="11" s="1"/>
  <c r="J499" i="11" s="1"/>
  <c r="K217" i="11"/>
  <c r="K170" i="11" s="1"/>
  <c r="K499" i="11" s="1"/>
  <c r="K506" i="11" s="1"/>
  <c r="AB170" i="12"/>
  <c r="Z171" i="12"/>
  <c r="Z170" i="14"/>
  <c r="AA499" i="14"/>
  <c r="AA506" i="14" s="1"/>
  <c r="Z441" i="12"/>
  <c r="AA499" i="12"/>
  <c r="AA506" i="12" s="1"/>
  <c r="Z170" i="8"/>
  <c r="Z499" i="8" s="1"/>
  <c r="H506" i="21"/>
  <c r="H505" i="21" s="1"/>
  <c r="I505" i="21"/>
  <c r="Z360" i="9"/>
  <c r="Z500" i="9" s="1"/>
  <c r="AA500" i="9"/>
  <c r="AA507" i="9" s="1"/>
  <c r="H513" i="21"/>
  <c r="H512" i="21" s="1"/>
  <c r="Z499" i="14"/>
  <c r="J172" i="9"/>
  <c r="J171" i="9" s="1"/>
  <c r="AB500" i="9"/>
  <c r="AB507" i="9" s="1"/>
  <c r="I257" i="21"/>
  <c r="I245" i="21" s="1"/>
  <c r="E15" i="19" l="1"/>
  <c r="N527" i="2"/>
  <c r="E51" i="19"/>
  <c r="E50" i="19" s="1"/>
  <c r="N254" i="2"/>
  <c r="E34" i="19"/>
  <c r="G170" i="14"/>
  <c r="G499" i="14" s="1"/>
  <c r="G502" i="14" s="1"/>
  <c r="E28" i="19"/>
  <c r="N66" i="2"/>
  <c r="E22" i="19"/>
  <c r="E21" i="19" s="1"/>
  <c r="AB499" i="10"/>
  <c r="AB506" i="10" s="1"/>
  <c r="Z406" i="10"/>
  <c r="Z499" i="10" s="1"/>
  <c r="E54" i="19"/>
  <c r="E32" i="19"/>
  <c r="G32" i="23"/>
  <c r="I43" i="23"/>
  <c r="H57" i="23"/>
  <c r="I58" i="23"/>
  <c r="H306" i="21"/>
  <c r="I61" i="21"/>
  <c r="H62" i="21"/>
  <c r="H61" i="21" s="1"/>
  <c r="H178" i="21"/>
  <c r="H177" i="21" s="1"/>
  <c r="H168" i="21" s="1"/>
  <c r="I122" i="21"/>
  <c r="I101" i="21" s="1"/>
  <c r="H137" i="21"/>
  <c r="H474" i="21"/>
  <c r="I473" i="21"/>
  <c r="I400" i="21"/>
  <c r="H401" i="21"/>
  <c r="P403" i="2"/>
  <c r="G403" i="2"/>
  <c r="N403" i="2" s="1"/>
  <c r="H153" i="28"/>
  <c r="I154" i="28"/>
  <c r="G9" i="28"/>
  <c r="I14" i="28"/>
  <c r="G52" i="28"/>
  <c r="I52" i="28" s="1"/>
  <c r="I53" i="28"/>
  <c r="G153" i="28"/>
  <c r="G149" i="28" s="1"/>
  <c r="G135" i="28" s="1"/>
  <c r="I159" i="28"/>
  <c r="G91" i="28"/>
  <c r="I91" i="28" s="1"/>
  <c r="I113" i="28"/>
  <c r="H121" i="28"/>
  <c r="I122" i="28"/>
  <c r="G189" i="28"/>
  <c r="I189" i="28" s="1"/>
  <c r="I190" i="28"/>
  <c r="I64" i="24"/>
  <c r="G63" i="24"/>
  <c r="H40" i="24"/>
  <c r="I41" i="24"/>
  <c r="H102" i="24"/>
  <c r="I103" i="24"/>
  <c r="H83" i="24"/>
  <c r="I84" i="24"/>
  <c r="I48" i="24"/>
  <c r="H47" i="24"/>
  <c r="I26" i="24"/>
  <c r="H25" i="24"/>
  <c r="J87" i="21"/>
  <c r="J86" i="21" s="1"/>
  <c r="J55" i="21" s="1"/>
  <c r="H88" i="21"/>
  <c r="I305" i="21"/>
  <c r="H305" i="21"/>
  <c r="H8" i="23"/>
  <c r="I8" i="23" s="1"/>
  <c r="H381" i="21"/>
  <c r="J351" i="21"/>
  <c r="H351" i="21" s="1"/>
  <c r="J9" i="21"/>
  <c r="J8" i="21" s="1"/>
  <c r="J7" i="21" s="1"/>
  <c r="H10" i="21"/>
  <c r="H9" i="21" s="1"/>
  <c r="H8" i="21" s="1"/>
  <c r="H7" i="21" s="1"/>
  <c r="J200" i="21"/>
  <c r="H222" i="21"/>
  <c r="H89" i="24"/>
  <c r="I89" i="24" s="1"/>
  <c r="AB502" i="17"/>
  <c r="AB509" i="17" s="1"/>
  <c r="H566" i="21"/>
  <c r="J565" i="21"/>
  <c r="Z61" i="15"/>
  <c r="Z500" i="15" s="1"/>
  <c r="AB500" i="15"/>
  <c r="AB507" i="15" s="1"/>
  <c r="I552" i="21"/>
  <c r="H555" i="21"/>
  <c r="H560" i="21"/>
  <c r="D453" i="2"/>
  <c r="D552" i="2" s="1"/>
  <c r="J500" i="13"/>
  <c r="J500" i="9"/>
  <c r="J499" i="14"/>
  <c r="G501" i="16"/>
  <c r="G504" i="16" s="1"/>
  <c r="H155" i="21"/>
  <c r="J154" i="21"/>
  <c r="H774" i="21"/>
  <c r="H773" i="21" s="1"/>
  <c r="H759" i="21" s="1"/>
  <c r="H736" i="21" s="1"/>
  <c r="AA499" i="8"/>
  <c r="AA506" i="8" s="1"/>
  <c r="I55" i="21"/>
  <c r="H55" i="21" s="1"/>
  <c r="J170" i="8"/>
  <c r="J499" i="8" s="1"/>
  <c r="AA499" i="11"/>
  <c r="AA506" i="11" s="1"/>
  <c r="J501" i="16"/>
  <c r="H538" i="21"/>
  <c r="I537" i="21"/>
  <c r="J170" i="10"/>
  <c r="J499" i="10" s="1"/>
  <c r="G102" i="24"/>
  <c r="I280" i="21"/>
  <c r="H281" i="21"/>
  <c r="G65" i="2"/>
  <c r="N65" i="2" s="1"/>
  <c r="H499" i="21"/>
  <c r="H498" i="21" s="1"/>
  <c r="H478" i="21" s="1"/>
  <c r="I498" i="21"/>
  <c r="I478" i="21" s="1"/>
  <c r="K170" i="10"/>
  <c r="K499" i="10" s="1"/>
  <c r="K506" i="10" s="1"/>
  <c r="G499" i="10"/>
  <c r="G502" i="10" s="1"/>
  <c r="G526" i="2"/>
  <c r="N526" i="2" s="1"/>
  <c r="H443" i="21"/>
  <c r="J442" i="21"/>
  <c r="J500" i="15"/>
  <c r="H159" i="21"/>
  <c r="F60" i="19"/>
  <c r="J108" i="21"/>
  <c r="H109" i="21"/>
  <c r="AB499" i="12"/>
  <c r="AB506" i="12" s="1"/>
  <c r="Z170" i="12"/>
  <c r="Z499" i="12" s="1"/>
  <c r="H76" i="24"/>
  <c r="I76" i="24" s="1"/>
  <c r="H245" i="21"/>
  <c r="H257" i="21"/>
  <c r="H56" i="23" l="1"/>
  <c r="I56" i="23" s="1"/>
  <c r="I57" i="23"/>
  <c r="G31" i="23"/>
  <c r="I32" i="23"/>
  <c r="H473" i="21"/>
  <c r="I465" i="21"/>
  <c r="H465" i="21" s="1"/>
  <c r="H400" i="21"/>
  <c r="I399" i="21"/>
  <c r="I121" i="28"/>
  <c r="G134" i="28"/>
  <c r="G8" i="28"/>
  <c r="I9" i="28"/>
  <c r="H149" i="28"/>
  <c r="I153" i="28"/>
  <c r="I63" i="24"/>
  <c r="G62" i="24"/>
  <c r="I102" i="24"/>
  <c r="H35" i="24"/>
  <c r="I35" i="24" s="1"/>
  <c r="I40" i="24"/>
  <c r="H82" i="24"/>
  <c r="I82" i="24" s="1"/>
  <c r="I83" i="24"/>
  <c r="I47" i="24"/>
  <c r="H46" i="24"/>
  <c r="H45" i="24" s="1"/>
  <c r="H24" i="24"/>
  <c r="I25" i="24"/>
  <c r="H87" i="21"/>
  <c r="H219" i="21"/>
  <c r="H200" i="21" s="1"/>
  <c r="H7" i="23"/>
  <c r="H88" i="24"/>
  <c r="I88" i="24" s="1"/>
  <c r="J564" i="21"/>
  <c r="H565" i="21"/>
  <c r="I548" i="21"/>
  <c r="H552" i="21"/>
  <c r="I183" i="21"/>
  <c r="H183" i="21" s="1"/>
  <c r="J153" i="21"/>
  <c r="H154" i="21"/>
  <c r="I152" i="21"/>
  <c r="H537" i="21"/>
  <c r="I536" i="21"/>
  <c r="J101" i="21"/>
  <c r="H108" i="21"/>
  <c r="J441" i="21"/>
  <c r="H442" i="21"/>
  <c r="I279" i="21"/>
  <c r="H279" i="21" s="1"/>
  <c r="H280" i="21"/>
  <c r="H75" i="24"/>
  <c r="I75" i="24" s="1"/>
  <c r="H6" i="23" l="1"/>
  <c r="I7" i="23"/>
  <c r="G6" i="23"/>
  <c r="G5" i="23" s="1"/>
  <c r="I31" i="23"/>
  <c r="I54" i="21"/>
  <c r="H135" i="28"/>
  <c r="I135" i="28" s="1"/>
  <c r="I149" i="28"/>
  <c r="I8" i="28"/>
  <c r="G7" i="28"/>
  <c r="I62" i="24"/>
  <c r="G61" i="24"/>
  <c r="I46" i="24"/>
  <c r="I45" i="24"/>
  <c r="H14" i="24"/>
  <c r="I14" i="24" s="1"/>
  <c r="I24" i="24"/>
  <c r="H86" i="21"/>
  <c r="H564" i="21"/>
  <c r="J563" i="21"/>
  <c r="H548" i="21"/>
  <c r="I547" i="21"/>
  <c r="H153" i="21"/>
  <c r="H152" i="21" s="1"/>
  <c r="J152" i="21"/>
  <c r="H536" i="21"/>
  <c r="I535" i="21"/>
  <c r="H441" i="21"/>
  <c r="J399" i="21"/>
  <c r="H399" i="21" s="1"/>
  <c r="H122" i="21"/>
  <c r="I6" i="23" l="1"/>
  <c r="H134" i="28"/>
  <c r="I134" i="28" s="1"/>
  <c r="I61" i="24"/>
  <c r="G6" i="24"/>
  <c r="G5" i="24" s="1"/>
  <c r="H6" i="24"/>
  <c r="H563" i="21"/>
  <c r="J511" i="21"/>
  <c r="I546" i="21"/>
  <c r="H546" i="21" s="1"/>
  <c r="H547" i="21"/>
  <c r="H535" i="21"/>
  <c r="J54" i="21"/>
  <c r="H101" i="21"/>
  <c r="I511" i="21" l="1"/>
  <c r="H7" i="28"/>
  <c r="I7" i="28" s="1"/>
  <c r="H5" i="24"/>
  <c r="I5" i="24" s="1"/>
  <c r="I6" i="24"/>
  <c r="H511" i="21"/>
  <c r="J6" i="21"/>
  <c r="I6" i="21"/>
  <c r="H54" i="21"/>
  <c r="H6" i="21" l="1"/>
  <c r="H77" i="23"/>
  <c r="H76" i="23" l="1"/>
  <c r="I77" i="23"/>
  <c r="H64" i="23" l="1"/>
  <c r="I76" i="23"/>
  <c r="H55" i="23" l="1"/>
  <c r="I64" i="23"/>
  <c r="G551" i="2"/>
  <c r="I550" i="2"/>
  <c r="I552" i="2" s="1"/>
  <c r="P552" i="2" s="1"/>
  <c r="N551" i="2" l="1"/>
  <c r="E58" i="19"/>
  <c r="E57" i="19" s="1"/>
  <c r="E60" i="19" s="1"/>
  <c r="I55" i="23"/>
  <c r="H5" i="23"/>
  <c r="I5" i="23" s="1"/>
  <c r="G550" i="2"/>
  <c r="N550" i="2" s="1"/>
  <c r="G552" i="2" l="1"/>
  <c r="N552" i="2" s="1"/>
  <c r="H114" i="21"/>
</calcChain>
</file>

<file path=xl/comments1.xml><?xml version="1.0" encoding="utf-8"?>
<comments xmlns="http://schemas.openxmlformats.org/spreadsheetml/2006/main">
  <authors>
    <author>Автор</author>
  </authors>
  <commentList>
    <comment ref="A2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2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<sst xmlns="http://schemas.openxmlformats.org/spreadsheetml/2006/main" count="21611" uniqueCount="1153">
  <si>
    <t>Программа "Культура Югры" на 2011-2013 годы и на перспективу до 2015 года подпрограмма "Художественное образование"</t>
  </si>
  <si>
    <t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(целевые субсидии), в том числе:</t>
  </si>
  <si>
    <t>0901</t>
  </si>
  <si>
    <t>Субсидии на финансовое обеспечение  муниципального задания</t>
  </si>
  <si>
    <t>0902</t>
  </si>
  <si>
    <t>0900</t>
  </si>
  <si>
    <t>Ведовственные целевые программы в области здравоохранения</t>
  </si>
  <si>
    <t>Всего  по  разделу здравоохранение</t>
  </si>
  <si>
    <t>раздел 10</t>
  </si>
  <si>
    <t>ра</t>
  </si>
  <si>
    <t>раздел 11</t>
  </si>
  <si>
    <t>Управление физической культуры и спорта - субсидии  на финансовое обеспечение муниципального задания, в том числе:</t>
  </si>
  <si>
    <t>Управление физической культуры и спорта - целевые субсидии,  в том числе:</t>
  </si>
  <si>
    <t>Содержание казенного учреждения Управление физической культуры и спорта (аппарат управления, централизованная бухгалтерия, отдел кадров, отдел ресурсного обеспечения )</t>
  </si>
  <si>
    <t xml:space="preserve">Всего по разделу </t>
  </si>
  <si>
    <t>раздел 12,13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</si>
  <si>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 xml:space="preserve">МУ"Централизованная библиотечная система" </t>
    </r>
    <r>
      <rPr>
        <sz val="10"/>
        <color indexed="8"/>
        <rFont val="Calibri"/>
        <family val="2"/>
        <charset val="204"/>
      </rPr>
      <t>Иные межбюджетные трансферты</t>
    </r>
  </si>
  <si>
    <t>Департамент муниципальной собственности - программа "Стимулирование жилищного строительства" целевая программа "Содействие развитию жилищного строительства на 2011-2013 годы и на период до 2015 года"</t>
  </si>
  <si>
    <t xml:space="preserve">  -МЛПУ "ЦВЛД "Жемчужинка" </t>
  </si>
  <si>
    <t>Администрация города (муниципальная  программа "Мероприятия  в  области  градостроительной деятельности  городского округа город Мегион на 2012-2013 годы и период до 2015 года")</t>
  </si>
  <si>
    <t>решение Думы города Мегиона от 19.05.2011 № "Об исполнении бюджета городского округа город Мегион за 2010 год"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</si>
  <si>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автономного округа)</t>
  </si>
  <si>
    <t xml:space="preserve"> -МОУ  СОШ № 2 </t>
  </si>
  <si>
    <t xml:space="preserve"> -МОУ  СОШ № 1 </t>
  </si>
  <si>
    <t xml:space="preserve">  -Департамент образования и молодёжной политики</t>
  </si>
  <si>
    <t>Департамент образования и молодёжной политики, субвенции (субвенции) в том числе:</t>
  </si>
  <si>
    <t xml:space="preserve"> -Департаметн муниципальной собственности</t>
  </si>
  <si>
    <t xml:space="preserve"> - Дума города</t>
  </si>
  <si>
    <t>Программа "Развитие информационного общества на территории городского округа город Мегион на 2011-2013 годы", в том числе:</t>
  </si>
  <si>
    <t>Проект к утверждению</t>
  </si>
  <si>
    <t>Администрация города (программа "Информационное общество - Югры")</t>
  </si>
  <si>
    <t>ст.212 "Прочие выплаты"</t>
  </si>
  <si>
    <t>ст.222 "Транспортные услуги"</t>
  </si>
  <si>
    <t>ст.226 "Прочие работы, услуги"</t>
  </si>
  <si>
    <t>ст.225 "Работы, услуги по содержанию имущества"</t>
  </si>
  <si>
    <t>ст.310 "Увеличение стоимости основных средств"</t>
  </si>
  <si>
    <r>
      <t xml:space="preserve">Департамент образования и молодежной политики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</si>
  <si>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Администрация города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</si>
  <si>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</si>
  <si>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целевые субсидии</t>
    </r>
    <r>
      <rPr>
        <i/>
        <sz val="10"/>
        <color indexed="8"/>
        <rFont val="Calibri"/>
        <family val="2"/>
        <charset val="204"/>
      </rPr>
      <t xml:space="preserve"> МАУ "Комбинат общественного питания" </t>
    </r>
  </si>
  <si>
    <t xml:space="preserve"> - ММУ "Старт" </t>
  </si>
  <si>
    <t>ст.340 "Увеличение стоимости материальных запасов"</t>
  </si>
  <si>
    <t xml:space="preserve"> -МАУ Центр культуры и досуга </t>
  </si>
  <si>
    <t>ст.262 "Пособия по социальной помощи населению"</t>
  </si>
  <si>
    <t>ст.290 "Прочие расходы"</t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</si>
  <si>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0"/>
        <color indexed="8"/>
        <rFont val="Calibri"/>
        <family val="2"/>
        <charset val="204"/>
      </rPr>
      <t>(целевые субсидии)</t>
    </r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</si>
  <si>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целевые</t>
    </r>
    <r>
      <rPr>
        <i/>
        <sz val="10"/>
        <color indexed="8"/>
        <rFont val="Calibri"/>
        <family val="2"/>
        <charset val="204"/>
      </rPr>
      <t xml:space="preserve"> </t>
    </r>
    <r>
      <rPr>
        <b/>
        <i/>
        <sz val="10"/>
        <color indexed="8"/>
        <rFont val="Calibri"/>
        <family val="2"/>
        <charset val="204"/>
      </rPr>
      <t xml:space="preserve">субсидии, </t>
    </r>
    <r>
      <rPr>
        <i/>
        <sz val="10"/>
        <color indexed="8"/>
        <rFont val="Calibri"/>
        <family val="2"/>
        <charset val="204"/>
      </rPr>
      <t xml:space="preserve"> в том числе:</t>
    </r>
  </si>
  <si>
    <r>
      <t xml:space="preserve">Администрация города - </t>
    </r>
    <r>
      <rPr>
        <b/>
        <sz val="10"/>
        <color indexed="8"/>
        <rFont val="Calibri"/>
        <family val="2"/>
        <charset val="204"/>
      </rPr>
      <t xml:space="preserve">целевые субсидии </t>
    </r>
    <r>
      <rPr>
        <sz val="10"/>
        <color indexed="8"/>
        <rFont val="Calibri"/>
        <family val="2"/>
        <charset val="204"/>
      </rPr>
      <t xml:space="preserve"> МУ "Мегионские новости"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</si>
  <si>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</si>
  <si>
    <t>Администрация города (программа "Стратегия социально-экономического развития городского округа город Мегион на период до 2020 года")</t>
  </si>
  <si>
    <t>Департамент муниципальной собственности (ликвидация учреждений молодежной политики</t>
  </si>
  <si>
    <t xml:space="preserve">Администрация  города </t>
  </si>
  <si>
    <t>Департамент образования и молодежной политики -субвенции на выплату компенсаций части родительской платы за содержание ребенка в государственных и муниципальных образовательных учреждениях, организующих основную общеобразовательную программу дошкольного образования</t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</si>
  <si>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МАУ"Региональный историко-культурный и экологический центр"</t>
    </r>
  </si>
  <si>
    <t>Администрация города "Отдел здравоохранения"</t>
  </si>
  <si>
    <t>Обеспечение проведения выборов и референдумов</t>
  </si>
  <si>
    <t xml:space="preserve">   - субсидии по переселению граждан из ж/ф, признанного непригодным для проживания</t>
  </si>
  <si>
    <t>Администрация города (МКУ "Капитальное строительство") строительство жилья, в том числе</t>
  </si>
  <si>
    <t>Кинематография</t>
  </si>
  <si>
    <t>Департамент муниципальной собственности (реорганизация учреждения)</t>
  </si>
  <si>
    <t>Администрация города (спонсорская помощь участникам ВОВ)</t>
  </si>
  <si>
    <t>Администрация города -МУ "Доставка пенсий, пособий и социальных выплат" (материальная помощь гражданам за счет средств резервного фонда Правительства округа)</t>
  </si>
  <si>
    <t>Администрация города -МУ "Доставка пенсий, пособий и социальных выплат" (мероприятия)</t>
  </si>
  <si>
    <t>ОХРАНА ОКРУЖАЮЩЕЙ СРЕДЫ</t>
  </si>
  <si>
    <t>Другие вопросы в области охраны окружающей среды</t>
  </si>
  <si>
    <t>Другие  вопросы  в  области  средств  массовой  информации"</t>
  </si>
  <si>
    <t>Другие вопросы в области средств  массовой  информации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</si>
  <si>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Мегионна 2012 год"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</si>
  <si>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(строительство, капитальный ремонт)</t>
  </si>
  <si>
    <t>Управление физической культуры и спорта -программа "Развитие физической культуры и спорта в Ханты-Мансийском автономном округе - Югре" на 2011-2013 годы (обеспечение комплексной безопасности и комфортных условий в учреждениях спорта)</t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</si>
  <si>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</si>
  <si>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t>МКУ "Капитальное строительство" -(строительство и реконструкция автомобильных дорог, благоустройство)</t>
  </si>
  <si>
    <t>МКУ "Капитальное строительство" (непрограмное строительство, капитальный ремонт)</t>
  </si>
  <si>
    <t>Департамент образования и молодежной политики (мероприятия в области образования)</t>
  </si>
  <si>
    <t>Администрация города - МКУ "Капитальное строительство" (непрограммное строительство)</t>
  </si>
  <si>
    <t>Администрация города - МКУ "Капитальное строительство" субсидии ХМАО-Югры на строительство</t>
  </si>
  <si>
    <r>
      <t>Департамент образования и молодежной политики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</si>
  <si>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Администрация города (иные межбюджетные трансферты на комплектование книжных фондов библиотек муниципальных образований)</t>
  </si>
  <si>
    <t>Департамент образования и молодежной политики (субвенции на организацию отдыха и оздоровления детей)</t>
  </si>
  <si>
    <t xml:space="preserve">  - администрирование рабочих мест</t>
  </si>
  <si>
    <t>Администрация города</t>
  </si>
  <si>
    <t>Дума города</t>
  </si>
  <si>
    <t>Департамент финансов</t>
  </si>
  <si>
    <t>Департамент муниципальной собственности</t>
  </si>
  <si>
    <t>Департамент финансов (условно-утвержденные расходы)</t>
  </si>
  <si>
    <r>
      <t xml:space="preserve">Управление физической культуры и спорта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субсидия):</t>
    </r>
  </si>
  <si>
    <t xml:space="preserve"> -МОУ ДОД  "Детская школа искусств № 2" </t>
  </si>
  <si>
    <t xml:space="preserve">- МАУ "Центр культуры и досуга" </t>
  </si>
  <si>
    <t>- МУ "Централизованная библиотечная система"</t>
  </si>
  <si>
    <t>- МЛПУ "Городская больница"</t>
  </si>
  <si>
    <t>- МЛПУ Горбольница № 2</t>
  </si>
  <si>
    <t xml:space="preserve">- МАЛПУ "Стоматологическая поликлиника"  </t>
  </si>
  <si>
    <t xml:space="preserve">- МЛПУ ЦВЛД "Жемчужинка"  </t>
  </si>
  <si>
    <t xml:space="preserve">- МУ "Мегионские новости" </t>
  </si>
  <si>
    <t>- Администрация города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</si>
  <si>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"Вектор":</t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</si>
  <si>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</si>
  <si>
    <t>Адинистрация города (строительство полигона бытовых и промышленных отходов)</t>
  </si>
  <si>
    <t>Администрация города- городская целевая программа "Развитие информационного общества на территории городского округа город Мегион на 2011-2013 годы"</t>
  </si>
  <si>
    <t>Субвенции</t>
  </si>
  <si>
    <t>Субсидии</t>
  </si>
  <si>
    <t>Иные межбюджетные трансферты</t>
  </si>
  <si>
    <t xml:space="preserve"> Администрация города  (субвенции на обеспечение дополнительных гарантий прав на жилое помещение   детей-сирот, детей, оставшихся без попечения родителей, лиц из числа детей-сирот.</t>
  </si>
  <si>
    <t>расходы, осуществляемые  за  счет  субвенций,  субсидий  и  иных межбюджетных  трансфертов</t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</si>
  <si>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субсидии на финансовое выполнение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</si>
  <si>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t>дети-инвалиды</t>
  </si>
  <si>
    <t>администр.</t>
  </si>
  <si>
    <t>реализацция основных общеобразовательных программ,завтраки и обеды</t>
  </si>
  <si>
    <t>информацизация</t>
  </si>
  <si>
    <t xml:space="preserve"> - Департамент образования и молодёжной политики (субвенции дошкольных образовательных  учреждений)</t>
  </si>
  <si>
    <t xml:space="preserve"> -департамент образования</t>
  </si>
  <si>
    <t>Адинистрация города (Субвенции на осуществление полномочий по государственному управлению охраной труда)</t>
  </si>
  <si>
    <t xml:space="preserve"> - МБЛПУ Детская городская больница "Жемчужинка" </t>
  </si>
  <si>
    <t>решение Думы города Мегиона от № 182 от 27.09.2011г "О внесении изменений в решение Думы города Мегиона от 07.12.2010 №100"</t>
  </si>
  <si>
    <t>Администрация города,МУ КС (содержание муниципального имущества)</t>
  </si>
  <si>
    <t>Управление физической культуры и спорта</t>
  </si>
  <si>
    <t>целевые субсидии ДОиМП</t>
  </si>
  <si>
    <t>Администрация субвенции ФБ на возмещение части затрат на закупку кормов для маточного поголовья крупного скота.</t>
  </si>
  <si>
    <t>МУ "Капитальное строительство" -паспортизация объекта 24-х квартирный жилой дом №2 по ул. Дружбы п.Высокий</t>
  </si>
  <si>
    <t>МУ "Капитальное строительство" -капитальный ремонт жилого фонда</t>
  </si>
  <si>
    <t>Департамент муниципальной собственности -капитальный ремонт жилого фонда</t>
  </si>
  <si>
    <t>Департамент муниципальной собственности -( приобретение служебного помещения для начальника ОВД)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</si>
  <si>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выполнения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</si>
  <si>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rPr>
        <sz val="10"/>
        <color indexed="8"/>
        <rFont val="Calibri"/>
        <family val="2"/>
        <charset val="204"/>
      </rPr>
      <t xml:space="preserve">Администрация города </t>
    </r>
    <r>
      <rPr>
        <b/>
        <sz val="10"/>
        <color indexed="8"/>
        <rFont val="Calibri"/>
        <family val="2"/>
        <charset val="204"/>
      </rPr>
      <t xml:space="preserve">- субсидии на  финансовое обеспечение  выполнения муниципального задания,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</si>
  <si>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МАУ Региональный историко-культурный и экологический центр </t>
  </si>
  <si>
    <t>Программа "Культура Югры" на 2011-2013 годы и на перспективу до 2015 года подпрограмма "Поддержка общественно-значимых, инновационных проектов и информационно-издательской деятельности"</t>
  </si>
  <si>
    <t xml:space="preserve">МКУ "Капитальное строительство" -подпрограмма "Развитие материально-технической базы сферы образования" программы "Новая школа Югры" </t>
  </si>
  <si>
    <t>МКУ "Капитальное строительство" - подпрограмма "Развитие материально-технической базы сферы образования" подпрограмма Новая школа Югры</t>
  </si>
  <si>
    <t>Департамент образования и молодежной политики " Профилактика правонарушений в ХМАО-Югре на 2011-2013годы" подпрограмма " Безопасность дорожного движения"</t>
  </si>
  <si>
    <t>Администрация города (Иные межбюджетные трансферты на реконструкцию и модернизацию сетей теплоснабжения для подготовки к осенне-зимнему периоду)</t>
  </si>
  <si>
    <t>МКУ "Капитальное строительство" -(благотворительное пожертвование на реконструкцию площади)</t>
  </si>
  <si>
    <t>МКУ "Капитальное строительство" - непрограмные инвестиции</t>
  </si>
  <si>
    <t xml:space="preserve"> -  МУ КС</t>
  </si>
  <si>
    <t xml:space="preserve"> -Департамент образования и молодежной политики</t>
  </si>
  <si>
    <t>Наименование разделов, подразделов, главных распорядителей бюджетных средств, получателей субсидий</t>
  </si>
  <si>
    <t xml:space="preserve">Код раздела </t>
  </si>
  <si>
    <t>код подраздела</t>
  </si>
  <si>
    <t>Ожидаемое  исполнение бюджета городского округа город Мегион  за 2011 год</t>
  </si>
  <si>
    <t>в том числе:</t>
  </si>
  <si>
    <t>расходы, осуществляемые по вопросам местного значения</t>
  </si>
  <si>
    <t>Объемы исходных данных, предоставленных главными распорядителями и получателями бюджетных средств</t>
  </si>
  <si>
    <t>ОБЩЕГОСУДАРСТВЕННЫЕ ВОПРОСЫ</t>
  </si>
  <si>
    <t>01</t>
  </si>
  <si>
    <t>00</t>
  </si>
  <si>
    <t>02</t>
  </si>
  <si>
    <t>Функционирование законодательных (представительных) органов местного самоуправления</t>
  </si>
  <si>
    <t>03</t>
  </si>
  <si>
    <r>
      <t xml:space="preserve">Утверждено  решением Думы города Мегиона от 07.12.2010 №100  </t>
    </r>
    <r>
      <rPr>
        <b/>
        <sz val="8"/>
        <color indexed="8"/>
        <rFont val="Calibri"/>
        <family val="2"/>
        <charset val="204"/>
      </rPr>
      <t>на  2012 год</t>
    </r>
  </si>
  <si>
    <t>Функционирование местной администрации</t>
  </si>
  <si>
    <t>04</t>
  </si>
  <si>
    <t>Судебная система</t>
  </si>
  <si>
    <t>05</t>
  </si>
  <si>
    <t>Обеспечение деятельности финансовых органов и органов финансового контроля</t>
  </si>
  <si>
    <t>06</t>
  </si>
  <si>
    <t>Департамент финансов (содержание аппарата)</t>
  </si>
  <si>
    <t>Дума города (содержание аппарата Счетной палаты)</t>
  </si>
  <si>
    <t>Дума города (содержание председателя, заместителя Счетной палаты)</t>
  </si>
  <si>
    <t>07</t>
  </si>
  <si>
    <t>Резервный фонд</t>
  </si>
  <si>
    <t>11</t>
  </si>
  <si>
    <t>Функционирование высшего должностного лица органа местного самоуправления</t>
  </si>
  <si>
    <t>Администрация города (субвенции на составление списков кандидатов в присяжные заседатели федеральных судов общей юрисдикции в РФ)</t>
  </si>
  <si>
    <t>Другие общегосударственные вопросы</t>
  </si>
  <si>
    <t>13</t>
  </si>
  <si>
    <t>Департамент муниципальной собственности (инвентаризация, паспортизация, содержание муниципального имущества)</t>
  </si>
  <si>
    <t>Администрация города (прочие расходы)</t>
  </si>
  <si>
    <t>НАЦИОНАЛЬНАЯ  БЕЗОПАСНОСТЬ  И  ПРАВООХРАНИТЕЛЬНАЯ  ДЕЯТЕЛЬНОСТЬ</t>
  </si>
  <si>
    <t>Отдел внутренних дел по городу Мегиону (содержание)</t>
  </si>
  <si>
    <t>Долгосрочная целевая программа городского округа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</si>
  <si>
    <t xml:space="preserve"> -Администрация города</t>
  </si>
  <si>
    <t xml:space="preserve"> -Управление физической культуры и спорта</t>
  </si>
  <si>
    <t xml:space="preserve"> -ММУ "Старт" </t>
  </si>
  <si>
    <t xml:space="preserve"> -МУ Центр культуры и досуга </t>
  </si>
  <si>
    <t xml:space="preserve"> -МУ"Центр гражданского и военно-патриотического воспитания молодежи"Форпост" им. Достовалова </t>
  </si>
  <si>
    <t xml:space="preserve"> -МОУ ДОД Детская художественная школа </t>
  </si>
  <si>
    <t xml:space="preserve"> -МУ Централизованная библиотечная система </t>
  </si>
  <si>
    <t xml:space="preserve"> -Региональный историко-культурный и экологический центр </t>
  </si>
  <si>
    <t xml:space="preserve"> - МУ "Служба спасения" </t>
  </si>
  <si>
    <t>Отдел внутренних дел (муниципальная целевая программа "Комплексные мероприятия по профилактике правонарушений на территории городского округа г.Мегион")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</si>
  <si>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</si>
  <si>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</si>
  <si>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</si>
  <si>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</si>
  <si>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</si>
  <si>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</si>
  <si>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 xml:space="preserve"> -МДОУ "Золотая рыбка" </t>
  </si>
  <si>
    <t xml:space="preserve"> -МДОУ "Елочка" </t>
  </si>
  <si>
    <t xml:space="preserve"> -МДОУ "Крепыш" </t>
  </si>
  <si>
    <t xml:space="preserve"> -МДОУ "Ласточка" </t>
  </si>
  <si>
    <t xml:space="preserve"> -МДОУ "Морозко" </t>
  </si>
  <si>
    <t xml:space="preserve"> -МДОУ "Незабудка" </t>
  </si>
  <si>
    <t xml:space="preserve"> -МДОУ "Буратино" </t>
  </si>
  <si>
    <t xml:space="preserve"> -МДОУ "Родничок" </t>
  </si>
  <si>
    <t xml:space="preserve"> -МДОУ "Росинка" </t>
  </si>
  <si>
    <t xml:space="preserve"> -МДОУ "Сказка" </t>
  </si>
  <si>
    <t xml:space="preserve"> -МДОУ "Белоснежка" </t>
  </si>
  <si>
    <t xml:space="preserve"> -МОУ  № 5 "Гимназия" </t>
  </si>
  <si>
    <t xml:space="preserve"> -МОУ  СОШ № 6 </t>
  </si>
  <si>
    <t xml:space="preserve"> -Департамент образования и молодежной политики </t>
  </si>
  <si>
    <t xml:space="preserve"> -Департамент образования и молодежной политики (субсидии на финансовое обеспечение МАОУ "СОШ №9")</t>
  </si>
  <si>
    <t xml:space="preserve"> -МОУ ДОД Детская школа искусств № 2 </t>
  </si>
  <si>
    <t xml:space="preserve"> -МУ Централизованная библиотечная система</t>
  </si>
  <si>
    <t>Сельское хозяйство и рыболовство</t>
  </si>
  <si>
    <t>Транспорт</t>
  </si>
  <si>
    <t>08</t>
  </si>
  <si>
    <t>Администрация города (возмещение убытков за пассажирские перевозки)</t>
  </si>
  <si>
    <t>Дорожное хозяйство</t>
  </si>
  <si>
    <t>Связь и информатика</t>
  </si>
  <si>
    <t>10</t>
  </si>
  <si>
    <t xml:space="preserve"> -Администрация города </t>
  </si>
  <si>
    <t xml:space="preserve"> -Департамент образования и молодёжной политики</t>
  </si>
  <si>
    <t xml:space="preserve"> -Департамент финансов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</si>
  <si>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</si>
  <si>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</si>
  <si>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</si>
  <si>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</si>
  <si>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Программа  "Наш дом" на 2011-2013 годы и на период до 2020 года</t>
  </si>
  <si>
    <t>Администрация города -адресная программа "Капитальный  ремонт  многоквартирных  домов"(бюджет АО и местный бюджет)</t>
  </si>
  <si>
    <t>Департамент муниципальной собственности -переселение граждан из ж/ф, непригодного для проживания (непрограмные инвестиции)</t>
  </si>
  <si>
    <t>Департамент муниципальной собственности -программа "Улучшение жилищных условий населения Ханты-Мансийского автономного округа - Югры" на 2005-2015 годы, в том числе:</t>
  </si>
  <si>
    <t xml:space="preserve">   -подпрограмма "Обеспечение жильем граждан, проживающих в жилых помещениях, непригодных для проживания"</t>
  </si>
  <si>
    <t xml:space="preserve">   -подпрограмма "Строительство и (или) приобретение жилых помещений для предоставления на условиях социального найма, формирование маневренного жилищного фонда"</t>
  </si>
  <si>
    <t>Коммунальное хозяйство</t>
  </si>
  <si>
    <t>Администрация города (возмещение убытков по баням)</t>
  </si>
  <si>
    <t>Администрация города (компенсация выпадающих доходов)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</si>
  <si>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</si>
  <si>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(кап.ремонт)</t>
  </si>
  <si>
    <t>предельный дефицит бюджета (5%)</t>
  </si>
  <si>
    <t>Норматив по содержанию органов местного самоуправления  333 544,2 тыс. рублей, предусмотрено в проекте -318 492,8 тыс. рублей</t>
  </si>
  <si>
    <t>Администрация города -  Подпрограмма "Народные художественные промыслы и ремесла"</t>
  </si>
  <si>
    <t>Администрация города - программа "Модернизация и реформирование жилищно-коммунального комплекса Ханты-Мансийского автономного округа - Югры" на 2011-2013 годы (компенсация выпадающих доходов организациям, предоставляющим  населению услуги газоснабжения)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</si>
  <si>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</t>
  </si>
  <si>
    <t>Благоустройство</t>
  </si>
  <si>
    <t>Администрация города- программа "Содержания объектов внешнего благоустройства городского округа город Мегион".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</si>
  <si>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Мегион".</t>
  </si>
  <si>
    <t>Администрация города- содержание  дорог (разметка)</t>
  </si>
  <si>
    <t>Администрация города- непрограмные инвестиции</t>
  </si>
  <si>
    <t>ОБРАЗОВАНИЕ</t>
  </si>
  <si>
    <t>Дошкольное образование</t>
  </si>
  <si>
    <t>Департамент образования и молодёжной политики (субвенции дошкольных образовательных  учреждений)</t>
  </si>
  <si>
    <t>Общее образование</t>
  </si>
  <si>
    <t xml:space="preserve"> - по субвенциям на реализацию основных общеобразовательных программ </t>
  </si>
  <si>
    <t xml:space="preserve"> - на предоставление учащимся общеобразовательных учреждений завтраков и обедов</t>
  </si>
  <si>
    <t xml:space="preserve"> - на реализацию отдельного государственного полномочия по информационному обеспечению </t>
  </si>
  <si>
    <t xml:space="preserve"> -  на выплату вознаграждения за выполнение функций классного руководителя педагогическим работникам образовательных учреждений </t>
  </si>
  <si>
    <t xml:space="preserve"> -МОУ  СОШ№ 1 </t>
  </si>
  <si>
    <t xml:space="preserve"> -МОУ  СОШ№ 2 </t>
  </si>
  <si>
    <t xml:space="preserve"> -МОУ  СОШ № 3 </t>
  </si>
  <si>
    <t xml:space="preserve"> -МОУ СОШ № 4 </t>
  </si>
  <si>
    <t xml:space="preserve"> -МОУ  СОШ № 7</t>
  </si>
  <si>
    <t>Другие  вопросы  в  области образования</t>
  </si>
  <si>
    <t>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</si>
  <si>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Молодежная политика и оздоровление детей</t>
  </si>
  <si>
    <t xml:space="preserve"> -МБУ"Центр гражданского и военно-патриотического воспитания молодежи"Форпост" им. Достовалова </t>
  </si>
  <si>
    <t xml:space="preserve"> -МЛПУ ЦВЛД "Жемчужинка"  </t>
  </si>
  <si>
    <t xml:space="preserve"> -МУ ЦСП "Спорт - Альтаир" </t>
  </si>
  <si>
    <t xml:space="preserve"> -МОУ ДОД ДЮСШ №2 </t>
  </si>
  <si>
    <t xml:space="preserve"> -МОУ ДОД ДЮСШ № 3 </t>
  </si>
  <si>
    <t xml:space="preserve"> - МБДОУ "Золотая рыбка" </t>
  </si>
  <si>
    <t xml:space="preserve"> - МБДОУ "Елочка" </t>
  </si>
  <si>
    <t xml:space="preserve"> - МБДОУ "Морозко" </t>
  </si>
  <si>
    <t xml:space="preserve"> - МБДОУ "Крепыш" </t>
  </si>
  <si>
    <t xml:space="preserve"> - МБДОУ "Рябинка" </t>
  </si>
  <si>
    <t xml:space="preserve"> - МБДОУ "Незабудка" </t>
  </si>
  <si>
    <t xml:space="preserve"> - МБДОУ "Буратино" </t>
  </si>
  <si>
    <t xml:space="preserve"> - МБДОУ "Росинка" </t>
  </si>
  <si>
    <t xml:space="preserve"> - МБДОУ "Родничок" </t>
  </si>
  <si>
    <t xml:space="preserve"> - МБДОУ "Белоснежка" </t>
  </si>
  <si>
    <t xml:space="preserve"> - МБДОУ "Ласточка" </t>
  </si>
  <si>
    <t xml:space="preserve"> - МБОУ ДОД Детская художественная школа </t>
  </si>
  <si>
    <t xml:space="preserve"> - МБОУ ДОД Детская школа искусств № 2 </t>
  </si>
  <si>
    <t xml:space="preserve"> - МБОУ ДОД Детская школа искусств им.Кузьмина </t>
  </si>
  <si>
    <t xml:space="preserve"> - МБОУ ДОД ДЮСШ №1</t>
  </si>
  <si>
    <t xml:space="preserve"> - МБОУ ДОД ДЮСШ №2 </t>
  </si>
  <si>
    <t xml:space="preserve"> - МБУ Централизованная библиотечная система </t>
  </si>
  <si>
    <t xml:space="preserve"> -МАУ Региональный историко-культурный и экологический центр </t>
  </si>
  <si>
    <t xml:space="preserve"> -МБУ Централизованная библиотечная система</t>
  </si>
  <si>
    <t xml:space="preserve"> - МБЛПУ Горбольница № 1 </t>
  </si>
  <si>
    <t xml:space="preserve"> - МБЛПУ Горбольница № 2   п.Высокий    </t>
  </si>
  <si>
    <t xml:space="preserve">  -МБЛПУ Горбольница № 1 </t>
  </si>
  <si>
    <t xml:space="preserve">  -МБЛПУ Горбольница № 2   п.Высокий   </t>
  </si>
  <si>
    <t xml:space="preserve"> - МБЛПУ Городская больница №1</t>
  </si>
  <si>
    <t xml:space="preserve"> - МБЛПУ Городская больница № 2</t>
  </si>
  <si>
    <t xml:space="preserve"> - МБУ ЦСП "Спорт - Альтаир" </t>
  </si>
  <si>
    <t>МКУ "Капитальное строительство" -капитальный ремонт жилого фонда</t>
  </si>
  <si>
    <t>МКУ "Капитальное строительство" -паспортизация объекта 24-х квартирный жилой дом №2 по ул. Дружбы п.Высокий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</si>
  <si>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Мегион"</t>
  </si>
  <si>
    <t xml:space="preserve">КУЛЬТУРА И КИНЕМАТОГРАФИЯ </t>
  </si>
  <si>
    <t>Культура</t>
  </si>
  <si>
    <t xml:space="preserve"> -МОУ ДОД Детская школа искусств им.Кузьмина </t>
  </si>
  <si>
    <t xml:space="preserve">ЗДРАВООХРАНЕНИЕ  </t>
  </si>
  <si>
    <t>Стационарная медицинская помощь</t>
  </si>
  <si>
    <t>Амбулаторная помощь</t>
  </si>
  <si>
    <t>Скорая медицинская помощь</t>
  </si>
  <si>
    <t xml:space="preserve"> - МЛПУ Городская больница №1</t>
  </si>
  <si>
    <t xml:space="preserve"> - МЛПУ Городская больница № 2</t>
  </si>
  <si>
    <t>Другие вопросы в области здравоохранения</t>
  </si>
  <si>
    <t>СОЦИАЛЬНАЯ  ПОЛИТИКА</t>
  </si>
  <si>
    <t>Администрация города (доплаты к пенсиям муниц.служащим)</t>
  </si>
  <si>
    <t>Социальное обеспечение населения</t>
  </si>
  <si>
    <t>Отдел внутренних дел по городу Мегиону (пенсии, пособия)</t>
  </si>
  <si>
    <t>Департамент муниципальной собственности ("Доступное жилье молодым - семьям", федеральный бюджет)</t>
  </si>
  <si>
    <t xml:space="preserve">  -МЛПУ Городская  больница № 1</t>
  </si>
  <si>
    <t xml:space="preserve">  -МЛПУ Городская  больница № 2</t>
  </si>
  <si>
    <t xml:space="preserve">Департамент муниципальной собственности -подпрограмма "Улучшение жилищных условий отдельных категорий граждан" программы "Улучшение жилищных условий населения ХМАО - Югры" </t>
  </si>
  <si>
    <t xml:space="preserve"> -МДОУ "Росинка"</t>
  </si>
  <si>
    <t xml:space="preserve"> -МДОУ " Родничок"</t>
  </si>
  <si>
    <t xml:space="preserve"> -МОУ СОШ № 6</t>
  </si>
  <si>
    <t xml:space="preserve"> -МОУ СОШ № 7</t>
  </si>
  <si>
    <t xml:space="preserve"> -ДШИ №2</t>
  </si>
  <si>
    <t xml:space="preserve"> -ДЮСШ №2</t>
  </si>
  <si>
    <t xml:space="preserve"> -ДЮСШ №3</t>
  </si>
  <si>
    <t xml:space="preserve"> -Департамент образования и молодежной политики (пенсионеры)</t>
  </si>
  <si>
    <t>Администрация города -субвенции на выплату единовременного пособия при всех формах устройства детей, лишенных родительского попечения, в семью (федеральный бюджет)</t>
  </si>
  <si>
    <t>Администрация города - субвенции на предоставление дополнительных мер социальной поддержки детям-сиротам  и детям, оставшимся без попечения родителей, а также лицам из числа детей-сирот  и детей, оставшихся без попечения родителей,усыновителям,приемным родителям.</t>
  </si>
  <si>
    <t>Прочие расходы 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</si>
  <si>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</si>
  <si>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</si>
  <si>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</si>
  <si>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</si>
  <si>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</si>
  <si>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</si>
  <si>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</si>
  <si>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Департамент финансов (Обслуживание муниципального долга)</t>
  </si>
  <si>
    <t>Всего</t>
  </si>
  <si>
    <t>контрольные цифры</t>
  </si>
  <si>
    <t>Администрация (содержание Главы города)</t>
  </si>
  <si>
    <t>Дума города (содержание Председателя Думы города)</t>
  </si>
  <si>
    <t>Дума города (содержание депутата Думы города осуществляющего полномочия на постоянной основе)</t>
  </si>
  <si>
    <t>Дума города (содержание аппарата Думы города)</t>
  </si>
  <si>
    <t>Администрация  города (содержание аппарата)</t>
  </si>
  <si>
    <t>Администрация города (резервный фонд администрации города)</t>
  </si>
  <si>
    <t>Департамент муниципальной собственности (содержание аппарата)</t>
  </si>
  <si>
    <t>Администрация города (субвенции на осуществление федеральных полномочий по госрегистрации актов гражданского состояния (федеральный и окружной бюджет)</t>
  </si>
  <si>
    <t>Администрация города (субвенции на образование и организацию деятельности комиссий по делам несовершеннолетних)</t>
  </si>
  <si>
    <t>Администрация города (субвенции на создание и обеспечение деятельности  административных комиссий)</t>
  </si>
  <si>
    <t>Администрация города (субвенции на участие в программе "Социально-экономическое развитие малочисленных народов севера")</t>
  </si>
  <si>
    <t>Администрация города (субвенции на осуществление полномочий по подготовке проведения статистических переписей)</t>
  </si>
  <si>
    <t>Администрация города (субвенции на осуществление полномочий в области оборота этилового спирта, алкогольной и спиртосодержащей продукции)</t>
  </si>
  <si>
    <t>Администрация города  (субвенции по обеспечению хранения, комплектования, учета и использования архивных документов, относящихся к государственной собственности автономного округа)</t>
  </si>
  <si>
    <t xml:space="preserve">Органы внутренних дел </t>
  </si>
  <si>
    <t>Администрация города (мероприятия по предупреждению и ликвидации последствий ЧС и СБ)</t>
  </si>
  <si>
    <t>Администрация города (субсидии на выполнение муниципального задания МУ "Служба спасения" )</t>
  </si>
  <si>
    <t>Администрация города (подпрограмма "Профилактика правонарушений" программы ""Профилактика правонарушений в Ханты-Мансийском автономном округе - Югре на 2011-2013 годы")</t>
  </si>
  <si>
    <t xml:space="preserve"> - содержание вновь вводимого объекта  "Дворец искусств"</t>
  </si>
  <si>
    <t xml:space="preserve"> целевые субсидии МДОУ "Золотая рыбка" </t>
  </si>
  <si>
    <t xml:space="preserve">целевые субсидии МДОУ "Елочка" </t>
  </si>
  <si>
    <t xml:space="preserve">целевые субсидии МДОУ "Крепыш" </t>
  </si>
  <si>
    <t>Администрация города (строительство полигона бытовых и промышленных отходов)</t>
  </si>
  <si>
    <t>Администрация города (содержание муниципального имущества)</t>
  </si>
  <si>
    <t xml:space="preserve"> </t>
  </si>
  <si>
    <t>Наименование</t>
  </si>
  <si>
    <t>Рз</t>
  </si>
  <si>
    <t>Пр</t>
  </si>
  <si>
    <t>2012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</si>
  <si>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</si>
  <si>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</si>
  <si>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</si>
  <si>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</si>
  <si>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</si>
  <si>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</si>
  <si>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</si>
  <si>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</si>
  <si>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</si>
  <si>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</si>
  <si>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Дорожное хозяйство (дорожные фонды)</t>
  </si>
  <si>
    <t>Жилищно-коммунальное хозяйство</t>
  </si>
  <si>
    <t>Образование</t>
  </si>
  <si>
    <t>Другие вопросы в области образования</t>
  </si>
  <si>
    <t>Культура и кинематография</t>
  </si>
  <si>
    <t>Здравоохранение</t>
  </si>
  <si>
    <t>Социальная политика</t>
  </si>
  <si>
    <t>Пенсионное обеспечение</t>
  </si>
  <si>
    <t>Социальное обслуживание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</si>
  <si>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</si>
  <si>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</si>
  <si>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</si>
  <si>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культуры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</si>
  <si>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</si>
  <si>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</si>
  <si>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</si>
  <si>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</si>
  <si>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целевые субсидии МДОУ "Ласточка" </t>
  </si>
  <si>
    <t xml:space="preserve">целевые субсидии МДОУ "Морозко" </t>
  </si>
  <si>
    <t xml:space="preserve">целевые субсидии МДОУ "Незабудка" </t>
  </si>
  <si>
    <t xml:space="preserve">целевые субсидии МДОУ "Буратино" </t>
  </si>
  <si>
    <t xml:space="preserve">целевые субсидии МДОУ "Родничок" </t>
  </si>
  <si>
    <t xml:space="preserve">целевые субсидии МДОУ "Росинка" </t>
  </si>
  <si>
    <t xml:space="preserve">целевые субсидии МДОУ "Сказка" </t>
  </si>
  <si>
    <t>целевые субсидии МОУ СОШ № 1</t>
  </si>
  <si>
    <t xml:space="preserve">целевые субсидии МОУ СОШ № 2 </t>
  </si>
  <si>
    <t xml:space="preserve">целевые субсидии МОУ СОШ № 3 </t>
  </si>
  <si>
    <t>целевые субсидии МОУ СОШ № 4</t>
  </si>
  <si>
    <t xml:space="preserve">целевые субсидии МДОУ "Белоснежка" </t>
  </si>
  <si>
    <t xml:space="preserve">целевые субсидии МОУ  № 5 "Гимназия" </t>
  </si>
  <si>
    <t xml:space="preserve">целевые субсидии МОУ  СОШ № 6 </t>
  </si>
  <si>
    <t xml:space="preserve">целевые субсидии МОУ  СОШ № 7 </t>
  </si>
  <si>
    <t>целевые субсидии МАОУ "СОШ №9"</t>
  </si>
  <si>
    <t xml:space="preserve">целевые субсидии ММУ "Старт" </t>
  </si>
  <si>
    <t>Администрация города (программа "Развитие агропромышленного комплекса ХМАО-Югры в 2011-2013 годах")</t>
  </si>
  <si>
    <t>МКУ "Капитальное строительство" -программа "Развитие транспортной системы Ханты-Мансийского автономного округа - Югры" на 2011-2013 годы, подпрограмма "Автомобильные дороги"</t>
  </si>
  <si>
    <t>Администрация города (МКУ "Капитальное строительство" (содержание)</t>
  </si>
  <si>
    <t>Администрация города (МКУ "Капитальное строительство" (непрограммное строительство )</t>
  </si>
  <si>
    <t>Департамент муниципальной собственности ( мероприятия по улучшению землеустройства и землепользования)</t>
  </si>
  <si>
    <t>Администрация города (ПИР по обустройству городской площади)</t>
  </si>
  <si>
    <t>Администрация города (программы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годы")</t>
  </si>
  <si>
    <t>Администрация города (программа "Капитальный ремонт жилого фонда")</t>
  </si>
  <si>
    <t xml:space="preserve"> -МКУ "Капитальное строительство" </t>
  </si>
  <si>
    <t>Администрация города (адресная программа "Капитальный  ремонт  многоквартирных  домов" (федеральный бюджет))</t>
  </si>
  <si>
    <t>Администрация города (программа "Подготовка к осенне-зимнему периоду")</t>
  </si>
  <si>
    <t>МКУ "Капитальное строительство" - программа "Модернизация и реформирование жилищно-коммунального комплекса Ханты-Мансийского автономного округа - Югры" на 2011-2013 годы (строительство)</t>
  </si>
  <si>
    <t>МКУ "Капитальное строительство" -программа "Развитие и модернизация жилищно-коммунального комплекса Ханты-Мансийского автономного округа - Югры" на 2005-2012 годы</t>
  </si>
  <si>
    <t>МКУ "Капитальное строительство" -подпрограмма "Проектирование и строительство инженерных сетей"</t>
  </si>
  <si>
    <t>Департамент образования и молодежной политики (субвенция на обеспечение прав детей-инвалидов и семей, имеющих детей-инвалидов на образование, воспитание и обучение (бюджет округа)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</si>
  <si>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</si>
  <si>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процесса", в том числе:</t>
    </r>
  </si>
  <si>
    <t xml:space="preserve"> -МДОУ "Золотая рыбка"  </t>
  </si>
  <si>
    <t>МКУ "Капитальное строительство" -программа "Развитие материально-технической базы  дошкольных образовательных учреждений в Ханты-Мансийском автономном округе - Югре" на 2007-2010 годы (строительство детских дошкольных учреждений)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</si>
  <si>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 на</t>
    </r>
    <r>
      <rPr>
        <i/>
        <sz val="10"/>
        <color indexed="8"/>
        <rFont val="Calibri"/>
        <family val="2"/>
        <charset val="204"/>
      </rPr>
      <t xml:space="preserve">  </t>
    </r>
    <r>
      <rPr>
        <b/>
        <i/>
        <sz val="10"/>
        <color indexed="8"/>
        <rFont val="Calibri"/>
        <family val="2"/>
        <charset val="204"/>
      </rPr>
      <t>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</si>
  <si>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>), в том числе:</t>
    </r>
  </si>
  <si>
    <t xml:space="preserve"> - МАОУ "СОШ №9"</t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</si>
  <si>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</si>
  <si>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Департамент образования и молодежной политики - программа "Культура Югры" на 2011-2013 годы и на перспективу до 2015 года подпрограмма "Художественное образование"</t>
  </si>
  <si>
    <r>
      <t xml:space="preserve">Администрация города -программа "Культура Югры" на 2011-2013 годы и на перспективу до 2015 года подпрограмма "Художественное образование"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</si>
  <si>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 МОУ ДОД ДШИ им.А.Кузьмина  </t>
  </si>
  <si>
    <t>МКУ "Капитальное строительство" - подпрограмма "Развитие материально-технической базы учреждений образования Ханты-Мансийского автономного округа - Югры"</t>
  </si>
  <si>
    <t>МКУ "Капитальное строительство" (ремонт СК "Юность")</t>
  </si>
  <si>
    <t>Департамент образования и молодежной политики (содержание структурных подразделений)</t>
  </si>
  <si>
    <t>Департамент образования и молодежной политики (содержание аппарата управления)</t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</si>
  <si>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</si>
  <si>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-МАОУ "СОШ №9"</t>
  </si>
  <si>
    <t xml:space="preserve"> -МАУ "Комбинат общественного питания учреждений социальной сферы"</t>
  </si>
  <si>
    <t xml:space="preserve">  -МБЛПУ ДГБ " Жемчужинка"</t>
  </si>
  <si>
    <t xml:space="preserve">  -МБЛПУ ДГБ  "Жемчужинка"</t>
  </si>
  <si>
    <t>ВСЕГО:</t>
  </si>
  <si>
    <t>Департамент образования и молодежной политики - финансовое обеспечение муниципального задания МАУ "Комбинат общественного питания учреждений социальной сферы" (субвенции по предоставлению учащимся завтраков и обедов )</t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</si>
  <si>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</si>
  <si>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</si>
  <si>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t xml:space="preserve">  - МАУ "Комбинат общественного питания учреждений социальной сферы"</t>
  </si>
  <si>
    <r>
      <t xml:space="preserve">Департамент образования и молодежной политики - </t>
    </r>
    <r>
      <rPr>
        <b/>
        <sz val="10"/>
        <color indexed="8"/>
        <rFont val="Calibri"/>
        <family val="2"/>
        <charset val="204"/>
      </rPr>
      <t>субсидии на финансовое обеспечение муниципального задания,</t>
    </r>
    <r>
      <rPr>
        <sz val="10"/>
        <color indexed="8"/>
        <rFont val="Calibri"/>
        <family val="2"/>
        <charset val="204"/>
      </rPr>
      <t xml:space="preserve"> в том числе:</t>
    </r>
  </si>
  <si>
    <t xml:space="preserve"> - ММУ "Старт" (Содержание)</t>
  </si>
  <si>
    <t xml:space="preserve"> - МБУ"Центр гражданского и военно-патриотического воспитания молодежи"Форпост" им. Достовалова </t>
  </si>
  <si>
    <t>Департамент образования и молодежной политики - ведомственная целевая программа на 2011-2013 годы "Совершенствование организации и осуществление мероприятий по работе с детьми, подростками и молодежью на 2011-2013 годы"</t>
  </si>
  <si>
    <t xml:space="preserve"> -  МАУ "Центр культуры и досуга"</t>
  </si>
  <si>
    <t xml:space="preserve"> - МУ Централизованная библиотечная система </t>
  </si>
  <si>
    <r>
      <t>Администрация города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</si>
  <si>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программа "Центр народных художественных ремесел и промыслов" на 2011 год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</si>
  <si>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 города - ведомственная целевая программа на 2011-2013 годы  "Культура города Мегион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</si>
  <si>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кл.рук</t>
  </si>
  <si>
    <r>
      <t xml:space="preserve">Администрация города - ведомственная целевая программа на 2011-2013 годы  "Сохранение культурного наследия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</si>
  <si>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ведомственная целевая программа на 2011-2013 годы  "Безопасность в учреждениях культуры на 2011год"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</si>
  <si>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в области культуры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 xml:space="preserve">, в том числе: </t>
    </r>
  </si>
  <si>
    <t>МКУ "Капитальное строительство"- подпрограмма "Развитие материально-технической базы учреждений культуры Ханты-Мансийского автономного округа - Югры" (строительство дома культуры)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</si>
  <si>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(строительство, реконструкция)</t>
  </si>
  <si>
    <r>
      <rPr>
        <sz val="10"/>
        <color indexed="8"/>
        <rFont val="Calibri"/>
        <family val="2"/>
        <charset val="204"/>
      </rPr>
      <t>Администрация города</t>
    </r>
    <r>
      <rPr>
        <b/>
        <sz val="10"/>
        <color indexed="8"/>
        <rFont val="Calibri"/>
        <family val="2"/>
        <charset val="204"/>
      </rPr>
      <t xml:space="preserve"> - субсидии на  финансовое  обеспечение муниципального задания, </t>
    </r>
    <r>
      <rPr>
        <sz val="10"/>
        <color indexed="8"/>
        <rFont val="Calibri"/>
        <family val="2"/>
        <charset val="204"/>
      </rPr>
      <t>в том числе</t>
    </r>
    <r>
      <rPr>
        <b/>
        <sz val="10"/>
        <color indexed="8"/>
        <rFont val="Calibri"/>
        <family val="2"/>
        <charset val="204"/>
      </rPr>
      <t>:</t>
    </r>
  </si>
  <si>
    <t>Администрация города - ведомственная целевая программа "Анти-спид на 2011-2012 годы"</t>
  </si>
  <si>
    <t>Администрация города - ведомственная целевая программа "Неотложные меры борьбы с туберкулезом на 2011-2012 годы"</t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</si>
  <si>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</si>
  <si>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 -МЛПУ Горбольница № 1 </t>
  </si>
  <si>
    <t xml:space="preserve">  -МЛПУ Горбольница № 2   п.Высокий   </t>
  </si>
  <si>
    <r>
      <rPr>
        <sz val="10"/>
        <color indexed="8"/>
        <rFont val="Calibri"/>
        <family val="2"/>
        <charset val="204"/>
      </rPr>
      <t xml:space="preserve">Администраци города  </t>
    </r>
    <r>
      <rPr>
        <b/>
        <sz val="10"/>
        <color indexed="8"/>
        <rFont val="Calibri"/>
        <family val="2"/>
        <charset val="204"/>
      </rPr>
      <t xml:space="preserve">- субсидии на финансовое обеспечение муниципального задания 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</si>
  <si>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МАЛПУ Стоматологическая поликлиника  </t>
  </si>
  <si>
    <t xml:space="preserve"> - МЛПУ ЦВЛД "Жемчужинка" </t>
  </si>
  <si>
    <t>Администрация города  - субвенции на денежные выплаты медперсоналу ФАП, врачам, фельдшерам и мед.сестрам скорой медицинской помощи (федеральный бюджет), в том числе:</t>
  </si>
  <si>
    <t>Администрация города - субвенции на денежные выплаты медперсоналу ФАП, врачам, фельдшерам и мед.сестрам скорой медицинской помощи (бюджет автономного округа), в том числе:</t>
  </si>
  <si>
    <t>МКУ "Капитальное строительство" -подпрограмма "Развитие материально-технической базы учреждений здравоохранения" программы "Современное здравоохранение Югры"</t>
  </si>
  <si>
    <t>Администрация города -МУ "Доставка пенсий, пособий и социальных выплат" (ликвидация учреждения)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</si>
  <si>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федерального бюджета)</t>
  </si>
  <si>
    <t xml:space="preserve"> Департамент муниципальной собственности  (субвенции на обеспечение жилыми помещениями  детей-сирот, детям, оставшихся без попечения родителей, а также детей, находящихся под опекой, не имеющих закрепленного жилья)</t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</si>
  <si>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</si>
  <si>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</si>
  <si>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</si>
  <si>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 Охрана семьи и детства</t>
    </r>
    <r>
      <rPr>
        <i/>
        <sz val="10"/>
        <color indexed="8"/>
        <rFont val="Calibri"/>
        <family val="2"/>
        <charset val="204"/>
      </rPr>
      <t>.</t>
    </r>
  </si>
  <si>
    <t xml:space="preserve">Администрация города (Программа "Создание и восполнение материальных запасов для борьбы с природными пожарами" </t>
  </si>
  <si>
    <t>Управление физической культуры и спорта - ведомственная целевая программа "Физкультура и спорт в городском округе город Мегион"на 2011-2013 годы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</si>
  <si>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  <r>
      <rPr>
        <sz val="10"/>
        <color indexed="8"/>
        <rFont val="Calibri"/>
        <family val="2"/>
        <charset val="204"/>
      </rPr>
      <t>Субсидии</t>
    </r>
  </si>
  <si>
    <r>
      <t xml:space="preserve">Управление физической культуры и спорта - </t>
    </r>
    <r>
      <rPr>
        <b/>
        <sz val="10"/>
        <color indexed="8"/>
        <rFont val="Calibri"/>
        <family val="2"/>
        <charset val="204"/>
      </rPr>
      <t>субсидии  на финансовое обеспечение муниципального задания</t>
    </r>
    <r>
      <rPr>
        <sz val="10"/>
        <color indexed="8"/>
        <rFont val="Calibri"/>
        <family val="2"/>
        <charset val="204"/>
      </rPr>
      <t>, в том числе:</t>
    </r>
  </si>
  <si>
    <t xml:space="preserve"> - МУ ЦСП "Спорт - Альтаир" </t>
  </si>
  <si>
    <t xml:space="preserve"> - МАУ СК "Дельфин" </t>
  </si>
  <si>
    <t>МКУ "Капитальное строительство" -непрограмные инвестиции</t>
  </si>
  <si>
    <t>Управление физической культуры и спорта (содержание аппарата)</t>
  </si>
  <si>
    <t>Управление физической культуры и спорта (содержание структурных подразделений)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</si>
  <si>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целевые субсидии МУ Служба спасения"</t>
    </r>
  </si>
  <si>
    <t>Администрация города - субсидии на финансовое обеспечение муниципального задания МУ "Мегионские новости"</t>
  </si>
  <si>
    <r>
      <t xml:space="preserve">Департамент образования и полодежной политики -  мероприятия направленные 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</si>
  <si>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</si>
  <si>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t xml:space="preserve">Администрация города - субсидии на финансовое обеспечение выполнения муниципального задания МБУ "МЦИКТ "Вектор"" </t>
  </si>
  <si>
    <t xml:space="preserve"> - Администрация города - целевые субсидии МКУ "Капитальное строительство" </t>
  </si>
  <si>
    <t xml:space="preserve"> - МОУ  СОШ№ 1 </t>
  </si>
  <si>
    <t xml:space="preserve"> - МОУ  СОШ№ 2 </t>
  </si>
  <si>
    <t xml:space="preserve"> - МОУ  СОШ № 3 </t>
  </si>
  <si>
    <t xml:space="preserve"> - МОУ СОШ № 4 </t>
  </si>
  <si>
    <t xml:space="preserve"> - МОУ  № 5 "Гимназия" </t>
  </si>
  <si>
    <t xml:space="preserve"> - МОУ  СОШ № 6 </t>
  </si>
  <si>
    <t xml:space="preserve"> - МОУ  СОШ № 7 </t>
  </si>
  <si>
    <t xml:space="preserve"> - МОУ ДОД ДЮСШ № 3 </t>
  </si>
  <si>
    <t>МКУ "Капитальное с троительство" - программа "Формирование доступной среды для инвалидов и других маломобильных групп  населения  на  территории  городского  округа город Мегион на 2012-2015 годы"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</si>
  <si>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 на 2012 год"</t>
  </si>
  <si>
    <t xml:space="preserve"> - МАУ "Комбинат общественного питания учреждений социальной сферы"</t>
  </si>
  <si>
    <t xml:space="preserve"> - МОУ ДОД Детская художественная школа </t>
  </si>
  <si>
    <t xml:space="preserve"> - МОУ ДОД Детская школа искусств им.Кузьмина </t>
  </si>
  <si>
    <t xml:space="preserve"> - МОУ ДОД Детская школа искусств № 2 </t>
  </si>
  <si>
    <t xml:space="preserve"> - МОУ ДОД ДЮСШ №1</t>
  </si>
  <si>
    <t xml:space="preserve"> - МОУ ДОД ДЮСШ №2 </t>
  </si>
  <si>
    <t xml:space="preserve"> - МДОУ "Золотая рыбка" </t>
  </si>
  <si>
    <t xml:space="preserve"> - МДОУ "Елочка" </t>
  </si>
  <si>
    <t xml:space="preserve"> - МДОУ "Морозко" </t>
  </si>
  <si>
    <t xml:space="preserve"> - МДОУ "Крепыш" </t>
  </si>
  <si>
    <t xml:space="preserve"> - МДОУ "Рябинка" </t>
  </si>
  <si>
    <t xml:space="preserve"> - МДОУ "Незабудка" </t>
  </si>
  <si>
    <t xml:space="preserve"> - МДОУ "Буратино" </t>
  </si>
  <si>
    <t xml:space="preserve"> - МДОУ "Росинка" </t>
  </si>
  <si>
    <t xml:space="preserve"> - МДОУ "Сказка" </t>
  </si>
  <si>
    <t xml:space="preserve"> - МДОУ "Родничок" </t>
  </si>
  <si>
    <t xml:space="preserve"> - МДОУ "Белоснежка" </t>
  </si>
  <si>
    <t xml:space="preserve"> - МДОУ "Ласточка" </t>
  </si>
  <si>
    <t xml:space="preserve"> - МЛПУ Горбольница № 1 </t>
  </si>
  <si>
    <t xml:space="preserve"> - МЛПУ Горбольница № 2   п.Высокий    </t>
  </si>
  <si>
    <t>Администрация города - субвенции на осуществление деятельности отдела  по опеке и попечительству</t>
  </si>
  <si>
    <t>Проект  бюджета городского округа город Мегион  на 2012 год   по  расходам</t>
  </si>
  <si>
    <t>тыс. рублей</t>
  </si>
  <si>
    <t xml:space="preserve">раздел 0100 </t>
  </si>
  <si>
    <t>раздел 03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</si>
  <si>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</t>
    </r>
  </si>
  <si>
    <t>раздел 04</t>
  </si>
  <si>
    <t>раздел 05</t>
  </si>
  <si>
    <t>Субсидии на финансовое обеспечение муниципального задания</t>
  </si>
  <si>
    <t>0701</t>
  </si>
  <si>
    <t>0702</t>
  </si>
  <si>
    <t>0707</t>
  </si>
  <si>
    <t>0709</t>
  </si>
  <si>
    <t>Содержание казенного учреждения Департамент образования и молодежной политики (аппарат управления, централизованная бухгалтерия, отдел кадров, отдел ресурсного обеспечения образовательных учреждений)</t>
  </si>
  <si>
    <t>местный бюджет</t>
  </si>
  <si>
    <t>0700</t>
  </si>
  <si>
    <t>Субсидии на иные  цели (льготный проезд,  компенсация за книгоиздательскую продукцию, пособие по уходу за ребенком до 3-х лет)</t>
  </si>
  <si>
    <t>Департамент образования и молодежной политики - целевые субсидии, в том числе:</t>
  </si>
  <si>
    <t>Управление физической культуры и спорта - целевые субсидии, в том числе:</t>
  </si>
  <si>
    <t>Администрация города - целевые субсидии, в том числе:</t>
  </si>
  <si>
    <t>Управление физической культуры и спорта - субсидии на финансовое выполнение муниципального задания, в том числе:</t>
  </si>
  <si>
    <t>Администрация города - субсидии на финансовое обеспечение выполнения муниципального задания, в том числе:</t>
  </si>
  <si>
    <t>Департамент образования и молодежной политики - субсидии  на  финансовое обеспечение муниципального задания, в том числе:</t>
  </si>
  <si>
    <t>Департамент образования и молодежной политики - субсидии на финансовое обеспечение муниципального задания, в том числе:</t>
  </si>
  <si>
    <t>Итого социально-значимых расходов</t>
  </si>
  <si>
    <t>Ведомственные программы в области образования</t>
  </si>
  <si>
    <t>Доля  софинансирования расходов  в  рамках целевых программ ХМАО-Югры</t>
  </si>
  <si>
    <t>Всего  по  разделу  0700</t>
  </si>
  <si>
    <t>раздел 07</t>
  </si>
  <si>
    <t>раздел 08</t>
  </si>
  <si>
    <t>раздел 09</t>
  </si>
  <si>
    <t>Администрация города - субсидии на  финансовое  обеспечение муниципального задания, в том числе:</t>
  </si>
  <si>
    <t>Администрация города (Субвенции на осуществление полномочий по государственному управлению охраной труда)</t>
  </si>
  <si>
    <t>Администрация города (программа "Развитие и укрепление материально-технической базы ЕДДС городского округа город Мегион")</t>
  </si>
  <si>
    <t>Департамент муниципальной собственности целевая программа "Обеспечение сохранности муниципального имущества и безопасности на объектах социальной инфраструктуры городского округа город Мегион на 2011 год"</t>
  </si>
  <si>
    <t>Администрация города: целевые субсидии МБУ "МЦИКТ "Вектор"</t>
  </si>
  <si>
    <t xml:space="preserve">МКУ "Капитальное строительство" </t>
  </si>
  <si>
    <t xml:space="preserve"> - в том числе ДШИ Камертон</t>
  </si>
  <si>
    <t>Наименование главного распорядителя, получателя средств городского округа</t>
  </si>
  <si>
    <t>Коды  бюджетной классификации</t>
  </si>
  <si>
    <t>в том числе</t>
  </si>
  <si>
    <t>Вед</t>
  </si>
  <si>
    <t>Цел</t>
  </si>
  <si>
    <t>Вид</t>
  </si>
  <si>
    <t>Расходы осуществляемые по вопросам местного значения</t>
  </si>
  <si>
    <t>Расходы осуществляемые за счет субвенций, субсидий и межбюджетных трансфертов других бюджетов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</si>
  <si>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</si>
  <si>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</si>
  <si>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</si>
  <si>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</si>
  <si>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</si>
  <si>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</si>
  <si>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</si>
  <si>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</si>
  <si>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</si>
  <si>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Дума города Мегион</t>
  </si>
  <si>
    <t>011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</si>
  <si>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</si>
  <si>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0020000</t>
  </si>
  <si>
    <t>Центральный аппарат</t>
  </si>
  <si>
    <t>0020400</t>
  </si>
  <si>
    <t>Расходы на выплаты персоналу в целях обеспечения выполнения функций государственнми органами, казенными учреждениями, органами управления государственными внебюджетными фондами</t>
  </si>
  <si>
    <t>Расходы на выплаты персоналу госудрственных органов</t>
  </si>
  <si>
    <t>Фонд оплаты труда и страховых взносов</t>
  </si>
  <si>
    <t>Иные выплаты персоналу, за исключением фонда оплаты труда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</si>
  <si>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</si>
  <si>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</si>
  <si>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 , работ и услуг для государственных нужд</t>
  </si>
  <si>
    <t>Иные бюджетные ассигнования</t>
  </si>
  <si>
    <t>Уплата налогов, сборов и иных платежей</t>
  </si>
  <si>
    <t>Уплата прочих налогов, сборов и иных платежей</t>
  </si>
  <si>
    <t>Председатель представительного органа муниципального образования</t>
  </si>
  <si>
    <t>0021100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</si>
  <si>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</si>
  <si>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</si>
  <si>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(финансово-бюджетного) надзора</t>
  </si>
  <si>
    <t>Руководитель контрольно-счетной палаты  муниципального образования</t>
  </si>
  <si>
    <t>0022500</t>
  </si>
  <si>
    <t>Информационные технологии и связь</t>
  </si>
  <si>
    <t>Отдельные мероприятия в области информационных технологий и связи</t>
  </si>
  <si>
    <t>Закупка товаров, работ и услуг в сфере информационно-коммукационных технологий</t>
  </si>
  <si>
    <t>Администрация города Мегион</t>
  </si>
  <si>
    <t>040</t>
  </si>
  <si>
    <t>Фунционирование высшего должностного лица субъекта РФ и муниципального образования</t>
  </si>
  <si>
    <t>Глава муниципального образования</t>
  </si>
  <si>
    <t>0020300</t>
  </si>
  <si>
    <t>Фунционирование Правительства РФ,высших исполнительных органов государственной власти субъектов РФ, местных администраций</t>
  </si>
  <si>
    <t>Руководство и управление в сфере установленных функций</t>
  </si>
  <si>
    <t>0010000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</si>
  <si>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</si>
  <si>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0014000</t>
  </si>
  <si>
    <t>Иные закупки товаров, работ и услуг для государственнывх нужд</t>
  </si>
  <si>
    <t>0700000</t>
  </si>
  <si>
    <t>Резервные фонды местных администраций</t>
  </si>
  <si>
    <t>0700500</t>
  </si>
  <si>
    <t>Резервные средства</t>
  </si>
  <si>
    <t>Государственная регистрация актов гражданского состояния</t>
  </si>
  <si>
    <t>0013800</t>
  </si>
  <si>
    <t>0013801</t>
  </si>
  <si>
    <t>0013802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</si>
  <si>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</si>
  <si>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Образование и организация деятельности комиссий по делам несовершеннолетних и защите их прав</t>
  </si>
  <si>
    <t>Создание и обеспечение деятельности административных комиссий</t>
  </si>
  <si>
    <t>Субвенции местным бюджетам на осуществление полномочий в области оборота этилового спирта, алкогольной и спиртосодержащей продукции</t>
  </si>
  <si>
    <t>Субвенции местным бюджетам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</si>
  <si>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Целевые програмы муниципальных образований</t>
  </si>
  <si>
    <t>7950000</t>
  </si>
  <si>
    <t>Закупка товаров, работ и услуг для муниципальных нужд</t>
  </si>
  <si>
    <t>7950102</t>
  </si>
  <si>
    <t>200</t>
  </si>
  <si>
    <t>Иные закупки товаров, работ и услуг для муниципальных нужд</t>
  </si>
  <si>
    <t>Прочая закупка товаров , работ и услуг для муниципальных нужд</t>
  </si>
  <si>
    <t>7950124</t>
  </si>
  <si>
    <t>244</t>
  </si>
  <si>
    <t>Предупреждение и ликвидация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</si>
  <si>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</si>
  <si>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2180000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</si>
  <si>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</si>
  <si>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</si>
  <si>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7950103</t>
  </si>
  <si>
    <t>240</t>
  </si>
  <si>
    <t>7950104</t>
  </si>
  <si>
    <t>Поисковые и аварийно-спасательные учреждения</t>
  </si>
  <si>
    <t>Выполнение функций бюджетными учреждениями</t>
  </si>
  <si>
    <t>Предоставление субсидий бюджетным, автономным учреждениям и иным некомерческим организациям</t>
  </si>
  <si>
    <t>4239900</t>
  </si>
  <si>
    <t>Субсидии бюджетным учреждениям</t>
  </si>
  <si>
    <t>Субсидии бюджетным учреждениям на финансовое обеспечение 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</si>
  <si>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</si>
  <si>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612</t>
  </si>
  <si>
    <t>Региональные целевые программы</t>
  </si>
  <si>
    <t>Программа "Развитие агропромышленного комплекса Ханты-Мансийского автономного округа - Югры в 2011-2013 годах и на период до 2015 года"</t>
  </si>
  <si>
    <t>Субсидии юридическим лицам (кроме государственных учреждений) и физическим лицам -производителям товаров работ и услуг</t>
  </si>
  <si>
    <t>Автомобильный транспорт</t>
  </si>
  <si>
    <t>3030200</t>
  </si>
  <si>
    <t>Программа "Развитие транспортной системы Ханты-Мансийского автономного округа - Югры" на 2011-2013 годы и на период до 2015 года</t>
  </si>
  <si>
    <t>Подпрограмма "Автомобильные дороги"</t>
  </si>
  <si>
    <t>Бюджетные инвестиции</t>
  </si>
  <si>
    <t>400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</si>
  <si>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</si>
  <si>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411</t>
  </si>
  <si>
    <t>Целевые программы муниципальных образований</t>
  </si>
  <si>
    <t>7950105</t>
  </si>
  <si>
    <t>3309900</t>
  </si>
  <si>
    <t>600</t>
  </si>
  <si>
    <t>610</t>
  </si>
  <si>
    <t>Субсидии бюджетным учреждениям на финансовое обеспечение  муниципального задания на оказание муниципальных услуг (выполнение работ)</t>
  </si>
  <si>
    <t>611</t>
  </si>
  <si>
    <t>7950106</t>
  </si>
  <si>
    <t>Субвенции местным бюджетам на осуществление полномочий по государственному управлению охраной труда</t>
  </si>
  <si>
    <t>Реализация государственных функций в области национальной экономики</t>
  </si>
  <si>
    <t>0929900</t>
  </si>
  <si>
    <t>7950100</t>
  </si>
  <si>
    <t>7950107</t>
  </si>
  <si>
    <t>7950108</t>
  </si>
  <si>
    <t>7950109</t>
  </si>
  <si>
    <t>7950110</t>
  </si>
  <si>
    <t>Программа "Модернизация и реформирование жилищно-коммунального комплекса Ханты-Мансийского автономного округа - Югры на 2011-2013 годы и на период до 2015 года"</t>
  </si>
  <si>
    <t>800</t>
  </si>
  <si>
    <t>810</t>
  </si>
  <si>
    <t>Мероприятия в области коммунального хозяйства</t>
  </si>
  <si>
    <t>7950111</t>
  </si>
  <si>
    <t>7950112</t>
  </si>
  <si>
    <t>7950113</t>
  </si>
  <si>
    <t>7950114</t>
  </si>
  <si>
    <t>7950115</t>
  </si>
  <si>
    <t>5220000</t>
  </si>
  <si>
    <t>Бюджетные инвестиции в объекты муниципальной собственности</t>
  </si>
  <si>
    <t>5225603</t>
  </si>
  <si>
    <t>410</t>
  </si>
  <si>
    <t>7950116</t>
  </si>
  <si>
    <t>7950119</t>
  </si>
  <si>
    <t>Учреждения по внешкольной работе с детьми</t>
  </si>
  <si>
    <t>4230000</t>
  </si>
  <si>
    <t xml:space="preserve">Культура и кинематография </t>
  </si>
  <si>
    <t>Учреждения культуры и мероприятия в сфере культуры и кинематографии</t>
  </si>
  <si>
    <t>4400000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</si>
  <si>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</si>
  <si>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Предоставление субсидий бюджетным, автономным учреждениям и некомерческим организациям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</si>
  <si>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</si>
  <si>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4409900</t>
  </si>
  <si>
    <t>Субсидии автономным учреждениям</t>
  </si>
  <si>
    <t>620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</si>
  <si>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</si>
  <si>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</si>
  <si>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Субсидии автономным учреждениям на иные цели</t>
  </si>
  <si>
    <t>622</t>
  </si>
  <si>
    <t>Музеи и постоянные выставки</t>
  </si>
  <si>
    <t>4410000</t>
  </si>
  <si>
    <t>4419900</t>
  </si>
  <si>
    <t>Бибилиотеки</t>
  </si>
  <si>
    <t>4420000</t>
  </si>
  <si>
    <t>4429900</t>
  </si>
  <si>
    <t>Программа "Культура Югры" на 2011-2013 годы и на период до 2015 года</t>
  </si>
  <si>
    <t>Подпрограмма "Народные художественные промыслы и ремесла"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</si>
  <si>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</si>
  <si>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Подпрограмма "Библиотечное дело"</t>
  </si>
  <si>
    <t>Подпрограмма "Музейное дело"</t>
  </si>
  <si>
    <t>7950204</t>
  </si>
  <si>
    <t>Больницы, клиники, госпитали, медико-санитарные части</t>
  </si>
  <si>
    <t>Поликлиники, амбулатории, диагностические центры</t>
  </si>
  <si>
    <t>Иные безвозмездные и безвозвратные перечисления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</si>
  <si>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</si>
  <si>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 из федерального бюджета</t>
  </si>
  <si>
    <t xml:space="preserve">Денежные выплаты медицинскому персоналу фельдшерско-акушерских пунктов, врачам, фельдшерам и медицинским сестрам скорой медицинской помощи из бюджета автономного округа </t>
  </si>
  <si>
    <t>Программа "Современное здравоохранение Югры" на 2011-2013 годы и на период до 2015 года</t>
  </si>
  <si>
    <t>Подпрограмма "Развитие материально-технической базы учреждений здравоохранения"</t>
  </si>
  <si>
    <t>7950121</t>
  </si>
  <si>
    <t xml:space="preserve">Пенсионное обеспечение </t>
  </si>
  <si>
    <t>Пенсии за выслугу лет,дополнительное пенсионное обеспечение</t>
  </si>
  <si>
    <t>Пенсии за выслугу лет</t>
  </si>
  <si>
    <t>Социальное обеспечение и иные выплаты  населению</t>
  </si>
  <si>
    <t>Социальные выплаты гражданам, кроме публичных нормативных социальных выплат</t>
  </si>
  <si>
    <t>Пенсии, выплачиваемые по пенсионному страхованию населения</t>
  </si>
  <si>
    <t>Социальная помощь</t>
  </si>
  <si>
    <t>Субвенции местным бюджетам на бесплатное изготовление и ремонт зубных протезов</t>
  </si>
  <si>
    <t>Субвенции местным бюджетам на обеспечение бесплатными молочными продуктами питания детей до трех лет</t>
  </si>
  <si>
    <t>Субсидии бюджетным  учреждениям</t>
  </si>
  <si>
    <t>Федеральный закон от 19 мая 1995 года № 81-ФЗ "О государственных пособиях гражданам, имеющим детей"</t>
  </si>
  <si>
    <t>Выплата единовременного пособия при всех формах устройства детей, лишенных родительского попечения, в семью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</si>
  <si>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</si>
  <si>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</si>
  <si>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 и компенсация по публичным нормативным обязательствам</t>
  </si>
  <si>
    <t>Закон автономного округа от 9 июня 2009 года № 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родителей, патронатных воспитателей и воспитателей детских домов семейного типа в Ханты-Мансийском автономном округе - Югре"</t>
  </si>
  <si>
    <t>Субвенции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</t>
  </si>
  <si>
    <t>Субвенции местным бюджетам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</t>
  </si>
  <si>
    <t>Пособия и компенсация гражданам и иные социальные выплаты , кроме публичных нормативных обязательств</t>
  </si>
  <si>
    <t>Межбюджетные трансферты</t>
  </si>
  <si>
    <t>Осуществление деятельности по опеке и попечительству</t>
  </si>
  <si>
    <t>Закупка товаров, работ и услуг для  муниципальных нужд</t>
  </si>
  <si>
    <t>Иные закупки товаров, работ и услуг для  муниципальных нужд</t>
  </si>
  <si>
    <t>Программа "Развитие физической культуры и спорта в Ханты-Мансийском автономном округе - Югре" на 2011-2013 годы и на период до 2015 года</t>
  </si>
  <si>
    <t>Бюджетные инвестиции в объекты капитального строительства</t>
  </si>
  <si>
    <t>1020100</t>
  </si>
  <si>
    <t>1020102</t>
  </si>
  <si>
    <t>7950122</t>
  </si>
  <si>
    <t>Периодические издания, учрежденные органами законодательной и исполнительной власти</t>
  </si>
  <si>
    <t>Обеспечение деятельности подведомственных учреждений</t>
  </si>
  <si>
    <t>Другие вопросы в области средств массовой информации</t>
  </si>
  <si>
    <t>7950123</t>
  </si>
  <si>
    <t>Департамент финансов администрации города Мегион</t>
  </si>
  <si>
    <t>050</t>
  </si>
  <si>
    <t>Прочая закупка товаров , работ и услуг для  муниципальных нужд</t>
  </si>
  <si>
    <t>Условно утвержденные расходы</t>
  </si>
  <si>
    <t>9990000</t>
  </si>
  <si>
    <t>870</t>
  </si>
  <si>
    <t>Обслуживание внутреннего государственного и муниципального долга</t>
  </si>
  <si>
    <t>Процентные платежи по долговым обязательствам</t>
  </si>
  <si>
    <t>0650000</t>
  </si>
  <si>
    <t>Процентные платежи по муниципальному долгу</t>
  </si>
  <si>
    <t>0650300</t>
  </si>
  <si>
    <t>Обслуживание государственного(муниципального долга)</t>
  </si>
  <si>
    <t>Департамент муниципальной собственности администрации города Мегиона</t>
  </si>
  <si>
    <t>070</t>
  </si>
  <si>
    <t>Основные направления пазвития в области управления и располряжения муниципальной собственности городского округа город Мегион</t>
  </si>
  <si>
    <t>7950101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</si>
  <si>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</si>
  <si>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</si>
  <si>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Субсидии гражданам на приобретение жилья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</si>
  <si>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</si>
  <si>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</si>
  <si>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за счет средств бюджета автономного округа</t>
  </si>
  <si>
    <t>Приобретение товаров ,работ, услуг в пользу граждан</t>
  </si>
  <si>
    <t>Департамент образования и молодежной политики администрации города Мегиона</t>
  </si>
  <si>
    <t>080</t>
  </si>
  <si>
    <t xml:space="preserve">Образование </t>
  </si>
  <si>
    <t>Детские дошкольные учреждения</t>
  </si>
  <si>
    <t>7950201</t>
  </si>
  <si>
    <t>Ежемесячное денежное вознаграждение за классное руководство за счет средств бюджета автономного округа</t>
  </si>
  <si>
    <t>Субсидии автономным  учреждениям на финансовое обеспечение муниципального задания на оказание муниципальных услуг(выполнение работ)</t>
  </si>
  <si>
    <t>Школы-детские сады, школы начальные, неполные средние и средние</t>
  </si>
  <si>
    <t>4210000</t>
  </si>
  <si>
    <t>Оздоровление детей</t>
  </si>
  <si>
    <t>7950120</t>
  </si>
  <si>
    <t>7950202</t>
  </si>
  <si>
    <t>Субвенции местным бюджетам по предоставлению учащимся муниципальных общеобразовательных учреждений завтраков и обедов</t>
  </si>
  <si>
    <t>Учреждения, обеспечивающие предоставление услуг в сфере образования</t>
  </si>
  <si>
    <t>42553,7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</si>
  <si>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</si>
  <si>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</si>
  <si>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Субвенции местным бюджетам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 </t>
  </si>
  <si>
    <t>Управление физической культуры и спорта администрации города  Мегион</t>
  </si>
  <si>
    <t>090</t>
  </si>
  <si>
    <t>Центры спортивной подготовки (сборные команды)</t>
  </si>
  <si>
    <t>Другие вопросы в области физкультуры и спорта</t>
  </si>
  <si>
    <t>Утверждено Решением Думы города от 12.12.2011 №202</t>
  </si>
  <si>
    <t>Изменения (-,+)</t>
  </si>
  <si>
    <t>ЦСР</t>
  </si>
  <si>
    <t>1</t>
  </si>
  <si>
    <t xml:space="preserve">Администрация города </t>
  </si>
  <si>
    <t>тыс.рублей</t>
  </si>
  <si>
    <t>Культура, кинематография</t>
  </si>
  <si>
    <t>Департамент образования и молодежной политики администрации  города Мегион</t>
  </si>
  <si>
    <t>Подпрограмма "Поддержка общественно - значимых, инновационных проектов и информационно-издательской деятельности"</t>
  </si>
  <si>
    <t>Иные закупки товаров и услуг для государственных нужд</t>
  </si>
  <si>
    <t>Закупка товаров, работ, услуг в целях капитального ремонта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</si>
  <si>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</si>
  <si>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муниципальной собственности</t>
  </si>
  <si>
    <t>Программа "Новая школа Югры" на 2010-2013 годы и на период до 2015 года</t>
  </si>
  <si>
    <t>Подпрограмма "Развитие материально-технической базы сферы образования"</t>
  </si>
  <si>
    <t>Подпрограмма "Инновационное развитие образования"</t>
  </si>
  <si>
    <t>Подпрограмма "Обеспечение комплексной безопасности и комфортных условий образовательного процесса"</t>
  </si>
  <si>
    <t>Средства местного бюджета</t>
  </si>
  <si>
    <t>Благотворительные пожертвования ОАО "НГК"Славнефть"</t>
  </si>
  <si>
    <t>4219900</t>
  </si>
  <si>
    <t>Программа "Поддержка и развитие малого и среднего предпринимательства на территории городского округа город Мегион на 2011-2013 годы и на период до 2015 года"</t>
  </si>
  <si>
    <t>МКУ КС - Программа"Новая школа Югры" на 2010-2013 годы подпрограмма "Обеспечение комплексной безопасности и комфортных условий образовательного процесса" (д/с Рябинка)</t>
  </si>
  <si>
    <t>МКУ КС - программа "Развитие материально-технической базы дошкольных образовательных учреждений в ХМАО-Югре"</t>
  </si>
  <si>
    <t>МКУ КС - подпрограмма "Развитие материально-технической базы сферы образования" программа "Новая школа Югры"</t>
  </si>
  <si>
    <t>МКУ КС - 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</si>
  <si>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 (средства федерального бюджета)</t>
  </si>
  <si>
    <t>Программа "Энергосбережение и повышение энергетической эффективности и энергобезопасности муниципального образования городской округ город Мегион" (средства автономного округа)</t>
  </si>
  <si>
    <t xml:space="preserve"> - Администрация города</t>
  </si>
  <si>
    <t xml:space="preserve"> - МБУ "МЦИКТ "Вектор"</t>
  </si>
  <si>
    <t xml:space="preserve"> - МБУ "Мегионские новости"</t>
  </si>
  <si>
    <t xml:space="preserve">Подпрограмма "Обеспечение комплексной безопасности и комфортных условий в учреждениях культуры" </t>
  </si>
  <si>
    <t xml:space="preserve">Подпрограмма "Обеспечение комплексной безопасности и комфортных условий образовательного процесса" </t>
  </si>
  <si>
    <t>Подпрограмма "Развитие материально-технической базы дошкольных образовательных учреждений"</t>
  </si>
  <si>
    <t>Закупка товаров, работ и услуг дв целях капитального ремонта государственного имущества</t>
  </si>
  <si>
    <t>Департамент образования и молодежной политики (остатки)</t>
  </si>
  <si>
    <t>5224400</t>
  </si>
  <si>
    <t>5225602</t>
  </si>
  <si>
    <t>243</t>
  </si>
  <si>
    <t>5220400</t>
  </si>
  <si>
    <t>5226300</t>
  </si>
  <si>
    <t xml:space="preserve"> - МАОУ ДОД ДЮСШ № 3 </t>
  </si>
  <si>
    <t xml:space="preserve"> - МБОУ  СОШ№ 1 </t>
  </si>
  <si>
    <t xml:space="preserve"> - МБОУ  СОШ№ 2 </t>
  </si>
  <si>
    <t xml:space="preserve"> - МБОУ  СОШ № 3 </t>
  </si>
  <si>
    <t xml:space="preserve"> - МБОУ СОШ № 4 </t>
  </si>
  <si>
    <t xml:space="preserve"> - МБОУ  СОШ № 6 </t>
  </si>
  <si>
    <t xml:space="preserve"> - МБОУ  СОШ № 7 </t>
  </si>
  <si>
    <t xml:space="preserve"> - МАОУ  № 5 "Гимназия" </t>
  </si>
  <si>
    <t>Оценка недвижимости, признание прав и регулирование отношений по государственной и муниципальной собственности</t>
  </si>
  <si>
    <t>0902000</t>
  </si>
  <si>
    <t>7950126</t>
  </si>
  <si>
    <t>МБОУ ДОД Детская художественная школа  - ведомственная целевая программа на 2012-2015 годы  "Культура города Мегион на 2011 год" (целевые субсидии)</t>
  </si>
  <si>
    <t xml:space="preserve">МБОУ ДОД Детская школа искусств им.Кузьмина - ведомственная целевая программа на 2012-2015 годы  "Культура города Мегион на 2011 год" (целевые субсидии) </t>
  </si>
  <si>
    <t>МБОУ ДОД Детская школа искусств № 2  - ведомственная целевая программа на 2012-2015 годы  "Культура города Мегион на 2011 год" (целевые субсидии)</t>
  </si>
  <si>
    <t xml:space="preserve">МАУ Центр культуры и досуга - ведомственная целевая программа на 2012-2015 годы  "Культура города Мегион на 2011 год" (целевые субсидии) </t>
  </si>
  <si>
    <t xml:space="preserve">МАУ Региональный историко-культурный и экологический центр - ведомственная целевая программа на 2012-2015 годы  "Культура города Мегион на 2011 год" (целевые субсидии) </t>
  </si>
  <si>
    <t>МБУ Централизованная библиотечная система - ведомственная целевая программа на 2012-2015 годы  "Культура города Мегион на 2011 год" (целевые субсидии)</t>
  </si>
  <si>
    <t xml:space="preserve"> - ММАУ "Старт" </t>
  </si>
  <si>
    <t xml:space="preserve"> -  МАУ "Комбинат общественного питания учреждений социальной сферы" </t>
  </si>
  <si>
    <t xml:space="preserve"> - МАОУ  СОШ № 9</t>
  </si>
  <si>
    <t xml:space="preserve"> - МБОУ СОШ № 4</t>
  </si>
  <si>
    <t xml:space="preserve">- МАЛПУ "Городская стоматологическая поликлиника"  </t>
  </si>
  <si>
    <t>Органы юстиции</t>
  </si>
  <si>
    <t>5222501</t>
  </si>
  <si>
    <t xml:space="preserve">Подпрограмма "Профилактика правонарушений" программы "Профилактика правонарушений в Ханты-Мансийском автономном округе-Югре НА 2011-2013 годы" </t>
  </si>
  <si>
    <t>5224500</t>
  </si>
  <si>
    <t>Реализация дополнительных мероприятий, направленных на снижение напряженности на рынке труда</t>
  </si>
  <si>
    <t>Субвенции местным бюджетам на организацию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                                       в том числе:</t>
  </si>
  <si>
    <t>Дощкольное образование</t>
  </si>
  <si>
    <t>Субвенции местным бюджетам на обеспечение прав детей-инвалидов и семей, имеющих детей-инвалидов, на образование, воспитание и обучение</t>
  </si>
  <si>
    <t>Ежемесячное денежное вознаграждение за классное руководство</t>
  </si>
  <si>
    <t>Субвенции местным бюджетам на реализацию основных общеобразовательных программ</t>
  </si>
  <si>
    <t>Субвенции местным бюджетам по информационному обеспечению общеобразовательных учреждений</t>
  </si>
  <si>
    <t>Субвенции местным бюджетам на организацию отдыха и оздоровления детей</t>
  </si>
  <si>
    <t>Департамент образования и молодежной политики - 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</si>
  <si>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5222810</t>
  </si>
  <si>
    <t>Другие вопросы а области национальной безопасности и правоохранительной деятельности</t>
  </si>
  <si>
    <t>Почая закупка товаров, работ, услуг для муниципальных нужд</t>
  </si>
  <si>
    <t>0920300</t>
  </si>
  <si>
    <t>Выполнение других обязательств государства</t>
  </si>
  <si>
    <t>Жиоищно-коммунальное хозяйство</t>
  </si>
  <si>
    <t>0980000</t>
  </si>
  <si>
    <t>Обеспечение мероприятий по капитальному ремонту многоквартирных домов и переселению граждан из аварийного  жилищного фонда</t>
  </si>
  <si>
    <t>0980102</t>
  </si>
  <si>
    <t>Субсидии на обеспечение мероприятий по переселению граждан из аварийного жилищного фонда  от госкорпорации Фонд содействия реформированию ЖКХ</t>
  </si>
  <si>
    <t>0980100</t>
  </si>
  <si>
    <t>0980200</t>
  </si>
  <si>
    <t>Обеспечение мероприятий по переселению граждан из аварийного жилищного фонда  за счет государственной корпорации ФСР ЖКХ</t>
  </si>
  <si>
    <t>Обеспечение мероприятий по капитальному ремонту многоквартирных домов  и переселению граждан из аварийного жилищного фонда за счет средств бюджетов</t>
  </si>
  <si>
    <t>0980202</t>
  </si>
  <si>
    <t>Прочая закупка товаров, работ и услуг для государственных нужд</t>
  </si>
  <si>
    <t>0980210</t>
  </si>
  <si>
    <t>Субсидии на обеспечение мероприятий по капитальному ремонту многоквартирных домов  и переселению граждан из аварийного жилищного фонда за счет средств бюджетов( автономного округа)</t>
  </si>
  <si>
    <t>Субсидии на обеспечение дополнительных расходов по  переселению граждан из аварийного жилищного фонда за счет средств бюджетов( автономного округа)</t>
  </si>
  <si>
    <t>Другие вопросы в области  национальной экономики</t>
  </si>
  <si>
    <t>Субсидии на реализацию программы " Энергосбережение и повышение энергетической активности в ХМАО -Югре до 2020года"</t>
  </si>
  <si>
    <t>Предоставление субсидий бюджетным учреждениям на иные цели</t>
  </si>
  <si>
    <t>Предоставление субсидий автономным учреждениям на иные цели</t>
  </si>
  <si>
    <t>Закупка товаров работ и услуг для государственных нужд</t>
  </si>
  <si>
    <t>Участие во Всероссийском конкурсе " Учитель года"</t>
  </si>
  <si>
    <t>МКУ "Капитальное строительство" (Спортивный-комплекс с ледовой ареной) -непрограмные инвестиции</t>
  </si>
  <si>
    <t>Графа 8: Перераспределение по распоряжениям главы города, письмам главных распорядителей и получателей бюджетных средств.</t>
  </si>
  <si>
    <t>Раздел подраз        дел</t>
  </si>
  <si>
    <t>Наименование раздела , подраздела , получателя бюджетных средств</t>
  </si>
  <si>
    <t>Сумма (тыс.рублей)</t>
  </si>
  <si>
    <t>Примечание</t>
  </si>
  <si>
    <t>0100</t>
  </si>
  <si>
    <t>Распоряжения администрации города 367,368,369,372,385,386,394,395,396 (см. таблицу перераспределение плановых ассигнований с резервного фонда)</t>
  </si>
  <si>
    <t>0111</t>
  </si>
  <si>
    <t>Администрация (Резервный фонд администрации города)</t>
  </si>
  <si>
    <t>0113</t>
  </si>
  <si>
    <t>МБДОУ "Буратино" (Содержание)</t>
  </si>
  <si>
    <t>МБДОУ "Росинка" (Содержание)</t>
  </si>
  <si>
    <t>МДОУ "Сказка" (Содержание)</t>
  </si>
  <si>
    <t>МБДОУ "Родничок" (Содержание)</t>
  </si>
  <si>
    <t>МБДОУ "Белоснежка" (Содержание)</t>
  </si>
  <si>
    <t>МБДОУ "Ласточка" (Содержание)</t>
  </si>
  <si>
    <t>Письмо МКУ Капитальное строительство от 22.11.2011 №2112</t>
  </si>
  <si>
    <t>МОУ СОШ №2</t>
  </si>
  <si>
    <t>МОУ СОШ №3</t>
  </si>
  <si>
    <t>МОУ СОШ №6</t>
  </si>
  <si>
    <t>МОУ СОШ №4</t>
  </si>
  <si>
    <t>МОУ СОШ №7</t>
  </si>
  <si>
    <t>МАОУ ДОД "ДЮСШ №3"</t>
  </si>
  <si>
    <t>0801</t>
  </si>
  <si>
    <t>МБЛПУ Городская больница</t>
  </si>
  <si>
    <t>Договор №64537-11-287 О благотворительном пожертвовании от 18.11.2011</t>
  </si>
  <si>
    <t>0909</t>
  </si>
  <si>
    <t>1100</t>
  </si>
  <si>
    <t>ФИЗИЧЕСКАЯ КУЛЬТУРА ИСПОРТ</t>
  </si>
  <si>
    <t>1105</t>
  </si>
  <si>
    <t>Управление физической культуры и спорта (управление)</t>
  </si>
  <si>
    <t>Письма УФКиС от 31.10.2011 №1003-ОГ, от 31.10.2011 №1004-ОГ, от 02.11.2011 №1013-ОГ</t>
  </si>
  <si>
    <t>Управление физической культуры и спорта (содержание)</t>
  </si>
  <si>
    <t>1102</t>
  </si>
  <si>
    <t>1101</t>
  </si>
  <si>
    <t>МБУ ЦСП "Спорт-Альтаир"</t>
  </si>
  <si>
    <t>Итого</t>
  </si>
  <si>
    <t>Распоряжения администрации города №04;05;06;;12;19;26 (см. таблицу перераспределение плановых ассигнований с резервного фонда)</t>
  </si>
  <si>
    <t>МАОУ ДОД "ДЮСШ №1"</t>
  </si>
  <si>
    <t>МАОУ ДОД "ДЮСШ №2"</t>
  </si>
  <si>
    <t>Письмо Управления физической культуры и спорта от 06.02.2012г № 123-ОГ</t>
  </si>
  <si>
    <t>МБУ ЦСП " Спорт Альтаир"</t>
  </si>
  <si>
    <t>Письмо МКУ Капитальное строительство от 06.02.2012 №273</t>
  </si>
  <si>
    <t>0401</t>
  </si>
  <si>
    <t>0401.</t>
  </si>
  <si>
    <t>Письмо Департамента  труда и занятости населения ХМАО-Югры от 30.01.2012  №0060</t>
  </si>
  <si>
    <t>Муниципальное автономное учреждение "Центр культуры и досуга", г. Мегион  
Цель: оказание финансовой помощи на создание видеоверсии спектакля "Гаснущий очаг" и приобретение компьютерной техники</t>
  </si>
  <si>
    <t xml:space="preserve">Муниципальное общеобразовательное учреждение № 5 "Гимназия", г. Мегион
Цель: оказание финансовой помощи на приобретение компьютерной техники </t>
  </si>
  <si>
    <t>Муниципальное автономное образовательное учреждение дополнительного образования детей "Детско-юношеская спортивная школа № 3", г. Мегион пгт. Высокий
Цель: оказание финансовой помощи команде "Юность" для участия в зональном турнире по хоккею с шайбой в г. Омске в 2012 году</t>
  </si>
  <si>
    <t>Муниципальное автономное общеобразовательное учреждение "Средняя общеобразовательная школа № 9", г. Мегион
Цель: оказание финансовой помощи на приобретение оборудования, оргтехники, мебели и инвентаря для библиотеки, мебели для раздевалок в школьном бассейне, на повышение квалификации сотрудников учреждения</t>
  </si>
  <si>
    <t xml:space="preserve">Муниципальное общеобразовательное учреждение "Средняя общеобразовательная школа № 1", г. Мегион
Цель: оказание финансовой помощи на приобретение входных дверей, техники, оборудования </t>
  </si>
  <si>
    <t xml:space="preserve">Муниципальное образовательное учреждение "Средняя общеобразовательная школа № 4", г. Мегион
Цель: оказание финансовой помощи на приобретение техники, оборудования </t>
  </si>
  <si>
    <t xml:space="preserve"> Муниципальное молодежное учреждение "Старт", г. Мегион
Цель: оказание финансовой помощи на приобретение экипировки для спортсменов конноспортивного клуба "Мустанг" </t>
  </si>
  <si>
    <t>Наказы избирателей Депутатам Думы ХМАО-Югры</t>
  </si>
  <si>
    <t>Уведомление департамента финансов ХМАО-Югры от  25.01.2012 №0152</t>
  </si>
  <si>
    <t>Письмо Отдела культуры администрации города  от 07.02.2012г № 56</t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</si>
  <si>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</si>
  <si>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программа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</si>
  <si>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1"/>
        <color indexed="8"/>
        <rFont val="Times New Roman"/>
        <family val="1"/>
        <charset val="204"/>
      </rPr>
      <t>(целевые субсидии)</t>
    </r>
  </si>
  <si>
    <t>Уведомление департамента финансов ХМАО-Югры   от 25.01.2012г № 0077</t>
  </si>
  <si>
    <t>0400</t>
  </si>
  <si>
    <t>0800</t>
  </si>
  <si>
    <t>МКУ  КС - Программа"Новая школа Югры" на 2010-2013 годы подпрограмма "Развитие материально-технической базы сферы образования" (д/с Теремок)</t>
  </si>
  <si>
    <t>Графа 13: Иные межбюджетные трансферты  в том числе наказы избирателей Депутатам Думы ХМАО-Югры</t>
  </si>
  <si>
    <t>0412</t>
  </si>
  <si>
    <t>Письмо Управления жилищно-коммунального комплекса от 14.02.2012 №24/195</t>
  </si>
  <si>
    <r>
      <t xml:space="preserve">Администрация города - </t>
    </r>
    <r>
      <rPr>
        <b/>
        <sz val="14"/>
        <color indexed="8"/>
        <rFont val="Times New Roman"/>
        <family val="1"/>
        <charset val="204"/>
      </rPr>
      <t>целевые субсидии МУ Служба спасения"</t>
    </r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</si>
  <si>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4"/>
        <color indexed="8"/>
        <rFont val="Times New Roman"/>
        <family val="1"/>
        <charset val="204"/>
      </rPr>
      <t>(целевые субсидии)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</si>
  <si>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программа "Содействие занятости населения на 2011-2013 годы" </t>
    </r>
    <r>
      <rPr>
        <b/>
        <sz val="14"/>
        <color indexed="8"/>
        <rFont val="Times New Roman"/>
        <family val="1"/>
        <charset val="204"/>
      </rPr>
      <t>(целевые субсидии)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</si>
  <si>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</si>
  <si>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</t>
    </r>
    <r>
      <rPr>
        <b/>
        <sz val="14"/>
        <color indexed="8"/>
        <rFont val="Times New Roman"/>
        <family val="1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</si>
  <si>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субсидии на финансовое обеспечение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</si>
  <si>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</t>
    </r>
  </si>
  <si>
    <r>
      <t xml:space="preserve">Департамент образования и молодежной политики - </t>
    </r>
    <r>
      <rPr>
        <b/>
        <sz val="14"/>
        <rFont val="Times New Roman"/>
        <family val="1"/>
        <charset val="204"/>
      </rPr>
      <t>целевые субсидии, в том числе:</t>
    </r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</si>
  <si>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</si>
  <si>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субсидии  на</t>
    </r>
    <r>
      <rPr>
        <sz val="14"/>
        <color indexed="8"/>
        <rFont val="Times New Roman"/>
        <family val="1"/>
        <charset val="204"/>
      </rPr>
      <t xml:space="preserve">  </t>
    </r>
    <r>
      <rPr>
        <b/>
        <sz val="14"/>
        <color indexed="8"/>
        <rFont val="Times New Roman"/>
        <family val="1"/>
        <charset val="204"/>
      </rPr>
      <t>финансовое обеспечение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</si>
  <si>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</t>
    </r>
    <r>
      <rPr>
        <b/>
        <sz val="14"/>
        <color indexed="8"/>
        <rFont val="Times New Roman"/>
        <family val="1"/>
        <charset val="204"/>
      </rPr>
      <t>субсидии на финансовое обеспечение выполнения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</si>
  <si>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indexed="8"/>
        <rFont val="Times New Roman"/>
        <family val="1"/>
        <charset val="204"/>
      </rPr>
      <t>субсидии на финансовое выполнение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</si>
  <si>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>), в том числе:</t>
    </r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</si>
  <si>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4"/>
        <color indexed="8"/>
        <rFont val="Times New Roman"/>
        <family val="1"/>
        <charset val="204"/>
      </rPr>
      <t>(целевые субсидии)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</si>
  <si>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</t>
    </r>
    <r>
      <rPr>
        <b/>
        <sz val="14"/>
        <rFont val="Times New Roman"/>
        <family val="1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</si>
  <si>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sz val="14"/>
        <rFont val="Times New Roman"/>
        <family val="1"/>
        <charset val="204"/>
      </rPr>
      <t>целевые субсидии, в том числе:</t>
    </r>
  </si>
  <si>
    <r>
      <t>Департамент образования и молодежной политики - программа "Развитие информационного общества в г. Мегион"</t>
    </r>
    <r>
      <rPr>
        <b/>
        <sz val="14"/>
        <color indexed="8"/>
        <rFont val="Times New Roman"/>
        <family val="1"/>
        <charset val="204"/>
      </rPr>
      <t xml:space="preserve"> (целевые субсидии)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</si>
  <si>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</si>
  <si>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МАУ "Комбинат общественного питания" </t>
    </r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</si>
  <si>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4"/>
        <color indexed="8"/>
        <rFont val="Times New Roman"/>
        <family val="1"/>
        <charset val="204"/>
      </rPr>
      <t>(целевая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субсидия)</t>
    </r>
    <r>
      <rPr>
        <sz val="14"/>
        <color indexed="8"/>
        <rFont val="Times New Roman"/>
        <family val="1"/>
        <charset val="204"/>
      </rPr>
      <t>,( в т.ч. субсидии на оплату питания детям в лагерях с дневным пребыванием детей Программа ХМАО-Югры "Дети Югры" на 2011-2013 годы, субвенции на  организацию отдыха и оздоровления детей)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</si>
  <si>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субсидии на финансовое обеспечение муниципального задания,</t>
    </r>
    <r>
      <rPr>
        <sz val="14"/>
        <color indexed="8"/>
        <rFont val="Times New Roman"/>
        <family val="1"/>
        <charset val="204"/>
      </rPr>
      <t xml:space="preserve"> в том числе:</t>
    </r>
  </si>
  <si>
    <r>
      <t xml:space="preserve">Администрация города - субсидии на  финансовое обеспечение  выполнения муниципального задания, </t>
    </r>
    <r>
      <rPr>
        <sz val="14"/>
        <color indexed="8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</si>
  <si>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>Администрация города - программа "Развитие информационного общества в г. Мегион"</t>
    </r>
    <r>
      <rPr>
        <b/>
        <sz val="14"/>
        <color indexed="8"/>
        <rFont val="Times New Roman"/>
        <family val="1"/>
        <charset val="204"/>
      </rPr>
      <t xml:space="preserve"> (целевые субсидии)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</si>
  <si>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4"/>
        <color indexed="8"/>
        <rFont val="Times New Roman"/>
        <family val="1"/>
        <charset val="204"/>
      </rPr>
      <t>(целевые субсидии</t>
    </r>
    <r>
      <rPr>
        <sz val="14"/>
        <color indexed="8"/>
        <rFont val="Times New Roman"/>
        <family val="1"/>
        <charset val="204"/>
      </rPr>
      <t xml:space="preserve">), </t>
    </r>
    <r>
      <rPr>
        <b/>
        <sz val="14"/>
        <color indexed="8"/>
        <rFont val="Times New Roman"/>
        <family val="1"/>
        <charset val="204"/>
      </rPr>
      <t>МАУ"Региональный историко-культурный и экологический центр"</t>
    </r>
  </si>
  <si>
    <r>
      <t xml:space="preserve">Администрация города - субсидии на  финансовое  обеспечение муниципального задания, </t>
    </r>
    <r>
      <rPr>
        <sz val="14"/>
        <color indexed="8"/>
        <rFont val="Times New Roman"/>
        <family val="1"/>
        <charset val="204"/>
      </rPr>
      <t>в том числе</t>
    </r>
    <r>
      <rPr>
        <b/>
        <sz val="14"/>
        <color indexed="8"/>
        <rFont val="Times New Roman"/>
        <family val="1"/>
        <charset val="204"/>
      </rPr>
      <t>:</t>
    </r>
    <r>
      <rPr>
        <b/>
        <sz val="12"/>
        <color indexed="8"/>
        <rFont val="Calibri"/>
        <family val="2"/>
        <charset val="204"/>
      </rPr>
      <t/>
    </r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</si>
  <si>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4"/>
        <color indexed="8"/>
        <rFont val="Times New Roman"/>
        <family val="1"/>
        <charset val="204"/>
      </rPr>
      <t>(целевые субсидии)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</si>
  <si>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 города  - субсидии на финансовое обеспечение муниципального задания , </t>
    </r>
    <r>
      <rPr>
        <sz val="14"/>
        <color indexed="8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</si>
  <si>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 города -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</si>
  <si>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</si>
  <si>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</si>
  <si>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 Охрана семьи и детства</t>
    </r>
    <r>
      <rPr>
        <sz val="14"/>
        <color indexed="8"/>
        <rFont val="Times New Roman"/>
        <family val="1"/>
        <charset val="204"/>
      </rPr>
      <t>.</t>
    </r>
  </si>
  <si>
    <r>
      <t xml:space="preserve">Управление физической культуры и спорта - </t>
    </r>
    <r>
      <rPr>
        <b/>
        <sz val="14"/>
        <color indexed="8"/>
        <rFont val="Times New Roman"/>
        <family val="1"/>
        <charset val="204"/>
      </rPr>
      <t>субсидии  на финансовое обеспечение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</si>
  <si>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indexed="8"/>
        <rFont val="Times New Roman"/>
        <family val="1"/>
        <charset val="204"/>
      </rPr>
      <t>целевые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субсидии, </t>
    </r>
    <r>
      <rPr>
        <sz val="14"/>
        <color indexed="8"/>
        <rFont val="Times New Roman"/>
        <family val="1"/>
        <charset val="204"/>
      </rPr>
      <t xml:space="preserve"> в том числе:</t>
    </r>
  </si>
  <si>
    <r>
      <t xml:space="preserve">Администрация города - </t>
    </r>
    <r>
      <rPr>
        <b/>
        <sz val="14"/>
        <color indexed="8"/>
        <rFont val="Times New Roman"/>
        <family val="1"/>
        <charset val="204"/>
      </rPr>
      <t xml:space="preserve">целевые субсидии </t>
    </r>
    <r>
      <rPr>
        <sz val="14"/>
        <color indexed="8"/>
        <rFont val="Times New Roman"/>
        <family val="1"/>
        <charset val="204"/>
      </rPr>
      <t xml:space="preserve"> МУ "Мегионские новости"</t>
    </r>
  </si>
  <si>
    <t xml:space="preserve"> - МБОУ  СОШ № 1 </t>
  </si>
  <si>
    <t xml:space="preserve"> - МБОУ  СОШ № 2 </t>
  </si>
  <si>
    <t>5200901</t>
  </si>
  <si>
    <t>5200902</t>
  </si>
  <si>
    <t>Начальник отдела бюджетного планирования и финансирования                                                                    И.В.Грига</t>
  </si>
  <si>
    <t>Директор департамента финансов                                                                                                                    Н.А.Мартынюк</t>
  </si>
  <si>
    <t>Администрация города - программа "Модернизация и реформирование жилищно-коммунального комплекса  городского округа город Мегион  на 2012-2014 годы и период до 2015 года"</t>
  </si>
  <si>
    <t>7950125</t>
  </si>
  <si>
    <t>МКУ "Капитальное строительство" - программа "Развитие транспортной системы городского округа город Мегион на 2011-2014 годы и на период до 2015 года"</t>
  </si>
  <si>
    <t>Бюджетные инвестиции в объекты капитального строительства, не включенные в целевые программы</t>
  </si>
  <si>
    <t>1020000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</si>
  <si>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</si>
  <si>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110</t>
  </si>
  <si>
    <t>111</t>
  </si>
  <si>
    <t>112</t>
  </si>
  <si>
    <t>Департамент муниципальной собственности программа "Содействие развитию жилищного строительства на территории городского округа город Мегион на 2012-2014 годы и на период до 2015 года"</t>
  </si>
  <si>
    <t>Администрация города  целевая программа "Комплексные мероприятия по профилактике правонарушений на территории городского округа г.Мегион"</t>
  </si>
  <si>
    <t>Администрация города -подпрограмма "Профилактика правонарушений" программы ""Профилактика правонарушений в Ханты-Мансийском автономном округе - Югре на 2011-2013 годы"</t>
  </si>
  <si>
    <t>Департамент муниципальной собственности подпрограмма"Содействие застройщиков по реализации проектов развития застроенных территорий" программы "Содействие развитию жилищного строительства на 2011-2013 годы и на период до 2015 года" Мегион на 2012-2014 годы и на период до 2015 года"</t>
  </si>
  <si>
    <t>5225908</t>
  </si>
  <si>
    <t>Субсидия на реализацию подпрограммы"Содействие застройщиков по реализации проектов развития застроенных территорий" программы "Содействие развитию жилищного строительства на 2011-2013 годы и на период до 2015 года" Мегион на 2012-2014 годы и на период до 2015 года"</t>
  </si>
  <si>
    <t>5225900</t>
  </si>
  <si>
    <t>Программа "Энергосбережение и повышение энергетической эффективности и энергобезопасности муниципального образования городской округ город Мегион"</t>
  </si>
  <si>
    <t xml:space="preserve"> - МБОУ СОШ № 5</t>
  </si>
  <si>
    <t xml:space="preserve"> - МБОУ СОШ № 6</t>
  </si>
  <si>
    <t xml:space="preserve"> - МБОУ СОШ № 7</t>
  </si>
  <si>
    <t xml:space="preserve"> - музей</t>
  </si>
  <si>
    <t xml:space="preserve"> - альтаир</t>
  </si>
  <si>
    <t xml:space="preserve"> - дельфин</t>
  </si>
  <si>
    <t xml:space="preserve"> - дюсш №2</t>
  </si>
  <si>
    <t>МБЛПУ "Детская городская больница "Жемчужинка"</t>
  </si>
  <si>
    <t>Сумма, всего, тыс.рублей</t>
  </si>
  <si>
    <t>0300</t>
  </si>
  <si>
    <t>0302</t>
  </si>
  <si>
    <t>Отдел внутренних дел по г.Мегиону</t>
  </si>
  <si>
    <t>Обще экономические вопросы</t>
  </si>
  <si>
    <t xml:space="preserve"> Письмо КУ Мегионский центр занятости населения" от 16.11.2011 №927 (средства автономного округа )</t>
  </si>
  <si>
    <t>МБДОУ "Золотая рыбка"</t>
  </si>
  <si>
    <t>МБДОУ "Елочка"</t>
  </si>
  <si>
    <t>МБДОУ "Крепыш"</t>
  </si>
  <si>
    <t>МБДОУ "Ласточка"</t>
  </si>
  <si>
    <t>МБДОУ "Морозко"</t>
  </si>
  <si>
    <t>МБДОУ "Незабудка"</t>
  </si>
  <si>
    <t>МБДОУ Родничок"</t>
  </si>
  <si>
    <t>МБДОУ "Росинка"</t>
  </si>
  <si>
    <t>МДОУ "Сказка"</t>
  </si>
  <si>
    <t>МДОУ "Елочка"</t>
  </si>
  <si>
    <t>МБДОУ "Белоснежка"</t>
  </si>
  <si>
    <t>МБДОУ "Буратино"</t>
  </si>
  <si>
    <t xml:space="preserve">МОУ  СОШ№ 1 </t>
  </si>
  <si>
    <t xml:space="preserve">МОУ  СОШ№ 2 </t>
  </si>
  <si>
    <t xml:space="preserve">МОУ  СОШ № 3 </t>
  </si>
  <si>
    <t xml:space="preserve">МОУ СОШ № 4 </t>
  </si>
  <si>
    <t>МАОУ  № 9</t>
  </si>
  <si>
    <t xml:space="preserve">МОУ  СОШ № 6 </t>
  </si>
  <si>
    <t xml:space="preserve">МОУ  СОШ № 7 </t>
  </si>
  <si>
    <t>МБЛПУ "Городская больница"</t>
  </si>
  <si>
    <t>МБЛПУ "Городская больница №2"</t>
  </si>
  <si>
    <t>МАЛПУ "Стоматология"</t>
  </si>
  <si>
    <t>Старт</t>
  </si>
  <si>
    <t>МБОУ ДОД "ДШИ №2"</t>
  </si>
  <si>
    <t>МАУ "Центр культуры и досуга"</t>
  </si>
  <si>
    <t>МБУ "ЦБС"</t>
  </si>
  <si>
    <t>ДОиМП</t>
  </si>
  <si>
    <t>Мероприятия, направленные  на снижение напряженности на рынке труда (МДОУ "Ласточка")</t>
  </si>
  <si>
    <t>0405</t>
  </si>
  <si>
    <t>Уведомление ДФ ХМАО-Югры от 18.11.2011 №2866</t>
  </si>
  <si>
    <t>Администрация -программа "Развитие агропромышленного комплекса ХМАО-Югры в 2011-2013 годах"</t>
  </si>
  <si>
    <t>Уведомление ДФ ХМАО-Югры от 07.11.2011 №2729 (федеральные средства)</t>
  </si>
  <si>
    <t xml:space="preserve">0707 </t>
  </si>
  <si>
    <t>Молодежная политика</t>
  </si>
  <si>
    <t>Уведомление ДО и МП ХМАО-Югры от  07.10.2011 № 334,336</t>
  </si>
  <si>
    <t>ММУ "Старт"</t>
  </si>
  <si>
    <t xml:space="preserve">ДОиМП </t>
  </si>
  <si>
    <t xml:space="preserve">Графа 8: Перераспределение средств по письмам главных распорядетелей бюджетных средств </t>
  </si>
  <si>
    <t>3510300</t>
  </si>
  <si>
    <t>Расходы на выплаты персоналу государственных органов</t>
  </si>
  <si>
    <t>МКУ "Капитальное строительство" -программа "Развитие транспортной системы Ханты-Мансийского автономного округа - Югры" на 2011-2013 годы и на период до 2015 года, подпрограмма "Автомобильные дороги"</t>
  </si>
  <si>
    <t xml:space="preserve">Программа "Развитие физической культуры и спорта в Ханты-Мансийском автономном округе - Югре" на 2011-2013 годы </t>
  </si>
  <si>
    <t xml:space="preserve"> -МБОУ ДОД ДЮСШ №1</t>
  </si>
  <si>
    <t xml:space="preserve"> -МБОУ ДОД ДЮСШ №2</t>
  </si>
  <si>
    <t xml:space="preserve"> -МАОУ ДОД ДЮСШ №3</t>
  </si>
  <si>
    <t>МКУ "Капитальное строительство" - непрограммные инвестиции</t>
  </si>
  <si>
    <t>Администрация города -программа "Капитальный ремонт, реконструкция и ремон  муниципального жилого фонда городского округа город Мегион на 2012 год и плановый период 2013-2014 гдов"</t>
  </si>
  <si>
    <t>Администрация города -"Адресная программа городского округа город Мегион по проведению капитального ремонта многоквартирных домов на 2012-2015 годы"</t>
  </si>
  <si>
    <t>Администрация города- программа "Капитальный ремонт и ремонт проездов к дворовым территориям многоквартирных домов  городского округа город Мегионна 2012-2014 годы".</t>
  </si>
  <si>
    <t>7950127</t>
  </si>
  <si>
    <t>5227000</t>
  </si>
  <si>
    <t xml:space="preserve">МКУ "Капитальное строительство" - Программа Ханты-Мансийского автономного округа-Югры "Наш дом" на 2011-2015 годы </t>
  </si>
  <si>
    <t xml:space="preserve"> - МАДОУ "Сказка" </t>
  </si>
  <si>
    <t xml:space="preserve"> - ММАУ "Старт" (Содержание)</t>
  </si>
  <si>
    <t xml:space="preserve"> - МАУ  "Театр музыки"</t>
  </si>
  <si>
    <t xml:space="preserve">МКУ "Капитальное строительство" -программа "Развитие физической культуры и спорта в Ханты-Мансийском автономном округе - Югре" на 2011-2013 годы(Спортивный-комплекс с ледовой ареной) </t>
  </si>
  <si>
    <t>Департамент муниципальной собственности - субсидии на обеспечение мероприятий по переселению граждан из аварийного жилищного фонда</t>
  </si>
  <si>
    <t>6000500</t>
  </si>
  <si>
    <t>Утверждено Решением Думы города от 23.03.2012 №237</t>
  </si>
  <si>
    <t>Утверждено решением Думы от 23.03.2012 №237</t>
  </si>
  <si>
    <t>МБУ Централизованная библиотечная система - ведомственная целевая программа на 2012-2015 годы  "Культура города Мегиона " (целевые субсидии)</t>
  </si>
  <si>
    <t>МБУ"Дворец искусств"  - ведомственная целевая программа на 2012-2015 годы  "Культура города Мегиона " (целевые субсидии)</t>
  </si>
  <si>
    <r>
      <t xml:space="preserve">Администрация  города - ведомственная целевая программа на 2012-2015 годы  "Культура города Мегиона"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</si>
  <si>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t>Контрольно-счетная палата  (содержание аппарата контрольно -счетной палаты)</t>
  </si>
  <si>
    <t>Контрольно- счетная палата (содержание председателя, заместителя Счетной палаты)</t>
  </si>
  <si>
    <t>МКУ "Капитальное строительство" - благоустройство и озеленение городской площади</t>
  </si>
  <si>
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</si>
  <si>
    <t>А</t>
  </si>
  <si>
    <t>Исполнено на 01.04.2012</t>
  </si>
  <si>
    <t>% исполнения к плану на год</t>
  </si>
  <si>
    <t>Исполнение расходов бюджета городского округа город Мегион на 01.04.2012 год</t>
  </si>
  <si>
    <t xml:space="preserve"> -МОУ ДОД  "Детская школа искусств им.Кузьмина" </t>
  </si>
  <si>
    <t xml:space="preserve"> -Центральная библиотечная система</t>
  </si>
  <si>
    <t xml:space="preserve"> - МАУ "Региональный историко-культурный центр"</t>
  </si>
  <si>
    <t xml:space="preserve"> - МАУ "Центр культуры и досуга"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</si>
  <si>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indexed="8"/>
        <rFont val="Times New Roman"/>
        <family val="1"/>
        <charset val="204"/>
      </rPr>
      <t xml:space="preserve">(целевые субсидии), " </t>
    </r>
    <r>
      <rPr>
        <sz val="14"/>
        <color indexed="8"/>
        <rFont val="Times New Roman"/>
        <family val="1"/>
        <charset val="204"/>
      </rPr>
      <t>Иные межбюджетные трансферты</t>
    </r>
  </si>
  <si>
    <t>Администрация города (иные межбюджетные трансферты на комплектование книжных фондов библиотек муниципальных образований), МБУ "Централизованная библиотечная система"</t>
  </si>
  <si>
    <t>242</t>
  </si>
  <si>
    <t>% исполнения</t>
  </si>
  <si>
    <t>4310100</t>
  </si>
  <si>
    <t>094</t>
  </si>
  <si>
    <t>Мероприятия по проведению оздоровительной кампании детей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</si>
  <si>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indexed="8"/>
        <rFont val="Times New Roman"/>
        <family val="1"/>
        <charset val="204"/>
      </rPr>
      <t xml:space="preserve">(целевые субсидии), МБУ "Централизованная библиотечная система"  </t>
    </r>
    <r>
      <rPr>
        <sz val="14"/>
        <color indexed="8"/>
        <rFont val="Times New Roman"/>
        <family val="1"/>
        <charset val="204"/>
      </rPr>
      <t>Иные межбюджетные трансферты</t>
    </r>
  </si>
  <si>
    <r>
      <t xml:space="preserve"> 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</si>
  <si>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t>Субсидии некоммерческим  организациям (за исключением государственных учреждений)</t>
  </si>
  <si>
    <t>081</t>
  </si>
  <si>
    <t>082</t>
  </si>
  <si>
    <t>083</t>
  </si>
  <si>
    <t>Осуществление полномочий по гос.регистрации актов гражданского состояния</t>
  </si>
  <si>
    <t>Государственная регистрация актов гражданского состояния ФБ</t>
  </si>
  <si>
    <t>Государственная регистрация актов гражданского состояния средства ХМАО</t>
  </si>
  <si>
    <t>Обеспечение дополнит.гарантий прав на жилое помещение детей- сирот, детей, оставшихся без попечения родителей (ремонт помещений)</t>
  </si>
  <si>
    <t>Закупка товаров, работ и услуг в сфере информационно-коммуникационных технологий</t>
  </si>
  <si>
    <t>122</t>
  </si>
  <si>
    <t>850</t>
  </si>
  <si>
    <t>852</t>
  </si>
  <si>
    <t>7950118</t>
  </si>
  <si>
    <t>Расходы на выплаты персоналу казенных учреждений</t>
  </si>
  <si>
    <t>7950207</t>
  </si>
  <si>
    <t>4209900</t>
  </si>
  <si>
    <t>Субсидии некоммерческим организациям (за исключением государственных учреждений)</t>
  </si>
  <si>
    <t>630</t>
  </si>
  <si>
    <t>Проведение мероприятий для детей и молодёжи</t>
  </si>
  <si>
    <t xml:space="preserve">Исполнение по субвенциям, предоставляемым бюджету городского округа город Мегион из регионального фонда компенсаций за 1 квартал 2012 года </t>
  </si>
  <si>
    <t>Исполнение по субсидиям, предоставляемым бюджету городского округа город Мегион из регионального фонда софинансирования расходов  за 1 квартал 2012 года</t>
  </si>
  <si>
    <t>Исполнение по иные межбюджетным трансфертам, предоставляемым бюджету городского округа город Мегион  за 1 квартал  2012 года</t>
  </si>
  <si>
    <t xml:space="preserve">Подпрограмма "Профилактика правонарушений" программы "Профилактика правонарушений в Ханты-Мансийском автономном округе-Югре на 2011-2013 годы" </t>
  </si>
  <si>
    <t xml:space="preserve">Наименование </t>
  </si>
  <si>
    <t>Другие расходы в области  социальной политики</t>
  </si>
  <si>
    <t>Администрация города (программа "Подготовка объектов жилищно-коммунального комплекса к эксплуатации в осенне-зимний период 2012-2013 годов"")</t>
  </si>
  <si>
    <t xml:space="preserve">Исполнение расходов бюджета городского округа город Мегион  по разделам, подразделам, целевым статьям и видам расходов в ведомственной структуре расходов за 1 квартал 2012 год </t>
  </si>
  <si>
    <t>Исполнение расходов бюджета  городского округа город Мегион  по разделам и подразделам классификации расходов  бюджета за 1 квартал 2012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</si>
</sst>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р_._-;\-* #,##0.00_р_._-;_-* &quot;-&quot;??_р_._-;_-@_-"/>
    <numFmt numFmtId="164" formatCode="#,##0.0"/>
    <numFmt numFmtId="165" formatCode="0.0"/>
    <numFmt numFmtId="166" formatCode="00"/>
    <numFmt numFmtId="167" formatCode="00\.00"/>
    <numFmt numFmtId="168" formatCode="000"/>
    <numFmt numFmtId="169" formatCode="0000000"/>
    <numFmt numFmtId="170" formatCode="#,##0.0;[Red]\-#,##0.0"/>
    <numFmt numFmtId="171" formatCode="#,##0.00;[Red]\-#,##0.00;0.00"/>
    <numFmt numFmtId="172" formatCode="000.0"/>
    <numFmt numFmtId="173" formatCode="#,##0;[Red]\-#,##0;0"/>
    <numFmt numFmtId="174" formatCode="#,##0;[Red]\-#,##0"/>
    <numFmt numFmtId="175" formatCode="0_ ;[Red]\-0\ "/>
    <numFmt numFmtId="176" formatCode="0.00_ ;\-0.00\ "/>
    <numFmt numFmtId="177" formatCode="#,##0.0_ ;\-#,##0.0\ "/>
    <numFmt numFmtId="178" formatCode="#,##0.0_ ;[Red]\-#,##0.0\ 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i/>
      <sz val="10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i/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3" fillId="0" borderId="0"/>
    <xf numFmtId="43" fontId="1" fillId="0" borderId="0" applyFont="0" applyFill="0" applyBorder="0" applyAlignment="0" applyProtection="0"/>
  </cellStyleXfs>
  <cellXfs count="802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/>
    <xf numFmtId="49" fontId="10" fillId="2" borderId="0" xfId="0" applyNumberFormat="1" applyFont="1" applyFill="1"/>
    <xf numFmtId="0" fontId="10" fillId="0" borderId="1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14" fillId="2" borderId="1" xfId="0" applyNumberFormat="1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49" fontId="12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49" fontId="12" fillId="2" borderId="2" xfId="0" applyNumberFormat="1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8" fillId="3" borderId="0" xfId="0" applyFont="1" applyFill="1"/>
    <xf numFmtId="49" fontId="11" fillId="3" borderId="1" xfId="0" applyNumberFormat="1" applyFont="1" applyFill="1" applyBorder="1" applyAlignment="1">
      <alignment horizontal="center"/>
    </xf>
    <xf numFmtId="0" fontId="19" fillId="4" borderId="1" xfId="0" applyFont="1" applyFill="1" applyBorder="1" applyAlignment="1">
      <alignment wrapText="1"/>
    </xf>
    <xf numFmtId="49" fontId="19" fillId="4" borderId="1" xfId="0" applyNumberFormat="1" applyFont="1" applyFill="1" applyBorder="1" applyAlignment="1">
      <alignment wrapText="1"/>
    </xf>
    <xf numFmtId="0" fontId="20" fillId="4" borderId="0" xfId="0" applyFont="1" applyFill="1"/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/>
    </xf>
    <xf numFmtId="164" fontId="10" fillId="2" borderId="0" xfId="0" applyNumberFormat="1" applyFont="1" applyFill="1"/>
    <xf numFmtId="164" fontId="8" fillId="0" borderId="0" xfId="0" applyNumberFormat="1" applyFont="1"/>
    <xf numFmtId="164" fontId="23" fillId="2" borderId="0" xfId="0" applyNumberFormat="1" applyFont="1" applyFill="1"/>
    <xf numFmtId="0" fontId="23" fillId="2" borderId="0" xfId="0" applyFont="1" applyFill="1"/>
    <xf numFmtId="0" fontId="23" fillId="0" borderId="0" xfId="0" applyFont="1"/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4" fillId="0" borderId="0" xfId="0" applyFont="1"/>
    <xf numFmtId="0" fontId="4" fillId="2" borderId="1" xfId="0" applyFont="1" applyFill="1" applyBorder="1" applyAlignment="1">
      <alignment wrapText="1"/>
    </xf>
    <xf numFmtId="0" fontId="6" fillId="0" borderId="0" xfId="0" applyFont="1"/>
    <xf numFmtId="49" fontId="4" fillId="2" borderId="1" xfId="0" applyNumberFormat="1" applyFont="1" applyFill="1" applyBorder="1" applyAlignment="1">
      <alignment horizontal="center"/>
    </xf>
    <xf numFmtId="0" fontId="8" fillId="5" borderId="0" xfId="0" applyFont="1" applyFill="1"/>
    <xf numFmtId="0" fontId="9" fillId="5" borderId="2" xfId="0" applyFont="1" applyFill="1" applyBorder="1" applyAlignment="1">
      <alignment horizontal="center"/>
    </xf>
    <xf numFmtId="164" fontId="8" fillId="5" borderId="0" xfId="0" applyNumberFormat="1" applyFont="1" applyFill="1"/>
    <xf numFmtId="164" fontId="23" fillId="5" borderId="0" xfId="0" applyNumberFormat="1" applyFont="1" applyFill="1"/>
    <xf numFmtId="0" fontId="5" fillId="2" borderId="3" xfId="0" applyFont="1" applyFill="1" applyBorder="1" applyAlignment="1">
      <alignment wrapText="1"/>
    </xf>
    <xf numFmtId="0" fontId="9" fillId="5" borderId="1" xfId="0" applyFont="1" applyFill="1" applyBorder="1" applyAlignment="1">
      <alignment horizontal="center"/>
    </xf>
    <xf numFmtId="0" fontId="23" fillId="5" borderId="0" xfId="0" applyFont="1" applyFill="1"/>
    <xf numFmtId="164" fontId="11" fillId="5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right" wrapText="1"/>
    </xf>
    <xf numFmtId="164" fontId="14" fillId="5" borderId="1" xfId="0" applyNumberFormat="1" applyFont="1" applyFill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5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wrapText="1"/>
    </xf>
    <xf numFmtId="164" fontId="6" fillId="5" borderId="1" xfId="0" applyNumberFormat="1" applyFont="1" applyFill="1" applyBorder="1" applyAlignment="1">
      <alignment horizontal="right" wrapText="1"/>
    </xf>
    <xf numFmtId="164" fontId="13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 wrapText="1"/>
    </xf>
    <xf numFmtId="164" fontId="18" fillId="5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/>
    </xf>
    <xf numFmtId="164" fontId="11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 wrapText="1"/>
    </xf>
    <xf numFmtId="164" fontId="22" fillId="2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14" fillId="2" borderId="1" xfId="0" applyNumberFormat="1" applyFont="1" applyFill="1" applyBorder="1" applyAlignment="1">
      <alignment horizontal="right"/>
    </xf>
    <xf numFmtId="164" fontId="14" fillId="5" borderId="1" xfId="0" applyNumberFormat="1" applyFont="1" applyFill="1" applyBorder="1" applyAlignment="1">
      <alignment horizontal="right"/>
    </xf>
    <xf numFmtId="164" fontId="11" fillId="3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/>
    </xf>
    <xf numFmtId="164" fontId="18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10" fillId="5" borderId="1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22" fillId="0" borderId="1" xfId="0" applyNumberFormat="1" applyFont="1" applyFill="1" applyBorder="1" applyAlignment="1">
      <alignment horizontal="right"/>
    </xf>
    <xf numFmtId="164" fontId="17" fillId="2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164" fontId="19" fillId="4" borderId="1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wrapText="1"/>
    </xf>
    <xf numFmtId="0" fontId="24" fillId="2" borderId="1" xfId="0" applyFont="1" applyFill="1" applyBorder="1" applyAlignment="1">
      <alignment wrapText="1"/>
    </xf>
    <xf numFmtId="164" fontId="24" fillId="2" borderId="1" xfId="0" applyNumberFormat="1" applyFont="1" applyFill="1" applyBorder="1" applyAlignment="1">
      <alignment horizontal="right"/>
    </xf>
    <xf numFmtId="49" fontId="24" fillId="2" borderId="1" xfId="0" applyNumberFormat="1" applyFont="1" applyFill="1" applyBorder="1" applyAlignment="1">
      <alignment horizontal="center"/>
    </xf>
    <xf numFmtId="164" fontId="8" fillId="6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0" xfId="0" applyFont="1" applyFill="1"/>
    <xf numFmtId="164" fontId="15" fillId="0" borderId="1" xfId="0" applyNumberFormat="1" applyFont="1" applyBorder="1" applyAlignment="1">
      <alignment horizontal="right"/>
    </xf>
    <xf numFmtId="164" fontId="8" fillId="3" borderId="1" xfId="0" applyNumberFormat="1" applyFont="1" applyFill="1" applyBorder="1" applyAlignment="1">
      <alignment horizontal="right"/>
    </xf>
    <xf numFmtId="164" fontId="25" fillId="2" borderId="2" xfId="0" applyNumberFormat="1" applyFont="1" applyFill="1" applyBorder="1" applyAlignment="1">
      <alignment horizontal="right" wrapText="1"/>
    </xf>
    <xf numFmtId="164" fontId="25" fillId="2" borderId="1" xfId="0" applyNumberFormat="1" applyFont="1" applyFill="1" applyBorder="1" applyAlignment="1">
      <alignment horizontal="right"/>
    </xf>
    <xf numFmtId="164" fontId="26" fillId="2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23" fillId="0" borderId="0" xfId="0" applyNumberFormat="1" applyFont="1"/>
    <xf numFmtId="0" fontId="11" fillId="7" borderId="1" xfId="0" applyFont="1" applyFill="1" applyBorder="1" applyAlignment="1">
      <alignment wrapText="1"/>
    </xf>
    <xf numFmtId="49" fontId="11" fillId="7" borderId="1" xfId="0" applyNumberFormat="1" applyFont="1" applyFill="1" applyBorder="1" applyAlignment="1">
      <alignment horizontal="center" wrapText="1"/>
    </xf>
    <xf numFmtId="164" fontId="11" fillId="7" borderId="1" xfId="0" applyNumberFormat="1" applyFont="1" applyFill="1" applyBorder="1" applyAlignment="1">
      <alignment horizontal="right" wrapText="1"/>
    </xf>
    <xf numFmtId="0" fontId="8" fillId="7" borderId="0" xfId="0" applyFont="1" applyFill="1"/>
    <xf numFmtId="164" fontId="13" fillId="7" borderId="1" xfId="0" applyNumberFormat="1" applyFont="1" applyFill="1" applyBorder="1" applyAlignment="1">
      <alignment horizontal="right"/>
    </xf>
    <xf numFmtId="0" fontId="11" fillId="8" borderId="1" xfId="0" applyFont="1" applyFill="1" applyBorder="1" applyAlignment="1">
      <alignment wrapText="1"/>
    </xf>
    <xf numFmtId="49" fontId="11" fillId="8" borderId="1" xfId="0" applyNumberFormat="1" applyFont="1" applyFill="1" applyBorder="1" applyAlignment="1">
      <alignment horizontal="center" wrapText="1"/>
    </xf>
    <xf numFmtId="164" fontId="11" fillId="8" borderId="1" xfId="0" applyNumberFormat="1" applyFont="1" applyFill="1" applyBorder="1" applyAlignment="1">
      <alignment horizontal="right" wrapText="1"/>
    </xf>
    <xf numFmtId="0" fontId="8" fillId="8" borderId="0" xfId="0" applyFont="1" applyFill="1"/>
    <xf numFmtId="0" fontId="11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wrapText="1"/>
    </xf>
    <xf numFmtId="49" fontId="4" fillId="7" borderId="1" xfId="0" applyNumberFormat="1" applyFont="1" applyFill="1" applyBorder="1" applyAlignment="1">
      <alignment horizontal="center"/>
    </xf>
    <xf numFmtId="164" fontId="11" fillId="7" borderId="1" xfId="0" applyNumberFormat="1" applyFont="1" applyFill="1" applyBorder="1" applyAlignment="1">
      <alignment horizontal="right"/>
    </xf>
    <xf numFmtId="49" fontId="11" fillId="7" borderId="1" xfId="0" applyNumberFormat="1" applyFont="1" applyFill="1" applyBorder="1" applyAlignment="1">
      <alignment horizontal="center"/>
    </xf>
    <xf numFmtId="49" fontId="11" fillId="8" borderId="1" xfId="0" applyNumberFormat="1" applyFont="1" applyFill="1" applyBorder="1" applyAlignment="1">
      <alignment horizontal="center"/>
    </xf>
    <xf numFmtId="164" fontId="11" fillId="8" borderId="1" xfId="0" applyNumberFormat="1" applyFont="1" applyFill="1" applyBorder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justify"/>
    </xf>
    <xf numFmtId="0" fontId="29" fillId="0" borderId="0" xfId="0" applyFont="1" applyAlignment="1">
      <alignment horizontal="justify"/>
    </xf>
    <xf numFmtId="0" fontId="30" fillId="0" borderId="0" xfId="0" applyFont="1" applyAlignment="1">
      <alignment horizontal="justify"/>
    </xf>
    <xf numFmtId="0" fontId="31" fillId="0" borderId="0" xfId="0" applyFont="1"/>
    <xf numFmtId="0" fontId="32" fillId="0" borderId="0" xfId="0" applyFont="1"/>
    <xf numFmtId="0" fontId="27" fillId="0" borderId="0" xfId="0" applyFont="1"/>
    <xf numFmtId="0" fontId="30" fillId="0" borderId="0" xfId="0" applyFont="1"/>
    <xf numFmtId="0" fontId="29" fillId="0" borderId="0" xfId="0" applyFont="1"/>
    <xf numFmtId="164" fontId="8" fillId="9" borderId="1" xfId="0" applyNumberFormat="1" applyFont="1" applyFill="1" applyBorder="1" applyAlignment="1">
      <alignment horizontal="right"/>
    </xf>
    <xf numFmtId="0" fontId="5" fillId="0" borderId="0" xfId="0" applyFont="1"/>
    <xf numFmtId="164" fontId="6" fillId="5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49" fontId="36" fillId="2" borderId="5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49" fontId="36" fillId="5" borderId="5" xfId="0" applyNumberFormat="1" applyFont="1" applyFill="1" applyBorder="1" applyAlignment="1">
      <alignment horizontal="center"/>
    </xf>
    <xf numFmtId="164" fontId="19" fillId="5" borderId="1" xfId="0" applyNumberFormat="1" applyFont="1" applyFill="1" applyBorder="1" applyAlignment="1">
      <alignment horizontal="right"/>
    </xf>
    <xf numFmtId="0" fontId="13" fillId="2" borderId="0" xfId="0" applyFont="1" applyFill="1" applyAlignment="1">
      <alignment wrapText="1"/>
    </xf>
    <xf numFmtId="0" fontId="4" fillId="5" borderId="0" xfId="0" applyFont="1" applyFill="1"/>
    <xf numFmtId="0" fontId="13" fillId="2" borderId="1" xfId="0" applyFont="1" applyFill="1" applyBorder="1" applyAlignment="1">
      <alignment wrapText="1"/>
    </xf>
    <xf numFmtId="49" fontId="13" fillId="2" borderId="1" xfId="0" applyNumberFormat="1" applyFont="1" applyFill="1" applyBorder="1"/>
    <xf numFmtId="0" fontId="13" fillId="2" borderId="1" xfId="0" applyFont="1" applyFill="1" applyBorder="1"/>
    <xf numFmtId="0" fontId="4" fillId="0" borderId="1" xfId="0" applyFont="1" applyBorder="1"/>
    <xf numFmtId="0" fontId="4" fillId="5" borderId="1" xfId="0" applyFont="1" applyFill="1" applyBorder="1"/>
    <xf numFmtId="164" fontId="4" fillId="0" borderId="1" xfId="0" applyNumberFormat="1" applyFont="1" applyBorder="1"/>
    <xf numFmtId="49" fontId="10" fillId="2" borderId="1" xfId="0" applyNumberFormat="1" applyFont="1" applyFill="1" applyBorder="1"/>
    <xf numFmtId="0" fontId="10" fillId="2" borderId="1" xfId="0" applyFont="1" applyFill="1" applyBorder="1"/>
    <xf numFmtId="0" fontId="8" fillId="0" borderId="1" xfId="0" applyFont="1" applyBorder="1"/>
    <xf numFmtId="0" fontId="8" fillId="5" borderId="1" xfId="0" applyFont="1" applyFill="1" applyBorder="1"/>
    <xf numFmtId="0" fontId="1" fillId="0" borderId="0" xfId="0" applyFont="1"/>
    <xf numFmtId="0" fontId="38" fillId="2" borderId="0" xfId="0" applyFont="1" applyFill="1" applyAlignment="1">
      <alignment wrapText="1"/>
    </xf>
    <xf numFmtId="49" fontId="38" fillId="2" borderId="0" xfId="0" applyNumberFormat="1" applyFont="1" applyFill="1"/>
    <xf numFmtId="0" fontId="38" fillId="2" borderId="0" xfId="0" applyFont="1" applyFill="1"/>
    <xf numFmtId="0" fontId="34" fillId="0" borderId="0" xfId="0" applyFont="1"/>
    <xf numFmtId="0" fontId="34" fillId="5" borderId="0" xfId="0" applyFont="1" applyFill="1"/>
    <xf numFmtId="164" fontId="34" fillId="0" borderId="0" xfId="0" applyNumberFormat="1" applyFont="1"/>
    <xf numFmtId="0" fontId="17" fillId="2" borderId="1" xfId="0" applyFont="1" applyFill="1" applyBorder="1" applyAlignment="1">
      <alignment wrapText="1"/>
    </xf>
    <xf numFmtId="164" fontId="6" fillId="0" borderId="1" xfId="0" applyNumberFormat="1" applyFont="1" applyBorder="1" applyAlignment="1">
      <alignment horizontal="right"/>
    </xf>
    <xf numFmtId="0" fontId="31" fillId="0" borderId="0" xfId="0" applyFont="1" applyAlignment="1">
      <alignment horizontal="justify"/>
    </xf>
    <xf numFmtId="0" fontId="35" fillId="0" borderId="0" xfId="0" applyFont="1"/>
    <xf numFmtId="0" fontId="32" fillId="0" borderId="0" xfId="0" applyFont="1" applyAlignment="1">
      <alignment horizontal="justify"/>
    </xf>
    <xf numFmtId="49" fontId="6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39" fillId="2" borderId="0" xfId="0" applyFont="1" applyFill="1" applyAlignment="1">
      <alignment wrapText="1"/>
    </xf>
    <xf numFmtId="49" fontId="39" fillId="2" borderId="0" xfId="0" applyNumberFormat="1" applyFont="1" applyFill="1"/>
    <xf numFmtId="0" fontId="39" fillId="2" borderId="0" xfId="0" applyFont="1" applyFill="1"/>
    <xf numFmtId="0" fontId="19" fillId="0" borderId="0" xfId="0" applyFont="1"/>
    <xf numFmtId="164" fontId="19" fillId="0" borderId="0" xfId="0" applyNumberFormat="1" applyFont="1"/>
    <xf numFmtId="0" fontId="39" fillId="2" borderId="1" xfId="0" applyFont="1" applyFill="1" applyBorder="1" applyAlignment="1">
      <alignment wrapText="1"/>
    </xf>
    <xf numFmtId="49" fontId="39" fillId="2" borderId="1" xfId="0" applyNumberFormat="1" applyFont="1" applyFill="1" applyBorder="1"/>
    <xf numFmtId="0" fontId="39" fillId="2" borderId="1" xfId="0" applyFont="1" applyFill="1" applyBorder="1"/>
    <xf numFmtId="0" fontId="19" fillId="0" borderId="1" xfId="0" applyFont="1" applyBorder="1"/>
    <xf numFmtId="0" fontId="19" fillId="5" borderId="1" xfId="0" applyFont="1" applyFill="1" applyBorder="1"/>
    <xf numFmtId="164" fontId="19" fillId="0" borderId="1" xfId="0" applyNumberFormat="1" applyFont="1" applyBorder="1"/>
    <xf numFmtId="0" fontId="19" fillId="5" borderId="0" xfId="0" applyFont="1" applyFill="1"/>
    <xf numFmtId="0" fontId="38" fillId="2" borderId="1" xfId="0" applyFont="1" applyFill="1" applyBorder="1" applyAlignment="1">
      <alignment wrapText="1"/>
    </xf>
    <xf numFmtId="49" fontId="37" fillId="2" borderId="1" xfId="0" applyNumberFormat="1" applyFont="1" applyFill="1" applyBorder="1"/>
    <xf numFmtId="0" fontId="37" fillId="2" borderId="1" xfId="0" applyFont="1" applyFill="1" applyBorder="1"/>
    <xf numFmtId="0" fontId="1" fillId="0" borderId="1" xfId="0" applyFont="1" applyBorder="1"/>
    <xf numFmtId="0" fontId="1" fillId="5" borderId="1" xfId="0" applyFont="1" applyFill="1" applyBorder="1"/>
    <xf numFmtId="164" fontId="34" fillId="0" borderId="1" xfId="0" applyNumberFormat="1" applyFont="1" applyBorder="1"/>
    <xf numFmtId="0" fontId="34" fillId="0" borderId="1" xfId="0" applyFont="1" applyBorder="1"/>
    <xf numFmtId="164" fontId="40" fillId="9" borderId="1" xfId="0" applyNumberFormat="1" applyFont="1" applyFill="1" applyBorder="1" applyAlignment="1">
      <alignment horizontal="right"/>
    </xf>
    <xf numFmtId="164" fontId="40" fillId="5" borderId="1" xfId="0" applyNumberFormat="1" applyFont="1" applyFill="1" applyBorder="1" applyAlignment="1">
      <alignment horizontal="right"/>
    </xf>
    <xf numFmtId="0" fontId="41" fillId="2" borderId="1" xfId="0" applyFont="1" applyFill="1" applyBorder="1" applyAlignment="1">
      <alignment wrapText="1"/>
    </xf>
    <xf numFmtId="164" fontId="4" fillId="9" borderId="1" xfId="0" applyNumberFormat="1" applyFont="1" applyFill="1" applyBorder="1" applyAlignment="1">
      <alignment horizontal="right"/>
    </xf>
    <xf numFmtId="0" fontId="42" fillId="0" borderId="0" xfId="1" applyFont="1" applyAlignment="1" applyProtection="1">
      <alignment vertical="center"/>
      <protection hidden="1"/>
    </xf>
    <xf numFmtId="0" fontId="42" fillId="0" borderId="0" xfId="1" applyFont="1" applyProtection="1">
      <protection hidden="1"/>
    </xf>
    <xf numFmtId="0" fontId="43" fillId="0" borderId="0" xfId="1" applyFont="1" applyProtection="1">
      <protection hidden="1"/>
    </xf>
    <xf numFmtId="0" fontId="43" fillId="0" borderId="0" xfId="1" applyFont="1"/>
    <xf numFmtId="0" fontId="44" fillId="0" borderId="0" xfId="1" applyFont="1" applyProtection="1">
      <protection hidden="1"/>
    </xf>
    <xf numFmtId="0" fontId="33" fillId="0" borderId="0" xfId="1" applyFont="1" applyProtection="1">
      <protection hidden="1"/>
    </xf>
    <xf numFmtId="0" fontId="33" fillId="0" borderId="0" xfId="1"/>
    <xf numFmtId="166" fontId="45" fillId="0" borderId="6" xfId="1" applyNumberFormat="1" applyFont="1" applyFill="1" applyBorder="1" applyAlignment="1" applyProtection="1">
      <alignment horizontal="center"/>
      <protection hidden="1"/>
    </xf>
    <xf numFmtId="0" fontId="33" fillId="0" borderId="0" xfId="1" applyFont="1" applyBorder="1" applyProtection="1">
      <protection hidden="1"/>
    </xf>
    <xf numFmtId="0" fontId="42" fillId="0" borderId="7" xfId="1" applyNumberFormat="1" applyFont="1" applyFill="1" applyBorder="1" applyAlignment="1" applyProtection="1">
      <alignment vertical="center" wrapText="1"/>
      <protection hidden="1"/>
    </xf>
    <xf numFmtId="0" fontId="42" fillId="0" borderId="1" xfId="1" applyNumberFormat="1" applyFont="1" applyFill="1" applyBorder="1" applyAlignment="1" applyProtection="1">
      <alignment vertical="center"/>
      <protection hidden="1"/>
    </xf>
    <xf numFmtId="166" fontId="42" fillId="0" borderId="1" xfId="1" applyNumberFormat="1" applyFont="1" applyFill="1" applyBorder="1" applyAlignment="1" applyProtection="1">
      <alignment horizontal="center"/>
      <protection hidden="1"/>
    </xf>
    <xf numFmtId="0" fontId="45" fillId="0" borderId="1" xfId="1" applyNumberFormat="1" applyFont="1" applyFill="1" applyBorder="1" applyAlignment="1" applyProtection="1">
      <alignment vertical="center" wrapText="1"/>
      <protection hidden="1"/>
    </xf>
    <xf numFmtId="166" fontId="45" fillId="0" borderId="1" xfId="1" applyNumberFormat="1" applyFont="1" applyFill="1" applyBorder="1" applyAlignment="1" applyProtection="1">
      <alignment horizontal="center"/>
      <protection hidden="1"/>
    </xf>
    <xf numFmtId="0" fontId="45" fillId="0" borderId="8" xfId="1" applyFont="1" applyFill="1" applyBorder="1" applyAlignment="1" applyProtection="1">
      <alignment horizontal="left" vertical="center"/>
      <protection hidden="1"/>
    </xf>
    <xf numFmtId="0" fontId="42" fillId="0" borderId="2" xfId="1" applyFont="1" applyFill="1" applyBorder="1" applyAlignment="1" applyProtection="1">
      <alignment vertical="center"/>
      <protection hidden="1"/>
    </xf>
    <xf numFmtId="0" fontId="45" fillId="0" borderId="2" xfId="1" applyFont="1" applyFill="1" applyBorder="1" applyAlignment="1" applyProtection="1">
      <alignment horizontal="center" vertical="center"/>
      <protection hidden="1"/>
    </xf>
    <xf numFmtId="0" fontId="45" fillId="0" borderId="9" xfId="1" applyFont="1" applyFill="1" applyBorder="1" applyAlignment="1" applyProtection="1">
      <alignment vertical="center"/>
      <protection hidden="1"/>
    </xf>
    <xf numFmtId="0" fontId="42" fillId="0" borderId="10" xfId="1" applyFont="1" applyFill="1" applyBorder="1" applyAlignment="1" applyProtection="1">
      <alignment vertical="center"/>
      <protection hidden="1"/>
    </xf>
    <xf numFmtId="0" fontId="45" fillId="0" borderId="10" xfId="1" applyFont="1" applyFill="1" applyBorder="1" applyAlignment="1" applyProtection="1">
      <protection hidden="1"/>
    </xf>
    <xf numFmtId="0" fontId="42" fillId="0" borderId="0" xfId="1" applyFont="1"/>
    <xf numFmtId="0" fontId="42" fillId="0" borderId="0" xfId="1" applyFont="1" applyAlignment="1">
      <alignment horizontal="left"/>
    </xf>
    <xf numFmtId="0" fontId="4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9" fillId="0" borderId="0" xfId="1" applyFont="1" applyProtection="1">
      <protection hidden="1"/>
    </xf>
    <xf numFmtId="0" fontId="49" fillId="0" borderId="0" xfId="1" applyFont="1"/>
    <xf numFmtId="0" fontId="31" fillId="2" borderId="7" xfId="0" applyFont="1" applyFill="1" applyBorder="1" applyAlignment="1">
      <alignment wrapText="1"/>
    </xf>
    <xf numFmtId="0" fontId="29" fillId="2" borderId="7" xfId="0" applyFont="1" applyFill="1" applyBorder="1" applyAlignment="1">
      <alignment wrapText="1"/>
    </xf>
    <xf numFmtId="0" fontId="28" fillId="0" borderId="0" xfId="0" applyFont="1" applyAlignment="1">
      <alignment horizontal="center"/>
    </xf>
    <xf numFmtId="0" fontId="44" fillId="10" borderId="0" xfId="0" applyFont="1" applyFill="1" applyAlignment="1">
      <alignment wrapText="1"/>
    </xf>
    <xf numFmtId="49" fontId="44" fillId="10" borderId="0" xfId="0" applyNumberFormat="1" applyFont="1" applyFill="1"/>
    <xf numFmtId="0" fontId="44" fillId="10" borderId="0" xfId="0" applyFont="1" applyFill="1"/>
    <xf numFmtId="0" fontId="28" fillId="10" borderId="0" xfId="0" applyFont="1" applyFill="1"/>
    <xf numFmtId="0" fontId="28" fillId="10" borderId="2" xfId="0" applyFont="1" applyFill="1" applyBorder="1" applyAlignment="1">
      <alignment horizontal="center"/>
    </xf>
    <xf numFmtId="0" fontId="28" fillId="10" borderId="1" xfId="0" applyFont="1" applyFill="1" applyBorder="1" applyAlignment="1">
      <alignment horizontal="center"/>
    </xf>
    <xf numFmtId="0" fontId="28" fillId="10" borderId="1" xfId="0" applyFont="1" applyFill="1" applyBorder="1" applyAlignment="1">
      <alignment wrapText="1"/>
    </xf>
    <xf numFmtId="164" fontId="28" fillId="10" borderId="0" xfId="0" applyNumberFormat="1" applyFont="1" applyFill="1"/>
    <xf numFmtId="164" fontId="50" fillId="10" borderId="0" xfId="0" applyNumberFormat="1" applyFont="1" applyFill="1"/>
    <xf numFmtId="0" fontId="50" fillId="10" borderId="0" xfId="0" applyFont="1" applyFill="1"/>
    <xf numFmtId="0" fontId="42" fillId="0" borderId="0" xfId="1" applyFont="1" applyFill="1"/>
    <xf numFmtId="49" fontId="44" fillId="0" borderId="0" xfId="1" applyNumberFormat="1" applyFont="1" applyFill="1"/>
    <xf numFmtId="0" fontId="44" fillId="0" borderId="0" xfId="1" applyFont="1" applyFill="1"/>
    <xf numFmtId="49" fontId="46" fillId="0" borderId="0" xfId="1" applyNumberFormat="1" applyFont="1" applyFill="1" applyAlignment="1" applyProtection="1">
      <alignment horizontal="center" wrapText="1"/>
      <protection hidden="1"/>
    </xf>
    <xf numFmtId="49" fontId="48" fillId="0" borderId="0" xfId="1" applyNumberFormat="1" applyFont="1" applyFill="1" applyAlignment="1" applyProtection="1">
      <alignment horizontal="right" wrapText="1"/>
      <protection hidden="1"/>
    </xf>
    <xf numFmtId="0" fontId="47" fillId="0" borderId="9" xfId="1" applyNumberFormat="1" applyFont="1" applyFill="1" applyBorder="1" applyAlignment="1" applyProtection="1">
      <alignment horizontal="center" wrapText="1"/>
      <protection hidden="1"/>
    </xf>
    <xf numFmtId="49" fontId="47" fillId="0" borderId="10" xfId="1" applyNumberFormat="1" applyFont="1" applyFill="1" applyBorder="1" applyAlignment="1" applyProtection="1">
      <alignment horizontal="center" wrapText="1"/>
      <protection hidden="1"/>
    </xf>
    <xf numFmtId="49" fontId="47" fillId="0" borderId="10" xfId="1" applyNumberFormat="1" applyFont="1" applyFill="1" applyBorder="1" applyAlignment="1" applyProtection="1">
      <alignment horizontal="center"/>
      <protection hidden="1"/>
    </xf>
    <xf numFmtId="49" fontId="47" fillId="0" borderId="13" xfId="1" applyNumberFormat="1" applyFont="1" applyFill="1" applyBorder="1" applyAlignment="1">
      <alignment horizontal="center" wrapText="1"/>
    </xf>
    <xf numFmtId="0" fontId="47" fillId="0" borderId="0" xfId="1" applyFont="1" applyFill="1" applyAlignment="1">
      <alignment horizontal="center"/>
    </xf>
    <xf numFmtId="0" fontId="45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45" fillId="0" borderId="6" xfId="1" applyNumberFormat="1" applyFont="1" applyFill="1" applyBorder="1" applyAlignment="1" applyProtection="1">
      <alignment horizontal="center" wrapText="1"/>
      <protection hidden="1"/>
    </xf>
    <xf numFmtId="0" fontId="45" fillId="0" borderId="7" xfId="1" applyNumberFormat="1" applyFont="1" applyFill="1" applyBorder="1" applyAlignment="1" applyProtection="1">
      <alignment horizontal="left" wrapText="1"/>
      <protection hidden="1"/>
    </xf>
    <xf numFmtId="164" fontId="45" fillId="0" borderId="1" xfId="1" applyNumberFormat="1" applyFont="1" applyFill="1" applyBorder="1" applyAlignment="1" applyProtection="1">
      <alignment horizontal="center" wrapText="1"/>
      <protection hidden="1"/>
    </xf>
    <xf numFmtId="164" fontId="45" fillId="0" borderId="15" xfId="1" applyNumberFormat="1" applyFont="1" applyFill="1" applyBorder="1" applyAlignment="1" applyProtection="1">
      <alignment horizontal="center" wrapText="1"/>
      <protection hidden="1"/>
    </xf>
    <xf numFmtId="0" fontId="45" fillId="0" borderId="0" xfId="1" applyFont="1" applyFill="1"/>
    <xf numFmtId="0" fontId="42" fillId="0" borderId="7" xfId="1" applyNumberFormat="1" applyFont="1" applyFill="1" applyBorder="1" applyAlignment="1" applyProtection="1">
      <alignment horizontal="left" wrapText="1"/>
      <protection hidden="1"/>
    </xf>
    <xf numFmtId="164" fontId="42" fillId="0" borderId="1" xfId="1" applyNumberFormat="1" applyFont="1" applyFill="1" applyBorder="1" applyAlignment="1" applyProtection="1">
      <alignment horizontal="center" wrapText="1"/>
      <protection hidden="1"/>
    </xf>
    <xf numFmtId="164" fontId="42" fillId="0" borderId="15" xfId="1" applyNumberFormat="1" applyFont="1" applyFill="1" applyBorder="1" applyAlignment="1" applyProtection="1">
      <alignment horizontal="center" wrapText="1"/>
      <protection hidden="1"/>
    </xf>
    <xf numFmtId="0" fontId="4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5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wrapText="1"/>
    </xf>
    <xf numFmtId="167" fontId="42" fillId="0" borderId="7" xfId="1" applyNumberFormat="1" applyFont="1" applyFill="1" applyBorder="1" applyAlignment="1" applyProtection="1">
      <alignment horizontal="left" wrapText="1"/>
      <protection hidden="1"/>
    </xf>
    <xf numFmtId="0" fontId="4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51" fillId="0" borderId="0" xfId="1" applyFont="1" applyFill="1"/>
    <xf numFmtId="164" fontId="51" fillId="0" borderId="15" xfId="1" applyNumberFormat="1" applyFont="1" applyFill="1" applyBorder="1" applyAlignment="1" applyProtection="1">
      <alignment horizontal="center" wrapText="1"/>
      <protection hidden="1"/>
    </xf>
    <xf numFmtId="0" fontId="42" fillId="0" borderId="7" xfId="1" applyNumberFormat="1" applyFont="1" applyFill="1" applyBorder="1" applyAlignment="1">
      <alignment wrapText="1"/>
    </xf>
    <xf numFmtId="49" fontId="45" fillId="0" borderId="1" xfId="0" applyNumberFormat="1" applyFont="1" applyFill="1" applyBorder="1" applyAlignment="1">
      <alignment horizontal="center" wrapText="1"/>
    </xf>
    <xf numFmtId="168" fontId="42" fillId="0" borderId="1" xfId="1" applyNumberFormat="1" applyFont="1" applyFill="1" applyBorder="1" applyAlignment="1" applyProtection="1">
      <alignment horizontal="center" wrapText="1"/>
      <protection hidden="1"/>
    </xf>
    <xf numFmtId="167" fontId="52" fillId="0" borderId="7" xfId="1" applyNumberFormat="1" applyFont="1" applyFill="1" applyBorder="1" applyAlignment="1" applyProtection="1">
      <alignment horizontal="left" wrapText="1"/>
      <protection hidden="1"/>
    </xf>
    <xf numFmtId="0" fontId="42" fillId="0" borderId="7" xfId="0" applyNumberFormat="1" applyFont="1" applyFill="1" applyBorder="1" applyAlignment="1">
      <alignment wrapText="1"/>
    </xf>
    <xf numFmtId="0" fontId="45" fillId="0" borderId="0" xfId="1" applyFont="1" applyFill="1" applyAlignment="1">
      <alignment horizontal="center"/>
    </xf>
    <xf numFmtId="49" fontId="42" fillId="0" borderId="0" xfId="1" applyNumberFormat="1" applyFont="1" applyFill="1" applyAlignment="1">
      <alignment horizontal="center"/>
    </xf>
    <xf numFmtId="0" fontId="42" fillId="0" borderId="0" xfId="1" applyFont="1" applyFill="1" applyAlignment="1">
      <alignment horizontal="center"/>
    </xf>
    <xf numFmtId="0" fontId="4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42" fillId="0" borderId="15" xfId="1" applyNumberFormat="1" applyFont="1" applyFill="1" applyBorder="1" applyAlignment="1">
      <alignment horizontal="center"/>
    </xf>
    <xf numFmtId="164" fontId="45" fillId="0" borderId="15" xfId="1" applyNumberFormat="1" applyFont="1" applyFill="1" applyBorder="1" applyAlignment="1">
      <alignment horizontal="center"/>
    </xf>
    <xf numFmtId="164" fontId="42" fillId="0" borderId="1" xfId="1" applyNumberFormat="1" applyFont="1" applyFill="1" applyBorder="1" applyAlignment="1">
      <alignment horizontal="center"/>
    </xf>
    <xf numFmtId="0" fontId="42" fillId="0" borderId="17" xfId="1" applyNumberFormat="1" applyFont="1" applyFill="1" applyBorder="1" applyAlignment="1">
      <alignment wrapText="1"/>
    </xf>
    <xf numFmtId="164" fontId="42" fillId="0" borderId="11" xfId="1" applyNumberFormat="1" applyFont="1" applyFill="1" applyBorder="1" applyAlignment="1">
      <alignment horizontal="center"/>
    </xf>
    <xf numFmtId="164" fontId="42" fillId="0" borderId="18" xfId="1" applyNumberFormat="1" applyFont="1" applyFill="1" applyBorder="1" applyAlignment="1">
      <alignment horizontal="center"/>
    </xf>
    <xf numFmtId="0" fontId="42" fillId="0" borderId="0" xfId="1" applyNumberFormat="1" applyFont="1" applyFill="1" applyAlignment="1">
      <alignment wrapText="1"/>
    </xf>
    <xf numFmtId="164" fontId="42" fillId="0" borderId="0" xfId="1" applyNumberFormat="1" applyFont="1" applyFill="1" applyAlignment="1">
      <alignment horizontal="center"/>
    </xf>
    <xf numFmtId="49" fontId="53" fillId="0" borderId="0" xfId="1" applyNumberFormat="1" applyFont="1" applyFill="1" applyAlignment="1">
      <alignment horizontal="right" wrapText="1"/>
    </xf>
    <xf numFmtId="164" fontId="53" fillId="0" borderId="0" xfId="1" applyNumberFormat="1" applyFont="1" applyFill="1" applyAlignment="1">
      <alignment horizontal="center"/>
    </xf>
    <xf numFmtId="49" fontId="53" fillId="0" borderId="0" xfId="1" applyNumberFormat="1" applyFont="1" applyFill="1" applyAlignment="1">
      <alignment horizontal="center"/>
    </xf>
    <xf numFmtId="49" fontId="53" fillId="0" borderId="0" xfId="1" applyNumberFormat="1" applyFont="1" applyFill="1"/>
    <xf numFmtId="49" fontId="53" fillId="0" borderId="0" xfId="1" applyNumberFormat="1" applyFont="1" applyFill="1" applyAlignment="1">
      <alignment wrapText="1"/>
    </xf>
    <xf numFmtId="49" fontId="42" fillId="0" borderId="0" xfId="1" applyNumberFormat="1" applyFont="1" applyFill="1" applyAlignment="1">
      <alignment wrapText="1"/>
    </xf>
    <xf numFmtId="0" fontId="42" fillId="0" borderId="0" xfId="1" applyNumberFormat="1" applyFont="1" applyFill="1"/>
    <xf numFmtId="0" fontId="44" fillId="0" borderId="0" xfId="1" applyNumberFormat="1" applyFont="1" applyFill="1"/>
    <xf numFmtId="49" fontId="44" fillId="0" borderId="0" xfId="1" applyNumberFormat="1" applyFont="1" applyFill="1" applyAlignment="1">
      <alignment horizontal="center"/>
    </xf>
    <xf numFmtId="0" fontId="31" fillId="2" borderId="1" xfId="0" applyFont="1" applyFill="1" applyBorder="1" applyAlignment="1">
      <alignment wrapText="1"/>
    </xf>
    <xf numFmtId="0" fontId="29" fillId="2" borderId="1" xfId="0" applyFont="1" applyFill="1" applyBorder="1" applyAlignment="1">
      <alignment wrapText="1"/>
    </xf>
    <xf numFmtId="164" fontId="28" fillId="0" borderId="0" xfId="0" applyNumberFormat="1" applyFont="1"/>
    <xf numFmtId="0" fontId="44" fillId="2" borderId="0" xfId="1" applyFont="1" applyFill="1" applyAlignment="1" applyProtection="1">
      <alignment horizontal="center"/>
      <protection hidden="1"/>
    </xf>
    <xf numFmtId="0" fontId="33" fillId="0" borderId="0" xfId="1" applyFont="1"/>
    <xf numFmtId="0" fontId="55" fillId="0" borderId="0" xfId="1" applyFont="1" applyProtection="1">
      <protection hidden="1"/>
    </xf>
    <xf numFmtId="0" fontId="55" fillId="0" borderId="0" xfId="1" applyFont="1"/>
    <xf numFmtId="0" fontId="44" fillId="0" borderId="0" xfId="1" applyNumberFormat="1" applyFont="1" applyFill="1" applyBorder="1" applyAlignment="1" applyProtection="1">
      <alignment wrapText="1"/>
      <protection hidden="1"/>
    </xf>
    <xf numFmtId="0" fontId="44" fillId="2" borderId="0" xfId="1" applyNumberFormat="1" applyFont="1" applyFill="1" applyBorder="1" applyAlignment="1" applyProtection="1">
      <alignment horizontal="center" wrapText="1"/>
      <protection hidden="1"/>
    </xf>
    <xf numFmtId="0" fontId="56" fillId="0" borderId="0" xfId="1" applyFont="1" applyProtection="1">
      <protection hidden="1"/>
    </xf>
    <xf numFmtId="0" fontId="56" fillId="0" borderId="0" xfId="1" applyFont="1"/>
    <xf numFmtId="168" fontId="44" fillId="0" borderId="1" xfId="1" applyNumberFormat="1" applyFont="1" applyFill="1" applyBorder="1" applyAlignment="1" applyProtection="1">
      <alignment horizontal="center" wrapText="1"/>
      <protection hidden="1"/>
    </xf>
    <xf numFmtId="166" fontId="44" fillId="0" borderId="1" xfId="1" applyNumberFormat="1" applyFont="1" applyFill="1" applyBorder="1" applyAlignment="1" applyProtection="1">
      <alignment horizontal="center" wrapText="1"/>
      <protection hidden="1"/>
    </xf>
    <xf numFmtId="168" fontId="44" fillId="2" borderId="1" xfId="1" applyNumberFormat="1" applyFont="1" applyFill="1" applyBorder="1" applyAlignment="1" applyProtection="1">
      <alignment horizontal="center" wrapText="1"/>
      <protection hidden="1"/>
    </xf>
    <xf numFmtId="0" fontId="33" fillId="2" borderId="0" xfId="1" applyFont="1" applyFill="1" applyAlignment="1">
      <alignment horizontal="center"/>
    </xf>
    <xf numFmtId="49" fontId="44" fillId="0" borderId="0" xfId="1" applyNumberFormat="1" applyFont="1" applyFill="1" applyBorder="1" applyAlignment="1" applyProtection="1">
      <alignment wrapText="1"/>
      <protection hidden="1"/>
    </xf>
    <xf numFmtId="0" fontId="47" fillId="0" borderId="0" xfId="1" applyFont="1" applyAlignment="1" applyProtection="1">
      <alignment horizontal="right"/>
      <protection hidden="1"/>
    </xf>
    <xf numFmtId="49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70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3" fillId="2" borderId="0" xfId="1" applyFont="1" applyFill="1"/>
    <xf numFmtId="49" fontId="4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4" fillId="0" borderId="1" xfId="1" applyNumberFormat="1" applyFont="1" applyFill="1" applyBorder="1" applyAlignment="1" applyProtection="1">
      <alignment horizontal="center" wrapText="1"/>
      <protection hidden="1"/>
    </xf>
    <xf numFmtId="49" fontId="44" fillId="2" borderId="1" xfId="1" applyNumberFormat="1" applyFont="1" applyFill="1" applyBorder="1" applyAlignment="1" applyProtection="1">
      <alignment horizontal="center" wrapText="1"/>
      <protection hidden="1"/>
    </xf>
    <xf numFmtId="166" fontId="44" fillId="2" borderId="1" xfId="1" applyNumberFormat="1" applyFont="1" applyFill="1" applyBorder="1" applyAlignment="1" applyProtection="1">
      <alignment horizontal="center" wrapText="1"/>
      <protection hidden="1"/>
    </xf>
    <xf numFmtId="168" fontId="44" fillId="2" borderId="1" xfId="1" applyNumberFormat="1" applyFont="1" applyFill="1" applyBorder="1" applyAlignment="1" applyProtection="1">
      <alignment horizontal="right" wrapText="1"/>
      <protection hidden="1"/>
    </xf>
    <xf numFmtId="49" fontId="33" fillId="0" borderId="0" xfId="1" applyNumberFormat="1" applyFont="1"/>
    <xf numFmtId="167" fontId="44" fillId="2" borderId="1" xfId="1" applyNumberFormat="1" applyFont="1" applyFill="1" applyBorder="1" applyAlignment="1" applyProtection="1">
      <alignment horizontal="left" wrapText="1"/>
      <protection hidden="1"/>
    </xf>
    <xf numFmtId="0" fontId="48" fillId="2" borderId="1" xfId="1" applyFont="1" applyFill="1" applyBorder="1" applyAlignment="1" applyProtection="1">
      <alignment horizontal="center" vertical="center" wrapText="1"/>
      <protection hidden="1"/>
    </xf>
    <xf numFmtId="0" fontId="47" fillId="0" borderId="1" xfId="1" applyNumberFormat="1" applyFont="1" applyFill="1" applyBorder="1" applyAlignment="1" applyProtection="1">
      <alignment horizontal="center" vertical="center"/>
      <protection hidden="1"/>
    </xf>
    <xf numFmtId="0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1" xfId="1" applyFont="1" applyFill="1" applyBorder="1" applyAlignment="1" applyProtection="1">
      <alignment horizontal="center" vertical="center"/>
      <protection hidden="1"/>
    </xf>
    <xf numFmtId="0" fontId="47" fillId="2" borderId="1" xfId="1" applyFont="1" applyFill="1" applyBorder="1" applyAlignment="1" applyProtection="1">
      <alignment horizontal="center" vertical="center"/>
      <protection hidden="1"/>
    </xf>
    <xf numFmtId="49" fontId="47" fillId="2" borderId="1" xfId="1" applyNumberFormat="1" applyFont="1" applyFill="1" applyBorder="1" applyAlignment="1" applyProtection="1">
      <alignment horizontal="center" vertical="center"/>
      <protection hidden="1"/>
    </xf>
    <xf numFmtId="17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46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44" fillId="0" borderId="1" xfId="1" applyNumberFormat="1" applyFont="1" applyFill="1" applyBorder="1" applyAlignment="1" applyProtection="1">
      <alignment horizontal="left" wrapText="1"/>
      <protection hidden="1"/>
    </xf>
    <xf numFmtId="49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4" fillId="0" borderId="1" xfId="1" applyNumberFormat="1" applyFont="1" applyFill="1" applyBorder="1" applyAlignment="1" applyProtection="1">
      <alignment horizontal="right" wrapText="1"/>
      <protection hidden="1"/>
    </xf>
    <xf numFmtId="0" fontId="33" fillId="2" borderId="1" xfId="1" applyFont="1" applyFill="1" applyBorder="1" applyAlignment="1">
      <alignment horizontal="center"/>
    </xf>
    <xf numFmtId="171" fontId="44" fillId="2" borderId="1" xfId="1" applyNumberFormat="1" applyFont="1" applyFill="1" applyBorder="1" applyAlignment="1" applyProtection="1">
      <alignment horizontal="center"/>
      <protection hidden="1"/>
    </xf>
    <xf numFmtId="173" fontId="44" fillId="2" borderId="1" xfId="1" applyNumberFormat="1" applyFont="1" applyFill="1" applyBorder="1" applyAlignment="1" applyProtection="1">
      <alignment horizontal="center"/>
      <protection hidden="1"/>
    </xf>
    <xf numFmtId="3" fontId="47" fillId="2" borderId="1" xfId="1" applyNumberFormat="1" applyFont="1" applyFill="1" applyBorder="1" applyAlignment="1" applyProtection="1">
      <alignment horizontal="center" vertical="center"/>
      <protection hidden="1"/>
    </xf>
    <xf numFmtId="0" fontId="29" fillId="10" borderId="1" xfId="0" applyFont="1" applyFill="1" applyBorder="1" applyAlignment="1">
      <alignment wrapText="1"/>
    </xf>
    <xf numFmtId="0" fontId="43" fillId="2" borderId="0" xfId="1" applyFont="1" applyFill="1"/>
    <xf numFmtId="0" fontId="44" fillId="2" borderId="0" xfId="1" applyFont="1" applyFill="1" applyProtection="1">
      <protection hidden="1"/>
    </xf>
    <xf numFmtId="49" fontId="44" fillId="2" borderId="0" xfId="1" applyNumberFormat="1" applyFont="1" applyFill="1" applyProtection="1">
      <protection hidden="1"/>
    </xf>
    <xf numFmtId="0" fontId="55" fillId="2" borderId="0" xfId="1" applyFont="1" applyFill="1"/>
    <xf numFmtId="0" fontId="44" fillId="2" borderId="0" xfId="1" applyNumberFormat="1" applyFont="1" applyFill="1" applyBorder="1" applyAlignment="1" applyProtection="1">
      <alignment wrapText="1"/>
      <protection hidden="1"/>
    </xf>
    <xf numFmtId="49" fontId="44" fillId="2" borderId="0" xfId="1" applyNumberFormat="1" applyFont="1" applyFill="1" applyBorder="1" applyAlignment="1" applyProtection="1">
      <alignment wrapText="1"/>
      <protection hidden="1"/>
    </xf>
    <xf numFmtId="0" fontId="56" fillId="2" borderId="0" xfId="1" applyFont="1" applyFill="1"/>
    <xf numFmtId="0" fontId="49" fillId="2" borderId="0" xfId="1" applyFont="1" applyFill="1" applyAlignment="1">
      <alignment horizontal="center" vertical="center"/>
    </xf>
    <xf numFmtId="0" fontId="46" fillId="2" borderId="4" xfId="1" applyNumberFormat="1" applyFont="1" applyFill="1" applyBorder="1" applyAlignment="1" applyProtection="1">
      <alignment horizontal="left" vertical="center" wrapText="1"/>
      <protection hidden="1"/>
    </xf>
    <xf numFmtId="49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70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70" fontId="46" fillId="2" borderId="4" xfId="1" applyNumberFormat="1" applyFont="1" applyFill="1" applyBorder="1" applyAlignment="1" applyProtection="1">
      <alignment horizontal="right" vertical="center" wrapText="1"/>
      <protection hidden="1"/>
    </xf>
    <xf numFmtId="167" fontId="57" fillId="2" borderId="1" xfId="1" applyNumberFormat="1" applyFont="1" applyFill="1" applyBorder="1" applyAlignment="1" applyProtection="1">
      <alignment horizontal="left" wrapText="1"/>
      <protection hidden="1"/>
    </xf>
    <xf numFmtId="49" fontId="57" fillId="2" borderId="1" xfId="1" applyNumberFormat="1" applyFont="1" applyFill="1" applyBorder="1" applyAlignment="1" applyProtection="1">
      <alignment horizontal="center" wrapText="1"/>
      <protection hidden="1"/>
    </xf>
    <xf numFmtId="166" fontId="57" fillId="2" borderId="1" xfId="1" applyNumberFormat="1" applyFont="1" applyFill="1" applyBorder="1" applyAlignment="1" applyProtection="1">
      <alignment horizontal="center" wrapText="1"/>
      <protection hidden="1"/>
    </xf>
    <xf numFmtId="169" fontId="57" fillId="2" borderId="1" xfId="1" applyNumberFormat="1" applyFont="1" applyFill="1" applyBorder="1" applyAlignment="1" applyProtection="1">
      <alignment horizontal="right" wrapText="1"/>
      <protection hidden="1"/>
    </xf>
    <xf numFmtId="168" fontId="57" fillId="2" borderId="1" xfId="1" applyNumberFormat="1" applyFont="1" applyFill="1" applyBorder="1" applyAlignment="1" applyProtection="1">
      <alignment horizontal="right" wrapText="1"/>
      <protection hidden="1"/>
    </xf>
    <xf numFmtId="170" fontId="57" fillId="2" borderId="1" xfId="1" applyNumberFormat="1" applyFont="1" applyFill="1" applyBorder="1" applyAlignment="1" applyProtection="1">
      <alignment horizontal="right" wrapText="1"/>
      <protection hidden="1"/>
    </xf>
    <xf numFmtId="0" fontId="58" fillId="2" borderId="0" xfId="1" applyFont="1" applyFill="1"/>
    <xf numFmtId="170" fontId="44" fillId="2" borderId="1" xfId="1" applyNumberFormat="1" applyFont="1" applyFill="1" applyBorder="1" applyAlignment="1" applyProtection="1">
      <alignment horizontal="right" wrapText="1"/>
      <protection hidden="1"/>
    </xf>
    <xf numFmtId="49" fontId="33" fillId="2" borderId="0" xfId="1" applyNumberFormat="1" applyFont="1" applyFill="1"/>
    <xf numFmtId="169" fontId="44" fillId="0" borderId="1" xfId="1" applyNumberFormat="1" applyFont="1" applyFill="1" applyBorder="1" applyAlignment="1" applyProtection="1">
      <alignment horizontal="center" wrapText="1"/>
      <protection hidden="1"/>
    </xf>
    <xf numFmtId="49" fontId="46" fillId="0" borderId="1" xfId="1" applyNumberFormat="1" applyFont="1" applyFill="1" applyBorder="1" applyAlignment="1" applyProtection="1">
      <alignment horizontal="center" wrapText="1"/>
      <protection hidden="1"/>
    </xf>
    <xf numFmtId="49" fontId="44" fillId="0" borderId="1" xfId="1" applyNumberFormat="1" applyFont="1" applyFill="1" applyBorder="1" applyAlignment="1">
      <alignment horizontal="center"/>
    </xf>
    <xf numFmtId="175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46" fillId="2" borderId="1" xfId="1" applyNumberFormat="1" applyFont="1" applyFill="1" applyBorder="1" applyAlignment="1" applyProtection="1">
      <alignment horizontal="left" wrapText="1"/>
      <protection hidden="1"/>
    </xf>
    <xf numFmtId="49" fontId="46" fillId="2" borderId="1" xfId="1" applyNumberFormat="1" applyFont="1" applyFill="1" applyBorder="1" applyAlignment="1" applyProtection="1">
      <alignment horizontal="center" wrapText="1"/>
      <protection hidden="1"/>
    </xf>
    <xf numFmtId="166" fontId="46" fillId="2" borderId="1" xfId="1" applyNumberFormat="1" applyFont="1" applyFill="1" applyBorder="1" applyAlignment="1" applyProtection="1">
      <alignment horizontal="center" wrapText="1"/>
      <protection hidden="1"/>
    </xf>
    <xf numFmtId="168" fontId="46" fillId="2" borderId="1" xfId="1" applyNumberFormat="1" applyFont="1" applyFill="1" applyBorder="1" applyAlignment="1" applyProtection="1">
      <alignment horizontal="center" wrapText="1"/>
      <protection hidden="1"/>
    </xf>
    <xf numFmtId="166" fontId="46" fillId="0" borderId="1" xfId="1" applyNumberFormat="1" applyFont="1" applyFill="1" applyBorder="1" applyAlignment="1" applyProtection="1">
      <alignment horizontal="center" wrapText="1"/>
      <protection hidden="1"/>
    </xf>
    <xf numFmtId="164" fontId="44" fillId="2" borderId="1" xfId="1" applyNumberFormat="1" applyFont="1" applyFill="1" applyBorder="1" applyAlignment="1" applyProtection="1">
      <alignment horizontal="right" wrapText="1"/>
      <protection hidden="1"/>
    </xf>
    <xf numFmtId="166" fontId="42" fillId="0" borderId="1" xfId="1" applyNumberFormat="1" applyFont="1" applyFill="1" applyBorder="1" applyAlignment="1" applyProtection="1">
      <alignment horizontal="center" wrapText="1"/>
      <protection hidden="1"/>
    </xf>
    <xf numFmtId="166" fontId="45" fillId="0" borderId="1" xfId="1" applyNumberFormat="1" applyFont="1" applyFill="1" applyBorder="1" applyAlignment="1" applyProtection="1">
      <alignment horizontal="center" wrapText="1"/>
      <protection hidden="1"/>
    </xf>
    <xf numFmtId="170" fontId="42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0" xfId="0" applyNumberFormat="1" applyFont="1"/>
    <xf numFmtId="0" fontId="42" fillId="0" borderId="0" xfId="0" applyFont="1"/>
    <xf numFmtId="0" fontId="42" fillId="0" borderId="0" xfId="0" applyFont="1" applyBorder="1"/>
    <xf numFmtId="0" fontId="42" fillId="0" borderId="0" xfId="0" applyFont="1" applyAlignment="1">
      <alignment wrapText="1"/>
    </xf>
    <xf numFmtId="49" fontId="42" fillId="0" borderId="0" xfId="0" applyNumberFormat="1" applyFont="1" applyAlignment="1">
      <alignment wrapText="1"/>
    </xf>
    <xf numFmtId="49" fontId="45" fillId="0" borderId="9" xfId="0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5" fillId="0" borderId="0" xfId="0" applyFont="1" applyAlignment="1">
      <alignment wrapText="1"/>
    </xf>
    <xf numFmtId="0" fontId="45" fillId="0" borderId="0" xfId="0" applyFont="1" applyBorder="1"/>
    <xf numFmtId="0" fontId="45" fillId="0" borderId="0" xfId="0" applyFont="1"/>
    <xf numFmtId="49" fontId="42" fillId="0" borderId="9" xfId="0" applyNumberFormat="1" applyFont="1" applyBorder="1" applyAlignment="1">
      <alignment horizontal="center" wrapText="1"/>
    </xf>
    <xf numFmtId="0" fontId="42" fillId="0" borderId="10" xfId="0" applyFont="1" applyBorder="1" applyAlignment="1">
      <alignment horizontal="center" wrapText="1"/>
    </xf>
    <xf numFmtId="0" fontId="42" fillId="0" borderId="13" xfId="0" applyFont="1" applyBorder="1" applyAlignment="1">
      <alignment horizontal="center" wrapText="1"/>
    </xf>
    <xf numFmtId="49" fontId="45" fillId="0" borderId="19" xfId="0" applyNumberFormat="1" applyFont="1" applyBorder="1" applyAlignment="1">
      <alignment horizontal="center" wrapText="1"/>
    </xf>
    <xf numFmtId="0" fontId="31" fillId="2" borderId="19" xfId="0" applyFont="1" applyFill="1" applyBorder="1" applyAlignment="1">
      <alignment wrapText="1"/>
    </xf>
    <xf numFmtId="165" fontId="45" fillId="0" borderId="19" xfId="0" applyNumberFormat="1" applyFont="1" applyBorder="1" applyAlignment="1">
      <alignment horizontal="center" wrapText="1"/>
    </xf>
    <xf numFmtId="0" fontId="42" fillId="0" borderId="19" xfId="0" applyFont="1" applyBorder="1" applyAlignment="1">
      <alignment horizontal="center" vertical="center" wrapText="1"/>
    </xf>
    <xf numFmtId="49" fontId="45" fillId="0" borderId="14" xfId="0" applyNumberFormat="1" applyFont="1" applyBorder="1" applyAlignment="1">
      <alignment horizontal="center" wrapText="1"/>
    </xf>
    <xf numFmtId="0" fontId="31" fillId="2" borderId="6" xfId="0" applyFont="1" applyFill="1" applyBorder="1" applyAlignment="1">
      <alignment wrapText="1"/>
    </xf>
    <xf numFmtId="4" fontId="45" fillId="0" borderId="6" xfId="0" applyNumberFormat="1" applyFont="1" applyBorder="1" applyAlignment="1">
      <alignment horizontal="right" wrapText="1"/>
    </xf>
    <xf numFmtId="0" fontId="42" fillId="0" borderId="20" xfId="0" applyFont="1" applyBorder="1"/>
    <xf numFmtId="49" fontId="42" fillId="0" borderId="7" xfId="0" applyNumberFormat="1" applyFont="1" applyBorder="1" applyAlignment="1">
      <alignment horizontal="center" wrapText="1"/>
    </xf>
    <xf numFmtId="4" fontId="42" fillId="0" borderId="1" xfId="0" applyNumberFormat="1" applyFont="1" applyBorder="1" applyAlignment="1">
      <alignment horizontal="right" wrapText="1"/>
    </xf>
    <xf numFmtId="49" fontId="45" fillId="0" borderId="7" xfId="0" applyNumberFormat="1" applyFont="1" applyBorder="1" applyAlignment="1">
      <alignment horizontal="center" wrapText="1"/>
    </xf>
    <xf numFmtId="4" fontId="45" fillId="0" borderId="1" xfId="0" applyNumberFormat="1" applyFont="1" applyBorder="1" applyAlignment="1">
      <alignment horizontal="right" wrapText="1"/>
    </xf>
    <xf numFmtId="0" fontId="42" fillId="0" borderId="21" xfId="0" applyFont="1" applyBorder="1" applyAlignment="1">
      <alignment horizontal="center" vertical="center" wrapText="1"/>
    </xf>
    <xf numFmtId="0" fontId="29" fillId="2" borderId="2" xfId="0" applyFont="1" applyFill="1" applyBorder="1" applyAlignment="1">
      <alignment wrapText="1"/>
    </xf>
    <xf numFmtId="4" fontId="42" fillId="0" borderId="2" xfId="0" applyNumberFormat="1" applyFont="1" applyBorder="1" applyAlignment="1">
      <alignment horizontal="right" wrapText="1"/>
    </xf>
    <xf numFmtId="49" fontId="42" fillId="0" borderId="17" xfId="0" applyNumberFormat="1" applyFont="1" applyBorder="1" applyAlignment="1">
      <alignment horizontal="center" wrapText="1"/>
    </xf>
    <xf numFmtId="0" fontId="29" fillId="2" borderId="11" xfId="0" applyFont="1" applyFill="1" applyBorder="1" applyAlignment="1">
      <alignment wrapText="1"/>
    </xf>
    <xf numFmtId="4" fontId="42" fillId="0" borderId="11" xfId="0" applyNumberFormat="1" applyFont="1" applyBorder="1" applyAlignment="1">
      <alignment horizontal="right" wrapText="1"/>
    </xf>
    <xf numFmtId="4" fontId="42" fillId="0" borderId="19" xfId="0" applyNumberFormat="1" applyFont="1" applyBorder="1" applyAlignment="1">
      <alignment horizontal="right" wrapText="1"/>
    </xf>
    <xf numFmtId="49" fontId="42" fillId="0" borderId="2" xfId="0" applyNumberFormat="1" applyFont="1" applyBorder="1" applyAlignment="1">
      <alignment horizontal="center" wrapText="1"/>
    </xf>
    <xf numFmtId="0" fontId="42" fillId="0" borderId="15" xfId="0" applyFont="1" applyBorder="1" applyAlignment="1">
      <alignment horizontal="center" vertical="center" wrapText="1"/>
    </xf>
    <xf numFmtId="49" fontId="42" fillId="0" borderId="22" xfId="0" applyNumberFormat="1" applyFont="1" applyBorder="1" applyAlignment="1">
      <alignment horizontal="center" wrapText="1"/>
    </xf>
    <xf numFmtId="0" fontId="29" fillId="2" borderId="19" xfId="0" applyFont="1" applyFill="1" applyBorder="1" applyAlignment="1">
      <alignment wrapText="1"/>
    </xf>
    <xf numFmtId="0" fontId="42" fillId="0" borderId="23" xfId="0" applyFont="1" applyBorder="1" applyAlignment="1">
      <alignment horizontal="center" vertical="center" wrapText="1"/>
    </xf>
    <xf numFmtId="49" fontId="42" fillId="0" borderId="24" xfId="0" applyNumberFormat="1" applyFont="1" applyBorder="1" applyAlignment="1">
      <alignment horizontal="center" wrapText="1"/>
    </xf>
    <xf numFmtId="4" fontId="42" fillId="0" borderId="4" xfId="0" applyNumberFormat="1" applyFont="1" applyBorder="1" applyAlignment="1">
      <alignment horizontal="right" wrapText="1"/>
    </xf>
    <xf numFmtId="4" fontId="42" fillId="2" borderId="1" xfId="0" applyNumberFormat="1" applyFont="1" applyFill="1" applyBorder="1"/>
    <xf numFmtId="0" fontId="42" fillId="0" borderId="21" xfId="0" applyFont="1" applyBorder="1" applyAlignment="1">
      <alignment horizontal="center" vertical="center"/>
    </xf>
    <xf numFmtId="4" fontId="42" fillId="2" borderId="11" xfId="0" applyNumberFormat="1" applyFont="1" applyFill="1" applyBorder="1"/>
    <xf numFmtId="0" fontId="29" fillId="2" borderId="4" xfId="0" applyFont="1" applyFill="1" applyBorder="1" applyAlignment="1">
      <alignment wrapText="1"/>
    </xf>
    <xf numFmtId="4" fontId="42" fillId="2" borderId="4" xfId="0" applyNumberFormat="1" applyFont="1" applyFill="1" applyBorder="1"/>
    <xf numFmtId="0" fontId="42" fillId="0" borderId="0" xfId="0" applyFont="1" applyBorder="1" applyAlignment="1"/>
    <xf numFmtId="0" fontId="42" fillId="0" borderId="25" xfId="0" applyFont="1" applyBorder="1" applyAlignment="1">
      <alignment horizontal="center" vertical="center"/>
    </xf>
    <xf numFmtId="0" fontId="42" fillId="0" borderId="26" xfId="0" applyFont="1" applyBorder="1" applyAlignment="1"/>
    <xf numFmtId="0" fontId="42" fillId="0" borderId="27" xfId="0" applyFont="1" applyBorder="1" applyAlignment="1"/>
    <xf numFmtId="49" fontId="42" fillId="0" borderId="1" xfId="0" applyNumberFormat="1" applyFont="1" applyBorder="1" applyAlignment="1">
      <alignment horizontal="center" wrapText="1"/>
    </xf>
    <xf numFmtId="0" fontId="42" fillId="0" borderId="4" xfId="0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wrapText="1"/>
    </xf>
    <xf numFmtId="4" fontId="45" fillId="0" borderId="10" xfId="0" applyNumberFormat="1" applyFont="1" applyBorder="1"/>
    <xf numFmtId="4" fontId="45" fillId="0" borderId="13" xfId="0" applyNumberFormat="1" applyFont="1" applyBorder="1" applyAlignment="1">
      <alignment horizontal="center" vertical="center"/>
    </xf>
    <xf numFmtId="0" fontId="42" fillId="0" borderId="21" xfId="0" applyFont="1" applyBorder="1" applyAlignment="1">
      <alignment vertical="center" wrapText="1"/>
    </xf>
    <xf numFmtId="0" fontId="30" fillId="10" borderId="1" xfId="0" applyFont="1" applyFill="1" applyBorder="1" applyAlignment="1">
      <alignment wrapText="1"/>
    </xf>
    <xf numFmtId="0" fontId="29" fillId="10" borderId="2" xfId="0" applyFont="1" applyFill="1" applyBorder="1" applyAlignment="1">
      <alignment wrapText="1"/>
    </xf>
    <xf numFmtId="0" fontId="32" fillId="10" borderId="1" xfId="0" applyFont="1" applyFill="1" applyBorder="1" applyAlignment="1">
      <alignment wrapText="1"/>
    </xf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10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wrapText="1"/>
    </xf>
    <xf numFmtId="0" fontId="32" fillId="2" borderId="19" xfId="0" applyFont="1" applyFill="1" applyBorder="1" applyAlignment="1">
      <alignment wrapText="1"/>
    </xf>
    <xf numFmtId="49" fontId="30" fillId="10" borderId="1" xfId="0" applyNumberFormat="1" applyFont="1" applyFill="1" applyBorder="1" applyAlignment="1">
      <alignment wrapText="1"/>
    </xf>
    <xf numFmtId="49" fontId="30" fillId="10" borderId="2" xfId="0" applyNumberFormat="1" applyFont="1" applyFill="1" applyBorder="1" applyAlignment="1">
      <alignment wrapText="1"/>
    </xf>
    <xf numFmtId="0" fontId="66" fillId="0" borderId="1" xfId="0" applyFont="1" applyFill="1" applyBorder="1" applyAlignment="1">
      <alignment horizontal="left" vertical="center" wrapText="1"/>
    </xf>
    <xf numFmtId="0" fontId="66" fillId="0" borderId="11" xfId="0" applyFont="1" applyFill="1" applyBorder="1" applyAlignment="1">
      <alignment horizontal="left" vertical="center" wrapText="1"/>
    </xf>
    <xf numFmtId="4" fontId="45" fillId="0" borderId="25" xfId="0" applyNumberFormat="1" applyFont="1" applyBorder="1" applyAlignment="1">
      <alignment horizontal="center" vertical="center"/>
    </xf>
    <xf numFmtId="0" fontId="30" fillId="10" borderId="4" xfId="0" applyFont="1" applyFill="1" applyBorder="1" applyAlignment="1">
      <alignment wrapText="1"/>
    </xf>
    <xf numFmtId="49" fontId="59" fillId="0" borderId="0" xfId="0" applyNumberFormat="1" applyFont="1"/>
    <xf numFmtId="49" fontId="59" fillId="0" borderId="0" xfId="0" applyNumberFormat="1" applyFont="1" applyAlignment="1">
      <alignment wrapText="1"/>
    </xf>
    <xf numFmtId="49" fontId="59" fillId="0" borderId="9" xfId="0" applyNumberFormat="1" applyFont="1" applyBorder="1" applyAlignment="1">
      <alignment horizontal="center" wrapText="1"/>
    </xf>
    <xf numFmtId="49" fontId="66" fillId="0" borderId="7" xfId="0" applyNumberFormat="1" applyFont="1" applyFill="1" applyBorder="1" applyAlignment="1">
      <alignment horizontal="center" vertical="center"/>
    </xf>
    <xf numFmtId="49" fontId="66" fillId="0" borderId="17" xfId="0" applyNumberFormat="1" applyFont="1" applyFill="1" applyBorder="1" applyAlignment="1">
      <alignment horizontal="center" vertical="center"/>
    </xf>
    <xf numFmtId="165" fontId="45" fillId="0" borderId="1" xfId="0" applyNumberFormat="1" applyFont="1" applyBorder="1" applyAlignment="1">
      <alignment horizontal="center" wrapText="1"/>
    </xf>
    <xf numFmtId="49" fontId="60" fillId="0" borderId="22" xfId="0" applyNumberFormat="1" applyFont="1" applyBorder="1" applyAlignment="1">
      <alignment horizontal="center" wrapText="1"/>
    </xf>
    <xf numFmtId="49" fontId="60" fillId="0" borderId="7" xfId="0" applyNumberFormat="1" applyFont="1" applyBorder="1" applyAlignment="1">
      <alignment horizontal="center" wrapText="1"/>
    </xf>
    <xf numFmtId="0" fontId="45" fillId="0" borderId="15" xfId="0" applyFont="1" applyBorder="1"/>
    <xf numFmtId="4" fontId="67" fillId="0" borderId="21" xfId="0" applyNumberFormat="1" applyFont="1" applyFill="1" applyBorder="1" applyAlignment="1">
      <alignment vertical="center" wrapText="1"/>
    </xf>
    <xf numFmtId="49" fontId="59" fillId="0" borderId="7" xfId="0" applyNumberFormat="1" applyFont="1" applyBorder="1" applyAlignment="1">
      <alignment horizontal="center" wrapText="1"/>
    </xf>
    <xf numFmtId="0" fontId="45" fillId="0" borderId="28" xfId="0" applyFont="1" applyBorder="1" applyAlignment="1">
      <alignment vertical="center" wrapText="1"/>
    </xf>
    <xf numFmtId="4" fontId="67" fillId="0" borderId="15" xfId="0" applyNumberFormat="1" applyFont="1" applyFill="1" applyBorder="1" applyAlignment="1">
      <alignment vertical="center" wrapText="1"/>
    </xf>
    <xf numFmtId="165" fontId="42" fillId="0" borderId="1" xfId="0" applyNumberFormat="1" applyFont="1" applyBorder="1" applyAlignment="1">
      <alignment horizontal="center" wrapText="1"/>
    </xf>
    <xf numFmtId="49" fontId="66" fillId="0" borderId="24" xfId="0" applyNumberFormat="1" applyFont="1" applyFill="1" applyBorder="1" applyAlignment="1">
      <alignment horizontal="center" vertical="center"/>
    </xf>
    <xf numFmtId="165" fontId="42" fillId="0" borderId="4" xfId="0" applyNumberFormat="1" applyFont="1" applyBorder="1" applyAlignment="1">
      <alignment horizontal="center" wrapText="1"/>
    </xf>
    <xf numFmtId="0" fontId="42" fillId="0" borderId="28" xfId="0" applyFont="1" applyBorder="1" applyAlignment="1">
      <alignment vertical="center" wrapText="1"/>
    </xf>
    <xf numFmtId="0" fontId="42" fillId="0" borderId="15" xfId="0" applyFont="1" applyBorder="1" applyAlignment="1">
      <alignment vertical="center" wrapText="1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 wrapText="1"/>
    </xf>
    <xf numFmtId="4" fontId="45" fillId="0" borderId="6" xfId="0" applyNumberFormat="1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wrapText="1"/>
    </xf>
    <xf numFmtId="4" fontId="42" fillId="0" borderId="1" xfId="0" applyNumberFormat="1" applyFont="1" applyFill="1" applyBorder="1" applyAlignment="1">
      <alignment horizontal="center" vertical="center"/>
    </xf>
    <xf numFmtId="4" fontId="45" fillId="0" borderId="1" xfId="0" applyNumberFormat="1" applyFont="1" applyFill="1" applyBorder="1" applyAlignment="1">
      <alignment horizontal="center" vertical="center"/>
    </xf>
    <xf numFmtId="4" fontId="42" fillId="0" borderId="11" xfId="0" applyNumberFormat="1" applyFont="1" applyFill="1" applyBorder="1" applyAlignment="1">
      <alignment horizontal="center" vertical="center"/>
    </xf>
    <xf numFmtId="4" fontId="45" fillId="0" borderId="29" xfId="0" applyNumberFormat="1" applyFont="1" applyBorder="1" applyAlignment="1">
      <alignment horizontal="center"/>
    </xf>
    <xf numFmtId="164" fontId="31" fillId="0" borderId="4" xfId="0" applyNumberFormat="1" applyFont="1" applyBorder="1" applyAlignment="1">
      <alignment horizontal="center"/>
    </xf>
    <xf numFmtId="164" fontId="29" fillId="0" borderId="1" xfId="0" applyNumberFormat="1" applyFont="1" applyBorder="1" applyAlignment="1">
      <alignment horizontal="center"/>
    </xf>
    <xf numFmtId="164" fontId="31" fillId="0" borderId="1" xfId="0" applyNumberFormat="1" applyFont="1" applyBorder="1" applyAlignment="1">
      <alignment horizontal="center"/>
    </xf>
    <xf numFmtId="164" fontId="29" fillId="0" borderId="2" xfId="0" applyNumberFormat="1" applyFont="1" applyBorder="1" applyAlignment="1">
      <alignment horizontal="center"/>
    </xf>
    <xf numFmtId="4" fontId="67" fillId="0" borderId="18" xfId="0" applyNumberFormat="1" applyFont="1" applyFill="1" applyBorder="1" applyAlignment="1">
      <alignment vertical="center" wrapText="1"/>
    </xf>
    <xf numFmtId="49" fontId="61" fillId="0" borderId="9" xfId="0" applyNumberFormat="1" applyFont="1" applyBorder="1" applyAlignment="1">
      <alignment horizontal="center" vertical="center" wrapText="1"/>
    </xf>
    <xf numFmtId="49" fontId="45" fillId="0" borderId="24" xfId="0" applyNumberFormat="1" applyFont="1" applyBorder="1" applyAlignment="1">
      <alignment horizontal="center" wrapText="1"/>
    </xf>
    <xf numFmtId="0" fontId="31" fillId="2" borderId="4" xfId="0" applyFont="1" applyFill="1" applyBorder="1" applyAlignment="1">
      <alignment wrapText="1"/>
    </xf>
    <xf numFmtId="4" fontId="45" fillId="0" borderId="4" xfId="0" applyNumberFormat="1" applyFont="1" applyBorder="1" applyAlignment="1">
      <alignment horizontal="right" wrapText="1"/>
    </xf>
    <xf numFmtId="0" fontId="45" fillId="0" borderId="28" xfId="0" applyFont="1" applyBorder="1"/>
    <xf numFmtId="49" fontId="45" fillId="0" borderId="30" xfId="0" applyNumberFormat="1" applyFont="1" applyBorder="1" applyAlignment="1">
      <alignment horizontal="center" wrapText="1"/>
    </xf>
    <xf numFmtId="0" fontId="31" fillId="10" borderId="31" xfId="0" applyFont="1" applyFill="1" applyBorder="1" applyAlignment="1">
      <alignment wrapText="1"/>
    </xf>
    <xf numFmtId="4" fontId="42" fillId="0" borderId="31" xfId="0" applyNumberFormat="1" applyFont="1" applyBorder="1" applyAlignment="1">
      <alignment horizontal="right" wrapText="1"/>
    </xf>
    <xf numFmtId="0" fontId="28" fillId="10" borderId="11" xfId="0" applyFont="1" applyFill="1" applyBorder="1" applyAlignment="1">
      <alignment wrapText="1"/>
    </xf>
    <xf numFmtId="49" fontId="31" fillId="10" borderId="1" xfId="0" applyNumberFormat="1" applyFont="1" applyFill="1" applyBorder="1" applyAlignment="1">
      <alignment horizontal="center" wrapText="1"/>
    </xf>
    <xf numFmtId="0" fontId="29" fillId="2" borderId="0" xfId="0" applyFont="1" applyFill="1"/>
    <xf numFmtId="49" fontId="29" fillId="10" borderId="1" xfId="0" applyNumberFormat="1" applyFont="1" applyFill="1" applyBorder="1" applyAlignment="1">
      <alignment horizontal="center" wrapText="1"/>
    </xf>
    <xf numFmtId="49" fontId="29" fillId="10" borderId="1" xfId="0" applyNumberFormat="1" applyFont="1" applyFill="1" applyBorder="1" applyAlignment="1">
      <alignment horizontal="center"/>
    </xf>
    <xf numFmtId="49" fontId="31" fillId="10" borderId="1" xfId="0" applyNumberFormat="1" applyFont="1" applyFill="1" applyBorder="1" applyAlignment="1">
      <alignment horizontal="center"/>
    </xf>
    <xf numFmtId="49" fontId="29" fillId="10" borderId="2" xfId="0" applyNumberFormat="1" applyFont="1" applyFill="1" applyBorder="1" applyAlignment="1">
      <alignment horizontal="center"/>
    </xf>
    <xf numFmtId="49" fontId="29" fillId="10" borderId="2" xfId="0" applyNumberFormat="1" applyFont="1" applyFill="1" applyBorder="1" applyAlignment="1">
      <alignment horizontal="center" wrapText="1"/>
    </xf>
    <xf numFmtId="49" fontId="45" fillId="10" borderId="1" xfId="0" applyNumberFormat="1" applyFont="1" applyFill="1" applyBorder="1" applyAlignment="1">
      <alignment wrapText="1"/>
    </xf>
    <xf numFmtId="0" fontId="42" fillId="2" borderId="0" xfId="0" applyFont="1" applyFill="1"/>
    <xf numFmtId="164" fontId="62" fillId="10" borderId="1" xfId="0" applyNumberFormat="1" applyFont="1" applyFill="1" applyBorder="1" applyAlignment="1">
      <alignment horizontal="right"/>
    </xf>
    <xf numFmtId="164" fontId="62" fillId="10" borderId="1" xfId="0" applyNumberFormat="1" applyFont="1" applyFill="1" applyBorder="1" applyAlignment="1">
      <alignment horizontal="right" wrapText="1"/>
    </xf>
    <xf numFmtId="164" fontId="63" fillId="2" borderId="1" xfId="0" applyNumberFormat="1" applyFont="1" applyFill="1" applyBorder="1"/>
    <xf numFmtId="164" fontId="63" fillId="0" borderId="1" xfId="0" applyNumberFormat="1" applyFont="1" applyBorder="1"/>
    <xf numFmtId="164" fontId="63" fillId="10" borderId="1" xfId="0" applyNumberFormat="1" applyFont="1" applyFill="1" applyBorder="1" applyAlignment="1">
      <alignment horizontal="right"/>
    </xf>
    <xf numFmtId="164" fontId="63" fillId="10" borderId="1" xfId="0" applyNumberFormat="1" applyFont="1" applyFill="1" applyBorder="1" applyAlignment="1">
      <alignment horizontal="right" wrapText="1"/>
    </xf>
    <xf numFmtId="164" fontId="62" fillId="0" borderId="1" xfId="0" applyNumberFormat="1" applyFont="1" applyBorder="1"/>
    <xf numFmtId="164" fontId="64" fillId="10" borderId="1" xfId="0" applyNumberFormat="1" applyFont="1" applyFill="1" applyBorder="1" applyAlignment="1">
      <alignment horizontal="right"/>
    </xf>
    <xf numFmtId="164" fontId="65" fillId="10" borderId="1" xfId="0" applyNumberFormat="1" applyFont="1" applyFill="1" applyBorder="1" applyAlignment="1">
      <alignment horizontal="right"/>
    </xf>
    <xf numFmtId="0" fontId="28" fillId="0" borderId="0" xfId="0" applyFont="1" applyAlignment="1">
      <alignment vertical="center"/>
    </xf>
    <xf numFmtId="0" fontId="28" fillId="10" borderId="1" xfId="0" applyFont="1" applyFill="1" applyBorder="1" applyAlignment="1">
      <alignment horizontal="center" vertical="center"/>
    </xf>
    <xf numFmtId="0" fontId="28" fillId="10" borderId="1" xfId="0" applyFont="1" applyFill="1" applyBorder="1" applyAlignment="1">
      <alignment horizontal="center" vertical="center" wrapText="1"/>
    </xf>
    <xf numFmtId="164" fontId="28" fillId="0" borderId="4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62" fillId="10" borderId="1" xfId="0" applyFont="1" applyFill="1" applyBorder="1" applyAlignment="1">
      <alignment wrapText="1"/>
    </xf>
    <xf numFmtId="0" fontId="63" fillId="10" borderId="1" xfId="0" applyFont="1" applyFill="1" applyBorder="1" applyAlignment="1">
      <alignment wrapText="1"/>
    </xf>
    <xf numFmtId="0" fontId="65" fillId="10" borderId="1" xfId="0" applyFont="1" applyFill="1" applyBorder="1" applyAlignment="1">
      <alignment wrapText="1"/>
    </xf>
    <xf numFmtId="49" fontId="63" fillId="10" borderId="1" xfId="0" applyNumberFormat="1" applyFont="1" applyFill="1" applyBorder="1" applyAlignment="1">
      <alignment wrapText="1"/>
    </xf>
    <xf numFmtId="0" fontId="63" fillId="10" borderId="3" xfId="0" applyFont="1" applyFill="1" applyBorder="1" applyAlignment="1">
      <alignment wrapText="1"/>
    </xf>
    <xf numFmtId="0" fontId="62" fillId="10" borderId="1" xfId="0" applyFont="1" applyFill="1" applyBorder="1" applyAlignment="1">
      <alignment horizontal="left" vertical="center" wrapText="1"/>
    </xf>
    <xf numFmtId="0" fontId="65" fillId="10" borderId="1" xfId="0" applyFont="1" applyFill="1" applyBorder="1" applyAlignment="1">
      <alignment vertical="center" wrapText="1"/>
    </xf>
    <xf numFmtId="0" fontId="64" fillId="10" borderId="1" xfId="0" applyFont="1" applyFill="1" applyBorder="1" applyAlignment="1">
      <alignment wrapText="1"/>
    </xf>
    <xf numFmtId="0" fontId="63" fillId="10" borderId="2" xfId="0" applyFont="1" applyFill="1" applyBorder="1" applyAlignment="1">
      <alignment wrapText="1"/>
    </xf>
    <xf numFmtId="0" fontId="42" fillId="10" borderId="0" xfId="0" applyFont="1" applyFill="1" applyAlignment="1">
      <alignment wrapText="1"/>
    </xf>
    <xf numFmtId="49" fontId="42" fillId="10" borderId="0" xfId="0" applyNumberFormat="1" applyFont="1" applyFill="1"/>
    <xf numFmtId="0" fontId="29" fillId="10" borderId="0" xfId="0" applyFont="1" applyFill="1"/>
    <xf numFmtId="164" fontId="29" fillId="0" borderId="0" xfId="0" applyNumberFormat="1" applyFont="1"/>
    <xf numFmtId="49" fontId="45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45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1" xfId="1" applyNumberFormat="1" applyFont="1" applyFill="1" applyBorder="1" applyAlignment="1" applyProtection="1">
      <alignment horizontal="center" wrapText="1"/>
      <protection hidden="1"/>
    </xf>
    <xf numFmtId="49" fontId="51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1" xfId="1" applyNumberFormat="1" applyFont="1" applyFill="1" applyBorder="1" applyAlignment="1">
      <alignment horizontal="center"/>
    </xf>
    <xf numFmtId="49" fontId="42" fillId="0" borderId="3" xfId="1" applyNumberFormat="1" applyFont="1" applyFill="1" applyBorder="1" applyAlignment="1" applyProtection="1">
      <alignment horizontal="center" wrapText="1"/>
      <protection hidden="1"/>
    </xf>
    <xf numFmtId="49" fontId="42" fillId="0" borderId="11" xfId="1" applyNumberFormat="1" applyFont="1" applyFill="1" applyBorder="1" applyAlignment="1">
      <alignment horizontal="center"/>
    </xf>
    <xf numFmtId="49" fontId="42" fillId="0" borderId="1" xfId="0" applyNumberFormat="1" applyFont="1" applyFill="1" applyBorder="1" applyAlignment="1">
      <alignment horizontal="center" wrapText="1"/>
    </xf>
    <xf numFmtId="49" fontId="45" fillId="0" borderId="0" xfId="1" applyNumberFormat="1" applyFont="1" applyFill="1" applyBorder="1" applyAlignment="1">
      <alignment horizontal="center"/>
    </xf>
    <xf numFmtId="49" fontId="42" fillId="0" borderId="11" xfId="1" applyNumberFormat="1" applyFont="1" applyFill="1" applyBorder="1" applyAlignment="1" applyProtection="1">
      <alignment horizontal="center" wrapText="1"/>
      <protection hidden="1"/>
    </xf>
    <xf numFmtId="169" fontId="42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3" xfId="1" applyNumberFormat="1" applyFont="1" applyFill="1" applyBorder="1" applyAlignment="1">
      <alignment horizontal="center"/>
    </xf>
    <xf numFmtId="2" fontId="45" fillId="0" borderId="1" xfId="1" applyNumberFormat="1" applyFont="1" applyFill="1" applyBorder="1" applyAlignment="1" applyProtection="1">
      <alignment horizontal="center" wrapText="1"/>
      <protection hidden="1"/>
    </xf>
    <xf numFmtId="2" fontId="45" fillId="0" borderId="0" xfId="1" applyNumberFormat="1" applyFont="1" applyFill="1"/>
    <xf numFmtId="164" fontId="45" fillId="0" borderId="49" xfId="1" applyNumberFormat="1" applyFont="1" applyFill="1" applyBorder="1" applyAlignment="1" applyProtection="1">
      <alignment horizontal="center" wrapText="1"/>
      <protection hidden="1"/>
    </xf>
    <xf numFmtId="164" fontId="42" fillId="0" borderId="49" xfId="1" applyNumberFormat="1" applyFont="1" applyFill="1" applyBorder="1" applyAlignment="1" applyProtection="1">
      <alignment horizontal="center" wrapText="1"/>
      <protection hidden="1"/>
    </xf>
    <xf numFmtId="164" fontId="45" fillId="0" borderId="35" xfId="1" applyNumberFormat="1" applyFont="1" applyFill="1" applyBorder="1" applyAlignment="1" applyProtection="1">
      <alignment horizontal="center" wrapText="1"/>
      <protection hidden="1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46" fillId="0" borderId="0" xfId="0" applyFont="1" applyAlignment="1">
      <alignment wrapText="1"/>
    </xf>
    <xf numFmtId="0" fontId="46" fillId="0" borderId="0" xfId="0" applyFont="1"/>
    <xf numFmtId="49" fontId="47" fillId="0" borderId="1" xfId="0" applyNumberFormat="1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7" fillId="0" borderId="0" xfId="0" applyFont="1" applyAlignment="1">
      <alignment wrapText="1"/>
    </xf>
    <xf numFmtId="0" fontId="47" fillId="0" borderId="0" xfId="0" applyFont="1"/>
    <xf numFmtId="49" fontId="60" fillId="0" borderId="1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left" wrapText="1"/>
    </xf>
    <xf numFmtId="164" fontId="60" fillId="0" borderId="1" xfId="0" applyNumberFormat="1" applyFont="1" applyBorder="1" applyAlignment="1">
      <alignment horizontal="right" wrapText="1"/>
    </xf>
    <xf numFmtId="0" fontId="60" fillId="0" borderId="2" xfId="0" applyFont="1" applyBorder="1" applyAlignment="1">
      <alignment horizontal="center" wrapText="1"/>
    </xf>
    <xf numFmtId="0" fontId="60" fillId="0" borderId="0" xfId="0" applyFont="1" applyAlignment="1">
      <alignment wrapText="1"/>
    </xf>
    <xf numFmtId="0" fontId="60" fillId="0" borderId="0" xfId="0" applyFont="1"/>
    <xf numFmtId="49" fontId="59" fillId="0" borderId="1" xfId="0" applyNumberFormat="1" applyFont="1" applyBorder="1" applyAlignment="1">
      <alignment horizontal="center" wrapText="1"/>
    </xf>
    <xf numFmtId="0" fontId="59" fillId="0" borderId="1" xfId="0" applyFont="1" applyBorder="1" applyAlignment="1">
      <alignment horizontal="left" wrapText="1"/>
    </xf>
    <xf numFmtId="164" fontId="59" fillId="0" borderId="1" xfId="0" applyNumberFormat="1" applyFont="1" applyBorder="1" applyAlignment="1">
      <alignment horizontal="right" wrapText="1"/>
    </xf>
    <xf numFmtId="0" fontId="59" fillId="0" borderId="2" xfId="0" applyFont="1" applyBorder="1" applyAlignment="1">
      <alignment horizontal="center" wrapText="1"/>
    </xf>
    <xf numFmtId="0" fontId="32" fillId="2" borderId="1" xfId="0" applyFont="1" applyFill="1" applyBorder="1" applyAlignment="1">
      <alignment wrapText="1"/>
    </xf>
    <xf numFmtId="164" fontId="32" fillId="2" borderId="1" xfId="0" applyNumberFormat="1" applyFont="1" applyFill="1" applyBorder="1" applyAlignment="1">
      <alignment wrapText="1"/>
    </xf>
    <xf numFmtId="0" fontId="30" fillId="2" borderId="1" xfId="0" applyFont="1" applyFill="1" applyBorder="1" applyAlignment="1">
      <alignment wrapText="1"/>
    </xf>
    <xf numFmtId="164" fontId="30" fillId="2" borderId="1" xfId="0" applyNumberFormat="1" applyFont="1" applyFill="1" applyBorder="1" applyAlignment="1">
      <alignment wrapText="1"/>
    </xf>
    <xf numFmtId="164" fontId="59" fillId="0" borderId="4" xfId="0" applyNumberFormat="1" applyFont="1" applyBorder="1" applyAlignment="1">
      <alignment horizontal="right" wrapText="1"/>
    </xf>
    <xf numFmtId="0" fontId="59" fillId="0" borderId="4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164" fontId="60" fillId="0" borderId="1" xfId="0" applyNumberFormat="1" applyFont="1" applyBorder="1" applyAlignment="1">
      <alignment horizontal="center" wrapText="1"/>
    </xf>
    <xf numFmtId="164" fontId="60" fillId="0" borderId="1" xfId="0" applyNumberFormat="1" applyFont="1" applyBorder="1"/>
    <xf numFmtId="4" fontId="60" fillId="0" borderId="1" xfId="0" applyNumberFormat="1" applyFont="1" applyBorder="1"/>
    <xf numFmtId="164" fontId="59" fillId="0" borderId="0" xfId="0" applyNumberFormat="1" applyFont="1"/>
    <xf numFmtId="165" fontId="44" fillId="2" borderId="1" xfId="1" applyNumberFormat="1" applyFont="1" applyFill="1" applyBorder="1" applyAlignment="1" applyProtection="1">
      <alignment horizontal="right" wrapText="1"/>
      <protection hidden="1"/>
    </xf>
    <xf numFmtId="164" fontId="42" fillId="0" borderId="35" xfId="1" applyNumberFormat="1" applyFont="1" applyFill="1" applyBorder="1" applyAlignment="1" applyProtection="1">
      <alignment horizontal="center" wrapText="1"/>
      <protection hidden="1"/>
    </xf>
    <xf numFmtId="168" fontId="46" fillId="0" borderId="1" xfId="1" applyNumberFormat="1" applyFont="1" applyFill="1" applyBorder="1" applyAlignment="1" applyProtection="1">
      <alignment horizontal="center" wrapText="1"/>
      <protection hidden="1"/>
    </xf>
    <xf numFmtId="169" fontId="46" fillId="0" borderId="1" xfId="1" applyNumberFormat="1" applyFont="1" applyFill="1" applyBorder="1" applyAlignment="1" applyProtection="1">
      <alignment horizontal="center" wrapText="1"/>
      <protection hidden="1"/>
    </xf>
    <xf numFmtId="170" fontId="46" fillId="0" borderId="1" xfId="1" applyNumberFormat="1" applyFont="1" applyFill="1" applyBorder="1" applyAlignment="1" applyProtection="1">
      <alignment horizontal="center" wrapText="1"/>
      <protection hidden="1"/>
    </xf>
    <xf numFmtId="0" fontId="28" fillId="10" borderId="1" xfId="0" applyFont="1" applyFill="1" applyBorder="1" applyAlignment="1">
      <alignment horizontal="center" vertical="center" wrapText="1"/>
    </xf>
    <xf numFmtId="164" fontId="28" fillId="0" borderId="32" xfId="0" applyNumberFormat="1" applyFont="1" applyBorder="1" applyAlignment="1">
      <alignment horizontal="center" vertical="center"/>
    </xf>
    <xf numFmtId="164" fontId="28" fillId="0" borderId="3" xfId="0" applyNumberFormat="1" applyFont="1" applyBorder="1" applyAlignment="1">
      <alignment horizontal="center" vertical="center" wrapText="1"/>
    </xf>
    <xf numFmtId="0" fontId="28" fillId="10" borderId="36" xfId="0" applyFont="1" applyFill="1" applyBorder="1" applyAlignment="1">
      <alignment horizontal="center" vertical="center" wrapText="1"/>
    </xf>
    <xf numFmtId="164" fontId="63" fillId="0" borderId="1" xfId="0" applyNumberFormat="1" applyFont="1" applyFill="1" applyBorder="1" applyAlignment="1">
      <alignment horizontal="right" wrapText="1"/>
    </xf>
    <xf numFmtId="164" fontId="63" fillId="11" borderId="1" xfId="0" applyNumberFormat="1" applyFont="1" applyFill="1" applyBorder="1" applyAlignment="1">
      <alignment horizontal="right" wrapText="1"/>
    </xf>
    <xf numFmtId="164" fontId="63" fillId="0" borderId="1" xfId="0" applyNumberFormat="1" applyFont="1" applyFill="1" applyBorder="1" applyAlignment="1">
      <alignment horizontal="right"/>
    </xf>
    <xf numFmtId="164" fontId="63" fillId="0" borderId="1" xfId="0" applyNumberFormat="1" applyFont="1" applyFill="1" applyBorder="1"/>
    <xf numFmtId="0" fontId="46" fillId="2" borderId="1" xfId="1" applyFont="1" applyFill="1" applyBorder="1" applyAlignment="1" applyProtection="1">
      <alignment horizontal="center" vertical="center"/>
      <protection hidden="1"/>
    </xf>
    <xf numFmtId="0" fontId="6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2" fillId="0" borderId="1" xfId="0" applyNumberFormat="1" applyFont="1" applyFill="1" applyBorder="1" applyAlignment="1">
      <alignment horizontal="right"/>
    </xf>
    <xf numFmtId="0" fontId="62" fillId="0" borderId="1" xfId="0" applyFont="1" applyFill="1" applyBorder="1" applyAlignment="1">
      <alignment wrapText="1"/>
    </xf>
    <xf numFmtId="49" fontId="31" fillId="0" borderId="1" xfId="0" applyNumberFormat="1" applyFont="1" applyFill="1" applyBorder="1" applyAlignment="1">
      <alignment horizontal="center"/>
    </xf>
    <xf numFmtId="164" fontId="62" fillId="0" borderId="1" xfId="0" applyNumberFormat="1" applyFont="1" applyFill="1" applyBorder="1" applyAlignment="1">
      <alignment horizontal="right" wrapText="1"/>
    </xf>
    <xf numFmtId="0" fontId="29" fillId="0" borderId="0" xfId="0" applyFont="1" applyFill="1"/>
    <xf numFmtId="164" fontId="29" fillId="0" borderId="0" xfId="0" applyNumberFormat="1" applyFont="1" applyFill="1"/>
    <xf numFmtId="49" fontId="31" fillId="0" borderId="1" xfId="0" applyNumberFormat="1" applyFont="1" applyFill="1" applyBorder="1" applyAlignment="1">
      <alignment horizontal="center" wrapText="1"/>
    </xf>
    <xf numFmtId="170" fontId="46" fillId="2" borderId="1" xfId="1" applyNumberFormat="1" applyFont="1" applyFill="1" applyBorder="1" applyAlignment="1" applyProtection="1">
      <alignment horizontal="right" wrapText="1"/>
      <protection hidden="1"/>
    </xf>
    <xf numFmtId="164" fontId="46" fillId="2" borderId="1" xfId="1" applyNumberFormat="1" applyFont="1" applyFill="1" applyBorder="1" applyAlignment="1" applyProtection="1">
      <alignment horizontal="right" wrapText="1"/>
      <protection hidden="1"/>
    </xf>
    <xf numFmtId="0" fontId="42" fillId="0" borderId="0" xfId="1" applyFont="1" applyAlignment="1" applyProtection="1">
      <alignment horizontal="right"/>
      <protection hidden="1"/>
    </xf>
    <xf numFmtId="0" fontId="44" fillId="0" borderId="0" xfId="1" applyNumberFormat="1" applyFont="1" applyFill="1" applyBorder="1" applyAlignment="1" applyProtection="1">
      <alignment horizontal="right" wrapText="1"/>
      <protection hidden="1"/>
    </xf>
    <xf numFmtId="168" fontId="46" fillId="2" borderId="1" xfId="1" applyNumberFormat="1" applyFont="1" applyFill="1" applyBorder="1" applyAlignment="1" applyProtection="1">
      <alignment horizontal="right" wrapText="1"/>
      <protection hidden="1"/>
    </xf>
    <xf numFmtId="0" fontId="33" fillId="0" borderId="0" xfId="1" applyFont="1" applyAlignment="1">
      <alignment horizontal="right"/>
    </xf>
    <xf numFmtId="0" fontId="46" fillId="2" borderId="1" xfId="1" applyFont="1" applyFill="1" applyBorder="1"/>
    <xf numFmtId="169" fontId="46" fillId="2" borderId="1" xfId="1" applyNumberFormat="1" applyFont="1" applyFill="1" applyBorder="1" applyAlignment="1" applyProtection="1">
      <alignment horizontal="center" wrapText="1"/>
      <protection hidden="1"/>
    </xf>
    <xf numFmtId="169" fontId="44" fillId="2" borderId="1" xfId="1" applyNumberFormat="1" applyFont="1" applyFill="1" applyBorder="1" applyAlignment="1" applyProtection="1">
      <alignment horizontal="center" wrapText="1"/>
      <protection hidden="1"/>
    </xf>
    <xf numFmtId="169" fontId="57" fillId="2" borderId="1" xfId="1" applyNumberFormat="1" applyFont="1" applyFill="1" applyBorder="1" applyAlignment="1" applyProtection="1">
      <alignment horizontal="center" wrapText="1"/>
      <protection hidden="1"/>
    </xf>
    <xf numFmtId="172" fontId="44" fillId="2" borderId="1" xfId="1" applyNumberFormat="1" applyFont="1" applyFill="1" applyBorder="1" applyAlignment="1" applyProtection="1">
      <alignment horizontal="right" wrapText="1"/>
      <protection hidden="1"/>
    </xf>
    <xf numFmtId="0" fontId="44" fillId="2" borderId="1" xfId="1" applyFont="1" applyFill="1" applyBorder="1"/>
    <xf numFmtId="170" fontId="44" fillId="2" borderId="1" xfId="1" applyNumberFormat="1" applyFont="1" applyFill="1" applyBorder="1"/>
    <xf numFmtId="178" fontId="46" fillId="2" borderId="1" xfId="1" applyNumberFormat="1" applyFont="1" applyFill="1" applyBorder="1"/>
    <xf numFmtId="0" fontId="62" fillId="0" borderId="1" xfId="0" applyFont="1" applyFill="1" applyBorder="1" applyAlignment="1">
      <alignment horizontal="left" vertical="center" wrapText="1"/>
    </xf>
    <xf numFmtId="0" fontId="31" fillId="0" borderId="0" xfId="0" applyFont="1" applyFill="1"/>
    <xf numFmtId="164" fontId="64" fillId="0" borderId="1" xfId="0" applyNumberFormat="1" applyFont="1" applyFill="1" applyBorder="1" applyAlignment="1">
      <alignment horizontal="right"/>
    </xf>
    <xf numFmtId="164" fontId="42" fillId="0" borderId="3" xfId="1" applyNumberFormat="1" applyFont="1" applyFill="1" applyBorder="1" applyAlignment="1" applyProtection="1">
      <alignment horizontal="center" wrapText="1"/>
      <protection hidden="1"/>
    </xf>
    <xf numFmtId="49" fontId="42" fillId="0" borderId="0" xfId="1" applyNumberFormat="1" applyFont="1" applyFill="1" applyBorder="1" applyAlignment="1" applyProtection="1">
      <alignment horizontal="center" wrapText="1"/>
      <protection hidden="1"/>
    </xf>
    <xf numFmtId="49" fontId="45" fillId="0" borderId="0" xfId="1" applyNumberFormat="1" applyFont="1" applyFill="1" applyAlignment="1" applyProtection="1">
      <alignment horizontal="center" wrapText="1"/>
      <protection hidden="1"/>
    </xf>
    <xf numFmtId="164" fontId="45" fillId="0" borderId="3" xfId="1" applyNumberFormat="1" applyFont="1" applyFill="1" applyBorder="1" applyAlignment="1" applyProtection="1">
      <alignment horizontal="center" wrapText="1"/>
      <protection hidden="1"/>
    </xf>
    <xf numFmtId="0" fontId="45" fillId="0" borderId="16" xfId="1" applyNumberFormat="1" applyFont="1" applyFill="1" applyBorder="1"/>
    <xf numFmtId="164" fontId="45" fillId="0" borderId="39" xfId="1" applyNumberFormat="1" applyFont="1" applyFill="1" applyBorder="1" applyAlignment="1" applyProtection="1">
      <alignment horizontal="center" wrapText="1"/>
      <protection hidden="1"/>
    </xf>
    <xf numFmtId="164" fontId="51" fillId="0" borderId="3" xfId="1" applyNumberFormat="1" applyFont="1" applyFill="1" applyBorder="1" applyAlignment="1" applyProtection="1">
      <alignment horizontal="center" wrapText="1"/>
      <protection hidden="1"/>
    </xf>
    <xf numFmtId="164" fontId="42" fillId="0" borderId="3" xfId="1" applyNumberFormat="1" applyFont="1" applyFill="1" applyBorder="1" applyAlignment="1">
      <alignment horizontal="center"/>
    </xf>
    <xf numFmtId="170" fontId="42" fillId="0" borderId="3" xfId="1" applyNumberFormat="1" applyFont="1" applyFill="1" applyBorder="1" applyAlignment="1" applyProtection="1">
      <alignment horizontal="center" wrapText="1"/>
      <protection hidden="1"/>
    </xf>
    <xf numFmtId="164" fontId="45" fillId="0" borderId="3" xfId="1" applyNumberFormat="1" applyFont="1" applyFill="1" applyBorder="1" applyAlignment="1">
      <alignment horizontal="center"/>
    </xf>
    <xf numFmtId="164" fontId="42" fillId="0" borderId="50" xfId="1" applyNumberFormat="1" applyFont="1" applyFill="1" applyBorder="1" applyAlignment="1">
      <alignment horizontal="center"/>
    </xf>
    <xf numFmtId="164" fontId="45" fillId="0" borderId="14" xfId="1" applyNumberFormat="1" applyFont="1" applyFill="1" applyBorder="1" applyAlignment="1" applyProtection="1">
      <alignment horizontal="center" wrapText="1"/>
      <protection hidden="1"/>
    </xf>
    <xf numFmtId="164" fontId="45" fillId="0" borderId="20" xfId="1" applyNumberFormat="1" applyFont="1" applyFill="1" applyBorder="1" applyAlignment="1" applyProtection="1">
      <alignment horizontal="center" wrapText="1"/>
      <protection hidden="1"/>
    </xf>
    <xf numFmtId="164" fontId="45" fillId="0" borderId="7" xfId="1" applyNumberFormat="1" applyFont="1" applyFill="1" applyBorder="1" applyAlignment="1" applyProtection="1">
      <alignment horizontal="center" wrapText="1"/>
      <protection hidden="1"/>
    </xf>
    <xf numFmtId="164" fontId="42" fillId="0" borderId="7" xfId="1" applyNumberFormat="1" applyFont="1" applyFill="1" applyBorder="1" applyAlignment="1" applyProtection="1">
      <alignment horizontal="center" wrapText="1"/>
      <protection hidden="1"/>
    </xf>
    <xf numFmtId="164" fontId="45" fillId="0" borderId="51" xfId="1" applyNumberFormat="1" applyFont="1" applyFill="1" applyBorder="1" applyAlignment="1" applyProtection="1">
      <alignment horizontal="center" wrapText="1"/>
      <protection hidden="1"/>
    </xf>
    <xf numFmtId="164" fontId="45" fillId="0" borderId="52" xfId="1" applyNumberFormat="1" applyFont="1" applyFill="1" applyBorder="1" applyAlignment="1" applyProtection="1">
      <alignment horizontal="center" wrapText="1"/>
      <protection hidden="1"/>
    </xf>
    <xf numFmtId="164" fontId="42" fillId="0" borderId="52" xfId="1" applyNumberFormat="1" applyFont="1" applyFill="1" applyBorder="1" applyAlignment="1" applyProtection="1">
      <alignment horizontal="center" wrapText="1"/>
      <protection hidden="1"/>
    </xf>
    <xf numFmtId="170" fontId="42" fillId="0" borderId="15" xfId="1" applyNumberFormat="1" applyFont="1" applyFill="1" applyBorder="1" applyAlignment="1" applyProtection="1">
      <alignment horizontal="center" wrapText="1"/>
      <protection hidden="1"/>
    </xf>
    <xf numFmtId="164" fontId="42" fillId="0" borderId="7" xfId="1" applyNumberFormat="1" applyFont="1" applyFill="1" applyBorder="1" applyAlignment="1">
      <alignment horizontal="center"/>
    </xf>
    <xf numFmtId="164" fontId="42" fillId="0" borderId="17" xfId="1" applyNumberFormat="1" applyFont="1" applyFill="1" applyBorder="1" applyAlignment="1">
      <alignment horizontal="center"/>
    </xf>
    <xf numFmtId="0" fontId="31" fillId="0" borderId="7" xfId="0" applyFont="1" applyFill="1" applyBorder="1" applyAlignment="1">
      <alignment wrapText="1"/>
    </xf>
    <xf numFmtId="167" fontId="45" fillId="0" borderId="7" xfId="1" applyNumberFormat="1" applyFont="1" applyFill="1" applyBorder="1" applyAlignment="1" applyProtection="1">
      <alignment horizontal="left" wrapText="1"/>
      <protection hidden="1"/>
    </xf>
    <xf numFmtId="168" fontId="45" fillId="0" borderId="1" xfId="1" applyNumberFormat="1" applyFont="1" applyFill="1" applyBorder="1" applyAlignment="1" applyProtection="1">
      <alignment horizontal="center" wrapText="1"/>
      <protection hidden="1"/>
    </xf>
    <xf numFmtId="169" fontId="45" fillId="0" borderId="1" xfId="1" applyNumberFormat="1" applyFont="1" applyFill="1" applyBorder="1" applyAlignment="1" applyProtection="1">
      <alignment horizontal="center" wrapText="1"/>
      <protection hidden="1"/>
    </xf>
    <xf numFmtId="0" fontId="51" fillId="0" borderId="7" xfId="1" applyNumberFormat="1" applyFont="1" applyFill="1" applyBorder="1" applyAlignment="1" applyProtection="1">
      <alignment horizontal="left" wrapText="1"/>
      <protection hidden="1"/>
    </xf>
    <xf numFmtId="0" fontId="29" fillId="0" borderId="7" xfId="0" applyFont="1" applyFill="1" applyBorder="1" applyAlignment="1">
      <alignment wrapText="1"/>
    </xf>
    <xf numFmtId="164" fontId="45" fillId="0" borderId="6" xfId="1" applyNumberFormat="1" applyFont="1" applyFill="1" applyBorder="1" applyAlignment="1" applyProtection="1">
      <alignment horizontal="right"/>
      <protection hidden="1"/>
    </xf>
    <xf numFmtId="164" fontId="45" fillId="0" borderId="6" xfId="1" applyNumberFormat="1" applyFont="1" applyFill="1" applyBorder="1" applyAlignment="1" applyProtection="1">
      <protection hidden="1"/>
    </xf>
    <xf numFmtId="164" fontId="42" fillId="0" borderId="1" xfId="1" applyNumberFormat="1" applyFont="1" applyFill="1" applyBorder="1" applyAlignment="1" applyProtection="1">
      <alignment horizontal="right"/>
      <protection hidden="1"/>
    </xf>
    <xf numFmtId="164" fontId="42" fillId="0" borderId="1" xfId="1" applyNumberFormat="1" applyFont="1" applyFill="1" applyBorder="1" applyAlignment="1" applyProtection="1">
      <protection hidden="1"/>
    </xf>
    <xf numFmtId="164" fontId="45" fillId="0" borderId="1" xfId="1" applyNumberFormat="1" applyFont="1" applyFill="1" applyBorder="1" applyAlignment="1" applyProtection="1">
      <alignment horizontal="right"/>
      <protection hidden="1"/>
    </xf>
    <xf numFmtId="164" fontId="45" fillId="0" borderId="1" xfId="1" applyNumberFormat="1" applyFont="1" applyFill="1" applyBorder="1" applyAlignment="1" applyProtection="1">
      <protection hidden="1"/>
    </xf>
    <xf numFmtId="164" fontId="45" fillId="0" borderId="2" xfId="1" applyNumberFormat="1" applyFont="1" applyFill="1" applyBorder="1" applyAlignment="1" applyProtection="1">
      <alignment horizontal="center" vertical="center"/>
      <protection hidden="1"/>
    </xf>
    <xf numFmtId="164" fontId="45" fillId="0" borderId="2" xfId="1" applyNumberFormat="1" applyFont="1" applyFill="1" applyBorder="1" applyAlignment="1" applyProtection="1">
      <alignment horizontal="right"/>
      <protection hidden="1"/>
    </xf>
    <xf numFmtId="164" fontId="45" fillId="0" borderId="10" xfId="1" applyNumberFormat="1" applyFont="1" applyFill="1" applyBorder="1" applyAlignment="1" applyProtection="1">
      <alignment horizontal="right"/>
      <protection hidden="1"/>
    </xf>
    <xf numFmtId="0" fontId="46" fillId="0" borderId="1" xfId="1" applyNumberFormat="1" applyFont="1" applyFill="1" applyBorder="1" applyAlignment="1" applyProtection="1">
      <alignment horizontal="center" vertical="center"/>
      <protection hidden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Font="1" applyFill="1" applyBorder="1" applyAlignment="1" applyProtection="1">
      <alignment horizontal="center" vertical="center"/>
      <protection hidden="1"/>
    </xf>
    <xf numFmtId="0" fontId="46" fillId="0" borderId="6" xfId="1" applyFont="1" applyFill="1" applyBorder="1" applyProtection="1">
      <protection hidden="1"/>
    </xf>
    <xf numFmtId="0" fontId="46" fillId="0" borderId="0" xfId="1" applyFont="1" applyFill="1"/>
    <xf numFmtId="49" fontId="46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2" xfId="1" applyNumberFormat="1" applyFont="1" applyFill="1" applyBorder="1" applyAlignment="1" applyProtection="1">
      <alignment horizontal="center" vertical="center"/>
      <protection hidden="1"/>
    </xf>
    <xf numFmtId="49" fontId="46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49" fontId="46" fillId="0" borderId="12" xfId="1" applyNumberFormat="1" applyFont="1" applyFill="1" applyBorder="1" applyAlignment="1">
      <alignment horizontal="center" vertical="center" textRotation="90" wrapText="1"/>
    </xf>
    <xf numFmtId="0" fontId="46" fillId="0" borderId="0" xfId="1" applyFont="1" applyFill="1" applyAlignment="1">
      <alignment vertical="center"/>
    </xf>
    <xf numFmtId="0" fontId="46" fillId="2" borderId="1" xfId="1" applyFont="1" applyFill="1" applyBorder="1" applyAlignment="1" applyProtection="1">
      <alignment horizontal="center" vertical="center" wrapText="1"/>
      <protection hidden="1"/>
    </xf>
    <xf numFmtId="0" fontId="42" fillId="0" borderId="0" xfId="1" applyFont="1" applyAlignment="1" applyProtection="1">
      <alignment horizontal="center"/>
      <protection hidden="1"/>
    </xf>
    <xf numFmtId="0" fontId="42" fillId="0" borderId="0" xfId="1" applyNumberFormat="1" applyFont="1" applyFill="1" applyBorder="1" applyAlignment="1" applyProtection="1">
      <alignment wrapText="1"/>
      <protection hidden="1"/>
    </xf>
    <xf numFmtId="0" fontId="42" fillId="2" borderId="0" xfId="1" applyNumberFormat="1" applyFont="1" applyFill="1" applyBorder="1" applyAlignment="1" applyProtection="1">
      <alignment horizontal="center" wrapText="1"/>
      <protection hidden="1"/>
    </xf>
    <xf numFmtId="0" fontId="45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5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5" fillId="0" borderId="1" xfId="1" applyNumberFormat="1" applyFont="1" applyFill="1" applyBorder="1" applyAlignment="1" applyProtection="1">
      <alignment horizontal="left" wrapText="1"/>
      <protection hidden="1"/>
    </xf>
    <xf numFmtId="170" fontId="45" fillId="0" borderId="1" xfId="1" applyNumberFormat="1" applyFont="1" applyFill="1" applyBorder="1" applyAlignment="1" applyProtection="1">
      <alignment horizontal="center" wrapText="1"/>
      <protection hidden="1"/>
    </xf>
    <xf numFmtId="177" fontId="69" fillId="0" borderId="1" xfId="1" applyNumberFormat="1" applyFont="1" applyFill="1" applyBorder="1" applyAlignment="1" applyProtection="1">
      <alignment horizontal="center" wrapText="1"/>
      <protection hidden="1"/>
    </xf>
    <xf numFmtId="0" fontId="42" fillId="0" borderId="1" xfId="1" applyNumberFormat="1" applyFont="1" applyFill="1" applyBorder="1" applyAlignment="1" applyProtection="1">
      <alignment horizontal="left" wrapText="1"/>
      <protection hidden="1"/>
    </xf>
    <xf numFmtId="168" fontId="42" fillId="2" borderId="1" xfId="1" applyNumberFormat="1" applyFont="1" applyFill="1" applyBorder="1" applyAlignment="1" applyProtection="1">
      <alignment horizontal="center" wrapText="1"/>
      <protection hidden="1"/>
    </xf>
    <xf numFmtId="176" fontId="67" fillId="0" borderId="1" xfId="1" applyNumberFormat="1" applyFont="1" applyFill="1" applyBorder="1" applyAlignment="1" applyProtection="1">
      <alignment horizontal="center" wrapText="1"/>
      <protection hidden="1"/>
    </xf>
    <xf numFmtId="170" fontId="4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2" fillId="0" borderId="1" xfId="1" applyNumberFormat="1" applyFont="1" applyFill="1" applyBorder="1" applyAlignment="1" applyProtection="1">
      <alignment horizontal="left" wrapText="1"/>
      <protection hidden="1"/>
    </xf>
    <xf numFmtId="167" fontId="42" fillId="2" borderId="1" xfId="1" applyNumberFormat="1" applyFont="1" applyFill="1" applyBorder="1" applyAlignment="1" applyProtection="1">
      <alignment horizontal="left" wrapText="1"/>
      <protection hidden="1"/>
    </xf>
    <xf numFmtId="172" fontId="42" fillId="2" borderId="1" xfId="1" applyNumberFormat="1" applyFont="1" applyFill="1" applyBorder="1" applyAlignment="1" applyProtection="1">
      <alignment horizontal="center" wrapText="1"/>
      <protection hidden="1"/>
    </xf>
    <xf numFmtId="167" fontId="52" fillId="0" borderId="1" xfId="1" applyNumberFormat="1" applyFont="1" applyFill="1" applyBorder="1" applyAlignment="1" applyProtection="1">
      <alignment horizontal="left" wrapText="1"/>
      <protection hidden="1"/>
    </xf>
    <xf numFmtId="0" fontId="42" fillId="0" borderId="1" xfId="0" applyFont="1" applyFill="1" applyBorder="1" applyAlignment="1">
      <alignment wrapText="1"/>
    </xf>
    <xf numFmtId="171" fontId="42" fillId="2" borderId="1" xfId="1" applyNumberFormat="1" applyFont="1" applyFill="1" applyBorder="1" applyAlignment="1" applyProtection="1">
      <alignment horizontal="center"/>
      <protection hidden="1"/>
    </xf>
    <xf numFmtId="170" fontId="42" fillId="0" borderId="1" xfId="1" applyNumberFormat="1" applyFont="1" applyFill="1" applyBorder="1" applyAlignment="1" applyProtection="1">
      <alignment horizontal="center"/>
      <protection hidden="1"/>
    </xf>
    <xf numFmtId="171" fontId="45" fillId="2" borderId="1" xfId="1" applyNumberFormat="1" applyFont="1" applyFill="1" applyBorder="1" applyAlignment="1" applyProtection="1">
      <alignment horizontal="center"/>
      <protection hidden="1"/>
    </xf>
    <xf numFmtId="164" fontId="42" fillId="2" borderId="1" xfId="1" applyNumberFormat="1" applyFont="1" applyFill="1" applyBorder="1" applyAlignment="1" applyProtection="1">
      <alignment horizontal="center" wrapText="1"/>
      <protection hidden="1"/>
    </xf>
    <xf numFmtId="0" fontId="45" fillId="0" borderId="1" xfId="1" applyNumberFormat="1" applyFont="1" applyFill="1" applyBorder="1" applyAlignment="1" applyProtection="1">
      <alignment horizontal="left" wrapText="1"/>
      <protection hidden="1"/>
    </xf>
    <xf numFmtId="165" fontId="42" fillId="2" borderId="1" xfId="1" applyNumberFormat="1" applyFont="1" applyFill="1" applyBorder="1" applyAlignment="1" applyProtection="1">
      <alignment horizontal="center" wrapText="1"/>
      <protection hidden="1"/>
    </xf>
    <xf numFmtId="0" fontId="42" fillId="2" borderId="1" xfId="1" applyFont="1" applyFill="1" applyBorder="1" applyAlignment="1">
      <alignment horizontal="center"/>
    </xf>
    <xf numFmtId="165" fontId="42" fillId="2" borderId="1" xfId="1" applyNumberFormat="1" applyFont="1" applyFill="1" applyBorder="1" applyAlignment="1">
      <alignment horizontal="center"/>
    </xf>
    <xf numFmtId="0" fontId="42" fillId="0" borderId="1" xfId="0" applyNumberFormat="1" applyFont="1" applyFill="1" applyBorder="1" applyAlignment="1">
      <alignment wrapText="1"/>
    </xf>
    <xf numFmtId="0" fontId="43" fillId="2" borderId="0" xfId="1" applyFont="1" applyFill="1" applyAlignment="1">
      <alignment horizontal="center"/>
    </xf>
    <xf numFmtId="0" fontId="42" fillId="2" borderId="0" xfId="1" applyFont="1" applyFill="1" applyAlignment="1">
      <alignment horizontal="center"/>
    </xf>
    <xf numFmtId="0" fontId="42" fillId="0" borderId="0" xfId="1" applyFont="1" applyAlignment="1">
      <alignment horizontal="center"/>
    </xf>
    <xf numFmtId="0" fontId="43" fillId="0" borderId="0" xfId="1" applyFont="1" applyAlignment="1">
      <alignment horizontal="center"/>
    </xf>
    <xf numFmtId="0" fontId="4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1" xfId="1" applyFont="1" applyFill="1" applyBorder="1" applyAlignment="1" applyProtection="1">
      <alignment horizontal="center" vertical="center"/>
      <protection hidden="1"/>
    </xf>
    <xf numFmtId="170" fontId="45" fillId="0" borderId="1" xfId="1" applyNumberFormat="1" applyFont="1" applyFill="1" applyBorder="1" applyAlignment="1" applyProtection="1">
      <alignment horizontal="right" wrapText="1"/>
      <protection hidden="1"/>
    </xf>
    <xf numFmtId="164" fontId="45" fillId="0" borderId="1" xfId="1" applyNumberFormat="1" applyFont="1" applyFill="1" applyBorder="1" applyAlignment="1" applyProtection="1">
      <alignment horizontal="right" wrapText="1"/>
      <protection hidden="1"/>
    </xf>
    <xf numFmtId="164" fontId="42" fillId="0" borderId="1" xfId="1" applyNumberFormat="1" applyFont="1" applyFill="1" applyBorder="1" applyAlignment="1" applyProtection="1">
      <alignment horizontal="right" wrapText="1"/>
      <protection hidden="1"/>
    </xf>
    <xf numFmtId="0" fontId="42" fillId="2" borderId="1" xfId="1" applyNumberFormat="1" applyFont="1" applyFill="1" applyBorder="1" applyAlignment="1" applyProtection="1">
      <alignment horizontal="left" vertical="center" wrapText="1"/>
      <protection hidden="1"/>
    </xf>
    <xf numFmtId="170" fontId="42" fillId="2" borderId="1" xfId="1" applyNumberFormat="1" applyFont="1" applyFill="1" applyBorder="1" applyAlignment="1" applyProtection="1">
      <alignment horizontal="right" wrapText="1"/>
      <protection hidden="1"/>
    </xf>
    <xf numFmtId="0" fontId="43" fillId="2" borderId="0" xfId="1" applyFont="1" applyFill="1" applyProtection="1">
      <protection hidden="1"/>
    </xf>
    <xf numFmtId="170" fontId="42" fillId="0" borderId="1" xfId="1" applyNumberFormat="1" applyFont="1" applyFill="1" applyBorder="1" applyAlignment="1" applyProtection="1">
      <alignment horizontal="right" wrapText="1"/>
      <protection hidden="1"/>
    </xf>
    <xf numFmtId="0" fontId="43" fillId="0" borderId="0" xfId="1" applyFont="1" applyBorder="1" applyProtection="1">
      <protection hidden="1"/>
    </xf>
    <xf numFmtId="168" fontId="42" fillId="2" borderId="1" xfId="1" applyNumberFormat="1" applyFont="1" applyFill="1" applyBorder="1" applyAlignment="1" applyProtection="1">
      <alignment horizontal="right" wrapText="1"/>
      <protection hidden="1"/>
    </xf>
    <xf numFmtId="0" fontId="29" fillId="10" borderId="1" xfId="0" applyFont="1" applyFill="1" applyBorder="1" applyAlignment="1">
      <alignment horizontal="left" vertical="center" wrapText="1"/>
    </xf>
    <xf numFmtId="164" fontId="42" fillId="2" borderId="1" xfId="1" applyNumberFormat="1" applyFont="1" applyFill="1" applyBorder="1" applyAlignment="1" applyProtection="1">
      <alignment horizontal="right" wrapText="1"/>
      <protection hidden="1"/>
    </xf>
    <xf numFmtId="167" fontId="45" fillId="2" borderId="1" xfId="1" applyNumberFormat="1" applyFont="1" applyFill="1" applyBorder="1" applyAlignment="1" applyProtection="1">
      <alignment horizontal="left" wrapText="1"/>
      <protection hidden="1"/>
    </xf>
    <xf numFmtId="170" fontId="45" fillId="2" borderId="1" xfId="1" applyNumberFormat="1" applyFont="1" applyFill="1" applyBorder="1" applyAlignment="1" applyProtection="1">
      <alignment horizontal="right" wrapText="1"/>
      <protection hidden="1"/>
    </xf>
    <xf numFmtId="164" fontId="45" fillId="2" borderId="1" xfId="1" applyNumberFormat="1" applyFont="1" applyFill="1" applyBorder="1" applyAlignment="1" applyProtection="1">
      <alignment horizontal="right" wrapText="1"/>
      <protection hidden="1"/>
    </xf>
    <xf numFmtId="0" fontId="55" fillId="2" borderId="0" xfId="1" applyFont="1" applyFill="1" applyBorder="1" applyProtection="1">
      <protection hidden="1"/>
    </xf>
    <xf numFmtId="0" fontId="55" fillId="2" borderId="0" xfId="1" applyFont="1" applyFill="1" applyProtection="1">
      <protection hidden="1"/>
    </xf>
    <xf numFmtId="170" fontId="69" fillId="2" borderId="1" xfId="1" applyNumberFormat="1" applyFont="1" applyFill="1" applyBorder="1" applyAlignment="1" applyProtection="1">
      <alignment horizontal="right" wrapText="1"/>
      <protection hidden="1"/>
    </xf>
    <xf numFmtId="0" fontId="55" fillId="0" borderId="0" xfId="1" applyFont="1" applyBorder="1" applyProtection="1">
      <protection hidden="1"/>
    </xf>
    <xf numFmtId="170" fontId="67" fillId="0" borderId="1" xfId="1" applyNumberFormat="1" applyFont="1" applyFill="1" applyBorder="1" applyAlignment="1" applyProtection="1">
      <alignment horizontal="right" wrapText="1"/>
      <protection hidden="1"/>
    </xf>
    <xf numFmtId="0" fontId="49" fillId="0" borderId="0" xfId="1" applyFont="1" applyAlignment="1" applyProtection="1">
      <alignment horizontal="center"/>
      <protection hidden="1"/>
    </xf>
    <xf numFmtId="0" fontId="49" fillId="0" borderId="0" xfId="1" applyFont="1" applyAlignment="1">
      <alignment horizontal="center"/>
    </xf>
    <xf numFmtId="0" fontId="44" fillId="0" borderId="1" xfId="1" applyFont="1" applyFill="1" applyBorder="1" applyAlignment="1" applyProtection="1">
      <alignment horizontal="center"/>
      <protection hidden="1"/>
    </xf>
    <xf numFmtId="170" fontId="44" fillId="2" borderId="1" xfId="1" applyNumberFormat="1" applyFont="1" applyFill="1" applyBorder="1" applyAlignment="1" applyProtection="1">
      <alignment horizontal="center" wrapText="1"/>
      <protection hidden="1"/>
    </xf>
    <xf numFmtId="174" fontId="44" fillId="2" borderId="1" xfId="1" applyNumberFormat="1" applyFont="1" applyFill="1" applyBorder="1" applyAlignment="1" applyProtection="1">
      <alignment horizontal="center" wrapText="1"/>
      <protection hidden="1"/>
    </xf>
    <xf numFmtId="0" fontId="54" fillId="2" borderId="0" xfId="0" applyFont="1" applyFill="1" applyAlignment="1">
      <alignment horizontal="center" vertical="center"/>
    </xf>
    <xf numFmtId="0" fontId="28" fillId="10" borderId="1" xfId="0" applyFont="1" applyFill="1" applyBorder="1" applyAlignment="1">
      <alignment horizontal="center" vertical="center" wrapText="1"/>
    </xf>
    <xf numFmtId="0" fontId="28" fillId="10" borderId="32" xfId="0" applyFont="1" applyFill="1" applyBorder="1" applyAlignment="1">
      <alignment horizontal="center" vertical="center" wrapText="1"/>
    </xf>
    <xf numFmtId="0" fontId="28" fillId="10" borderId="33" xfId="0" applyFont="1" applyFill="1" applyBorder="1" applyAlignment="1">
      <alignment horizontal="center" vertical="center" wrapText="1"/>
    </xf>
    <xf numFmtId="0" fontId="28" fillId="10" borderId="34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 textRotation="90"/>
    </xf>
    <xf numFmtId="0" fontId="28" fillId="10" borderId="37" xfId="0" applyFont="1" applyFill="1" applyBorder="1" applyAlignment="1">
      <alignment horizontal="center" vertical="center" wrapText="1"/>
    </xf>
    <xf numFmtId="0" fontId="28" fillId="10" borderId="5" xfId="0" applyFont="1" applyFill="1" applyBorder="1" applyAlignment="1">
      <alignment horizontal="center" vertical="center" wrapText="1"/>
    </xf>
    <xf numFmtId="0" fontId="28" fillId="10" borderId="38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 wrapText="1"/>
    </xf>
    <xf numFmtId="0" fontId="28" fillId="10" borderId="4" xfId="0" applyFont="1" applyFill="1" applyBorder="1" applyAlignment="1">
      <alignment horizontal="center" vertical="center" wrapText="1"/>
    </xf>
    <xf numFmtId="0" fontId="28" fillId="10" borderId="3" xfId="0" applyFont="1" applyFill="1" applyBorder="1" applyAlignment="1">
      <alignment horizontal="center" vertical="center" wrapText="1"/>
    </xf>
    <xf numFmtId="0" fontId="28" fillId="10" borderId="36" xfId="0" applyFont="1" applyFill="1" applyBorder="1" applyAlignment="1">
      <alignment horizontal="center" vertical="center" wrapText="1"/>
    </xf>
    <xf numFmtId="0" fontId="45" fillId="0" borderId="14" xfId="1" applyNumberFormat="1" applyFont="1" applyFill="1" applyBorder="1" applyAlignment="1" applyProtection="1">
      <alignment vertical="center" wrapText="1"/>
      <protection hidden="1"/>
    </xf>
    <xf numFmtId="0" fontId="45" fillId="0" borderId="6" xfId="1" applyNumberFormat="1" applyFont="1" applyFill="1" applyBorder="1" applyAlignment="1" applyProtection="1">
      <alignment vertical="center" wrapText="1"/>
      <protection hidden="1"/>
    </xf>
    <xf numFmtId="0" fontId="45" fillId="0" borderId="7" xfId="1" applyNumberFormat="1" applyFont="1" applyFill="1" applyBorder="1" applyAlignment="1" applyProtection="1">
      <alignment vertical="center" wrapText="1"/>
      <protection hidden="1"/>
    </xf>
    <xf numFmtId="0" fontId="45" fillId="0" borderId="1" xfId="1" applyNumberFormat="1" applyFont="1" applyFill="1" applyBorder="1" applyAlignment="1" applyProtection="1">
      <alignment vertical="center" wrapText="1"/>
      <protection hidden="1"/>
    </xf>
    <xf numFmtId="0" fontId="45" fillId="0" borderId="0" xfId="1" applyNumberFormat="1" applyFont="1" applyFill="1" applyAlignment="1" applyProtection="1">
      <alignment horizontal="center" vertical="center" wrapText="1"/>
      <protection hidden="1"/>
    </xf>
    <xf numFmtId="0" fontId="4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29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31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29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39" xfId="1" applyNumberFormat="1" applyFont="1" applyFill="1" applyBorder="1" applyAlignment="1" applyProtection="1">
      <alignment horizontal="center"/>
      <protection hidden="1"/>
    </xf>
    <xf numFmtId="49" fontId="46" fillId="0" borderId="42" xfId="1" applyNumberFormat="1" applyFont="1" applyFill="1" applyBorder="1" applyAlignment="1" applyProtection="1">
      <alignment horizontal="center"/>
      <protection hidden="1"/>
    </xf>
    <xf numFmtId="0" fontId="4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22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39" xfId="1" applyNumberFormat="1" applyFont="1" applyFill="1" applyBorder="1" applyAlignment="1" applyProtection="1">
      <alignment horizontal="center" wrapText="1"/>
      <protection hidden="1"/>
    </xf>
    <xf numFmtId="49" fontId="46" fillId="0" borderId="40" xfId="1" applyNumberFormat="1" applyFont="1" applyFill="1" applyBorder="1" applyAlignment="1" applyProtection="1">
      <alignment horizontal="center" wrapText="1"/>
      <protection hidden="1"/>
    </xf>
    <xf numFmtId="49" fontId="46" fillId="0" borderId="41" xfId="1" applyNumberFormat="1" applyFont="1" applyFill="1" applyBorder="1" applyAlignment="1" applyProtection="1">
      <alignment horizontal="center" wrapText="1"/>
      <protection hidden="1"/>
    </xf>
    <xf numFmtId="49" fontId="45" fillId="0" borderId="0" xfId="1" applyNumberFormat="1" applyFont="1" applyFill="1" applyAlignment="1" applyProtection="1">
      <alignment horizontal="center" wrapText="1"/>
      <protection hidden="1"/>
    </xf>
    <xf numFmtId="0" fontId="45" fillId="2" borderId="0" xfId="1" applyNumberFormat="1" applyFont="1" applyFill="1" applyAlignment="1" applyProtection="1">
      <alignment horizontal="center" wrapText="1"/>
      <protection hidden="1"/>
    </xf>
    <xf numFmtId="0" fontId="46" fillId="2" borderId="1" xfId="1" applyFont="1" applyFill="1" applyBorder="1" applyAlignment="1" applyProtection="1">
      <alignment horizontal="center"/>
      <protection hidden="1"/>
    </xf>
    <xf numFmtId="0" fontId="46" fillId="0" borderId="1" xfId="1" applyNumberFormat="1" applyFont="1" applyFill="1" applyBorder="1" applyAlignment="1" applyProtection="1">
      <alignment horizontal="center" vertical="center"/>
      <protection hidden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Font="1" applyFill="1" applyBorder="1" applyAlignment="1" applyProtection="1">
      <alignment horizontal="center" vertical="center"/>
      <protection hidden="1"/>
    </xf>
    <xf numFmtId="0" fontId="45" fillId="0" borderId="0" xfId="1" applyNumberFormat="1" applyFont="1" applyFill="1" applyAlignment="1" applyProtection="1">
      <alignment horizontal="center" wrapText="1"/>
      <protection hidden="1"/>
    </xf>
    <xf numFmtId="0" fontId="60" fillId="0" borderId="0" xfId="0" applyFont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wrapText="1"/>
    </xf>
    <xf numFmtId="0" fontId="60" fillId="0" borderId="36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49" fontId="36" fillId="2" borderId="5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45" fillId="0" borderId="44" xfId="0" applyFont="1" applyBorder="1" applyAlignment="1">
      <alignment horizontal="center" wrapText="1"/>
    </xf>
    <xf numFmtId="0" fontId="45" fillId="0" borderId="45" xfId="0" applyFont="1" applyBorder="1" applyAlignment="1">
      <alignment horizontal="center" wrapText="1"/>
    </xf>
    <xf numFmtId="0" fontId="42" fillId="0" borderId="21" xfId="0" applyFont="1" applyFill="1" applyBorder="1" applyAlignment="1">
      <alignment horizontal="center" vertical="center" wrapText="1"/>
    </xf>
    <xf numFmtId="0" fontId="42" fillId="0" borderId="25" xfId="0" applyFont="1" applyFill="1" applyBorder="1" applyAlignment="1">
      <alignment horizontal="center" vertical="center"/>
    </xf>
    <xf numFmtId="0" fontId="42" fillId="0" borderId="21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2" fillId="0" borderId="43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4" fontId="67" fillId="0" borderId="21" xfId="0" applyNumberFormat="1" applyFont="1" applyFill="1" applyBorder="1" applyAlignment="1">
      <alignment horizontal="center" vertical="center" wrapText="1"/>
    </xf>
    <xf numFmtId="4" fontId="67" fillId="0" borderId="28" xfId="0" applyNumberFormat="1" applyFont="1" applyFill="1" applyBorder="1" applyAlignment="1">
      <alignment horizontal="center" vertical="center" wrapText="1"/>
    </xf>
    <xf numFmtId="0" fontId="45" fillId="0" borderId="46" xfId="0" applyFont="1" applyBorder="1" applyAlignment="1">
      <alignment horizontal="center" wrapText="1"/>
    </xf>
    <xf numFmtId="0" fontId="45" fillId="0" borderId="47" xfId="0" applyFont="1" applyBorder="1" applyAlignment="1">
      <alignment horizontal="center" wrapText="1"/>
    </xf>
    <xf numFmtId="0" fontId="42" fillId="0" borderId="28" xfId="0" applyFont="1" applyBorder="1" applyAlignment="1">
      <alignment horizontal="center" vertical="center" wrapText="1"/>
    </xf>
    <xf numFmtId="4" fontId="67" fillId="0" borderId="43" xfId="0" applyNumberFormat="1" applyFont="1" applyFill="1" applyBorder="1" applyAlignment="1">
      <alignment horizontal="center" vertical="center" wrapText="1"/>
    </xf>
    <xf numFmtId="4" fontId="67" fillId="0" borderId="25" xfId="0" applyNumberFormat="1" applyFont="1" applyFill="1" applyBorder="1" applyAlignment="1">
      <alignment horizontal="center" vertical="center" wrapText="1"/>
    </xf>
    <xf numFmtId="0" fontId="60" fillId="0" borderId="48" xfId="0" applyFont="1" applyBorder="1" applyAlignment="1">
      <alignment horizontal="center" vertical="center" wrapText="1"/>
    </xf>
    <xf numFmtId="0" fontId="60" fillId="0" borderId="4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86D2~1\LOCALS~1\Temp\Rar$DI01.781\&#1072;&#1085;&#1072;&#1083;&#1080;&#1090;&#1080;&#1095;&#1077;&#1089;&#1082;&#1072;&#1103;%20&#1090;&#1072;&#1073;&#1083;&#1080;&#1094;&#1072;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700%20&#1054;&#1073;&#1088;&#1072;&#1079;&#1086;&#1074;&#1072;&#1085;&#1080;&#1077;\&#1088;.07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800%20&#1050;&#1091;&#1083;&#1100;&#1090;&#1091;&#1088;&#1072;\0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0900%20&#1079;&#1076;&#1088;&#1072;&#1074;&#1086;&#1086;&#1093;&#1088;&#1072;&#1085;&#1077;&#1085;&#1080;&#1077;%20&#1080;%20&#1089;&#1087;&#1086;&#1088;&#1090;\&#1088;09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"/>
      <sheetName val="2012-2013"/>
      <sheetName val="Лист3"/>
    </sheetNames>
    <sheetDataSet>
      <sheetData sheetId="0" refreshError="1"/>
      <sheetData sheetId="1" refreshError="1">
        <row r="168">
          <cell r="H168">
            <v>0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0707 &quot;Молодежная политика&quot;"/>
      <sheetName val="старт"/>
      <sheetName val="форпост"/>
      <sheetName val="Администрация(мероприятия)"/>
      <sheetName val="Деп. образ.(мероприятия)"/>
      <sheetName val="ДМС(ликвидация)"/>
      <sheetName val="Деп.образ.(лето)"/>
      <sheetName val="летний отдых"/>
      <sheetName val="реестр летний отды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7">
          <cell r="Q27">
            <v>216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1"/>
      <sheetName val="Администрация 0801"/>
      <sheetName val="Центр культуры и досуга"/>
      <sheetName val="музей"/>
      <sheetName val="ЦБС"/>
      <sheetName val="0801Прогр. Культ.Югры&quot;библ. дел"/>
      <sheetName val="субсидии книж.фонда"/>
      <sheetName val="0801 МУ ХК &quot;Вдохновение&quot;"/>
      <sheetName val="МУ КС субсидии на строит.дома к"/>
      <sheetName val="Пр.5 целевые програм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7">
          <cell r="P27">
            <v>122.1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р.0904"/>
      <sheetName val="горбольница №1(федер.)"/>
      <sheetName val="горбольница №1(окруж.)"/>
      <sheetName val="горбольница №2 (федер)"/>
      <sheetName val="горбольница №2(окруж)"/>
    </sheetNames>
    <sheetDataSet>
      <sheetData sheetId="0" refreshError="1"/>
      <sheetData sheetId="1" refreshError="1">
        <row r="27">
          <cell r="Q27">
            <v>0</v>
          </cell>
          <cell r="R27">
            <v>3930.3</v>
          </cell>
        </row>
      </sheetData>
      <sheetData sheetId="2" refreshError="1">
        <row r="27">
          <cell r="Q27">
            <v>0</v>
          </cell>
          <cell r="R27">
            <v>737.80000000000007</v>
          </cell>
        </row>
      </sheetData>
      <sheetData sheetId="3" refreshError="1">
        <row r="27">
          <cell r="Q27">
            <v>0</v>
          </cell>
          <cell r="R27">
            <v>1116.9000000000001</v>
          </cell>
        </row>
      </sheetData>
      <sheetData sheetId="4" refreshError="1">
        <row r="27">
          <cell r="Q27">
            <v>0</v>
          </cell>
          <cell r="R27">
            <v>212.8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T564"/>
  <sheetViews>
    <sheetView view="pageBreakPreview" zoomScale="70" zoomScaleNormal="90" zoomScaleSheetLayoutView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sqref="A1:XFD1048576"/>
    </sheetView>
  </sheetViews>
  <sheetFormatPr defaultRowHeight="12.75" outlineLevelRow="1" x14ac:dyDescent="0.2"/>
  <cols>
    <col min="1" max="1" width="120.5703125" style="241" customWidth="1"/>
    <col min="2" max="2" width="4.5703125" style="242" customWidth="1"/>
    <col min="3" max="3" width="4.140625" style="242" customWidth="1"/>
    <col min="4" max="4" width="15" style="244" customWidth="1"/>
    <col min="5" max="5" width="12.85546875" style="244" hidden="1" customWidth="1"/>
    <col min="6" max="6" width="14.140625" style="244" hidden="1" customWidth="1"/>
    <col min="7" max="7" width="15.140625" style="244" customWidth="1"/>
    <col min="8" max="8" width="15.42578125" style="244" customWidth="1"/>
    <col min="9" max="9" width="16.85546875" style="244" customWidth="1"/>
    <col min="10" max="10" width="6.5703125" style="306" hidden="1" customWidth="1"/>
    <col min="11" max="11" width="14.85546875" style="143" customWidth="1"/>
    <col min="12" max="12" width="15.5703125" style="143" customWidth="1"/>
    <col min="13" max="13" width="16.28515625" style="143" customWidth="1"/>
    <col min="14" max="14" width="14.85546875" style="143" customWidth="1"/>
    <col min="15" max="15" width="15.5703125" style="143" customWidth="1"/>
    <col min="16" max="16" width="16.28515625" style="143" customWidth="1"/>
    <col min="17" max="18" width="9.140625" style="143"/>
    <col min="19" max="20" width="11.140625" style="143" bestFit="1" customWidth="1"/>
    <col min="21" max="16384" width="9.140625" style="143"/>
  </cols>
  <sheetData>
    <row r="2" spans="1:16" ht="26.25" customHeight="1" x14ac:dyDescent="0.2">
      <c r="A2" s="723" t="s">
        <v>1111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3"/>
    </row>
    <row r="3" spans="1:16" ht="15.75" customHeight="1" x14ac:dyDescent="0.2"/>
    <row r="4" spans="1:16" s="513" customFormat="1" ht="18" customHeight="1" x14ac:dyDescent="0.25">
      <c r="A4" s="724" t="s">
        <v>134</v>
      </c>
      <c r="B4" s="728" t="s">
        <v>135</v>
      </c>
      <c r="C4" s="728" t="s">
        <v>136</v>
      </c>
      <c r="D4" s="724" t="s">
        <v>803</v>
      </c>
      <c r="E4" s="732" t="s">
        <v>138</v>
      </c>
      <c r="F4" s="732"/>
      <c r="G4" s="725" t="s">
        <v>1099</v>
      </c>
      <c r="H4" s="726"/>
      <c r="I4" s="727"/>
      <c r="J4" s="586" t="s">
        <v>804</v>
      </c>
      <c r="K4" s="725" t="s">
        <v>1109</v>
      </c>
      <c r="L4" s="726"/>
      <c r="M4" s="727"/>
      <c r="N4" s="725" t="s">
        <v>1110</v>
      </c>
      <c r="O4" s="726"/>
      <c r="P4" s="727"/>
    </row>
    <row r="5" spans="1:16" s="513" customFormat="1" ht="31.5" customHeight="1" x14ac:dyDescent="0.25">
      <c r="A5" s="724"/>
      <c r="B5" s="728"/>
      <c r="C5" s="728"/>
      <c r="D5" s="724"/>
      <c r="E5" s="514"/>
      <c r="F5" s="514"/>
      <c r="G5" s="729"/>
      <c r="H5" s="730"/>
      <c r="I5" s="731"/>
      <c r="J5" s="587" t="s">
        <v>820</v>
      </c>
      <c r="K5" s="733" t="s">
        <v>324</v>
      </c>
      <c r="L5" s="735" t="s">
        <v>138</v>
      </c>
      <c r="M5" s="736"/>
      <c r="N5" s="733" t="s">
        <v>324</v>
      </c>
      <c r="O5" s="735" t="s">
        <v>138</v>
      </c>
      <c r="P5" s="736"/>
    </row>
    <row r="6" spans="1:16" s="517" customFormat="1" ht="111" customHeight="1" x14ac:dyDescent="0.25">
      <c r="A6" s="724"/>
      <c r="B6" s="728"/>
      <c r="C6" s="728"/>
      <c r="D6" s="724"/>
      <c r="E6" s="515" t="s">
        <v>139</v>
      </c>
      <c r="F6" s="515" t="s">
        <v>103</v>
      </c>
      <c r="G6" s="515" t="s">
        <v>572</v>
      </c>
      <c r="H6" s="515" t="s">
        <v>139</v>
      </c>
      <c r="I6" s="515" t="s">
        <v>103</v>
      </c>
      <c r="J6" s="516" t="s">
        <v>821</v>
      </c>
      <c r="K6" s="734"/>
      <c r="L6" s="588" t="s">
        <v>139</v>
      </c>
      <c r="M6" s="515" t="s">
        <v>103</v>
      </c>
      <c r="N6" s="734"/>
      <c r="O6" s="588" t="s">
        <v>139</v>
      </c>
      <c r="P6" s="585" t="s">
        <v>103</v>
      </c>
    </row>
    <row r="7" spans="1:16" s="240" customFormat="1" x14ac:dyDescent="0.2">
      <c r="A7" s="245" t="s">
        <v>1108</v>
      </c>
      <c r="B7" s="245">
        <v>1</v>
      </c>
      <c r="C7" s="245">
        <v>2</v>
      </c>
      <c r="D7" s="246">
        <v>3</v>
      </c>
      <c r="E7" s="246">
        <v>5</v>
      </c>
      <c r="F7" s="246">
        <v>6</v>
      </c>
      <c r="G7" s="246">
        <v>4</v>
      </c>
      <c r="H7" s="246">
        <v>5</v>
      </c>
      <c r="I7" s="246">
        <v>6</v>
      </c>
      <c r="J7" s="246">
        <v>8</v>
      </c>
      <c r="K7" s="246">
        <v>7</v>
      </c>
      <c r="L7" s="246">
        <v>8</v>
      </c>
      <c r="M7" s="246">
        <v>9</v>
      </c>
      <c r="N7" s="246">
        <v>10</v>
      </c>
      <c r="O7" s="246">
        <v>11</v>
      </c>
      <c r="P7" s="246">
        <v>12</v>
      </c>
    </row>
    <row r="8" spans="1:16" s="496" customFormat="1" ht="18.75" customHeight="1" x14ac:dyDescent="0.3">
      <c r="A8" s="518" t="s">
        <v>141</v>
      </c>
      <c r="B8" s="495" t="s">
        <v>142</v>
      </c>
      <c r="C8" s="495" t="s">
        <v>143</v>
      </c>
      <c r="D8" s="504">
        <f t="shared" ref="D8:D58" si="0">SUM(E8:F8)</f>
        <v>308483.40000000002</v>
      </c>
      <c r="E8" s="505">
        <f>SUM(E9+E11+E15+E17+E19+E23+E27+E29)</f>
        <v>289206.10000000003</v>
      </c>
      <c r="F8" s="505">
        <f>SUM(F9+F11+F15+F17+F19+F23+F27+F29)</f>
        <v>19277.3</v>
      </c>
      <c r="G8" s="504">
        <f t="shared" ref="G8:G75" si="1">SUM(H8:I8)</f>
        <v>302928.7</v>
      </c>
      <c r="H8" s="505">
        <f t="shared" ref="H8:M8" si="2">SUM(H9+H11+H15+H17+H19+H23+H27+H29)</f>
        <v>290742</v>
      </c>
      <c r="I8" s="505">
        <f t="shared" si="2"/>
        <v>12186.7</v>
      </c>
      <c r="J8" s="505">
        <f t="shared" si="2"/>
        <v>0</v>
      </c>
      <c r="K8" s="505">
        <f t="shared" si="2"/>
        <v>94730</v>
      </c>
      <c r="L8" s="505">
        <f t="shared" si="2"/>
        <v>92713.4</v>
      </c>
      <c r="M8" s="505">
        <f t="shared" si="2"/>
        <v>2016.6</v>
      </c>
      <c r="N8" s="505">
        <f t="shared" ref="N8:N71" si="3">SUM(K8/G8*100)</f>
        <v>31.271384982670842</v>
      </c>
      <c r="O8" s="505">
        <f t="shared" ref="O8:P8" si="4">SUM(L8/H8*100)</f>
        <v>31.888547234317709</v>
      </c>
      <c r="P8" s="505">
        <f t="shared" si="4"/>
        <v>16.547547736466804</v>
      </c>
    </row>
    <row r="9" spans="1:16" s="151" customFormat="1" ht="18.75" customHeight="1" x14ac:dyDescent="0.3">
      <c r="A9" s="518" t="s">
        <v>160</v>
      </c>
      <c r="B9" s="495" t="s">
        <v>142</v>
      </c>
      <c r="C9" s="495" t="s">
        <v>144</v>
      </c>
      <c r="D9" s="504">
        <f t="shared" si="0"/>
        <v>4145.6000000000004</v>
      </c>
      <c r="E9" s="505">
        <f>SUM(E10)</f>
        <v>4145.6000000000004</v>
      </c>
      <c r="F9" s="505">
        <f>SUM(F10)</f>
        <v>0</v>
      </c>
      <c r="G9" s="504">
        <f t="shared" si="1"/>
        <v>4145.6000000000004</v>
      </c>
      <c r="H9" s="505">
        <f>SUM(H10)</f>
        <v>4145.6000000000004</v>
      </c>
      <c r="I9" s="505">
        <f>SUM(I10)</f>
        <v>0</v>
      </c>
      <c r="J9" s="505">
        <f t="shared" ref="J9:M9" si="5">SUM(J10)</f>
        <v>0</v>
      </c>
      <c r="K9" s="504">
        <f t="shared" ref="K9:K10" si="6">SUM(L9:M9)</f>
        <v>1273.2</v>
      </c>
      <c r="L9" s="505">
        <f t="shared" si="5"/>
        <v>1273.2</v>
      </c>
      <c r="M9" s="505">
        <f t="shared" si="5"/>
        <v>0</v>
      </c>
      <c r="N9" s="505">
        <f t="shared" si="3"/>
        <v>30.712080277884983</v>
      </c>
      <c r="O9" s="505">
        <f t="shared" ref="O9:O72" si="7">SUM(L9/H9*100)</f>
        <v>30.712080277884983</v>
      </c>
      <c r="P9" s="505"/>
    </row>
    <row r="10" spans="1:16" s="151" customFormat="1" ht="18.75" customHeight="1" x14ac:dyDescent="0.3">
      <c r="A10" s="519" t="s">
        <v>326</v>
      </c>
      <c r="B10" s="497" t="s">
        <v>142</v>
      </c>
      <c r="C10" s="497" t="s">
        <v>144</v>
      </c>
      <c r="D10" s="508">
        <f t="shared" si="0"/>
        <v>4145.6000000000004</v>
      </c>
      <c r="E10" s="508">
        <v>4145.6000000000004</v>
      </c>
      <c r="F10" s="508"/>
      <c r="G10" s="508">
        <f t="shared" si="1"/>
        <v>4145.6000000000004</v>
      </c>
      <c r="H10" s="508">
        <v>4145.6000000000004</v>
      </c>
      <c r="I10" s="508"/>
      <c r="J10" s="507"/>
      <c r="K10" s="508">
        <f t="shared" si="6"/>
        <v>1273.2</v>
      </c>
      <c r="L10" s="509">
        <v>1273.2</v>
      </c>
      <c r="M10" s="509"/>
      <c r="N10" s="505">
        <f t="shared" si="3"/>
        <v>30.712080277884983</v>
      </c>
      <c r="O10" s="505">
        <f t="shared" si="7"/>
        <v>30.712080277884983</v>
      </c>
      <c r="P10" s="505"/>
    </row>
    <row r="11" spans="1:16" s="151" customFormat="1" ht="18.75" customHeight="1" x14ac:dyDescent="0.3">
      <c r="A11" s="518" t="s">
        <v>145</v>
      </c>
      <c r="B11" s="495" t="s">
        <v>142</v>
      </c>
      <c r="C11" s="495" t="s">
        <v>146</v>
      </c>
      <c r="D11" s="504">
        <f t="shared" si="0"/>
        <v>18545.099999999999</v>
      </c>
      <c r="E11" s="505">
        <f>SUM(E12+E13+E14)</f>
        <v>18545.099999999999</v>
      </c>
      <c r="F11" s="505">
        <f>SUM(F12+F13+F14)</f>
        <v>0</v>
      </c>
      <c r="G11" s="504">
        <f t="shared" si="1"/>
        <v>19347.800000000003</v>
      </c>
      <c r="H11" s="505">
        <f>SUM(H12+H13+H14)</f>
        <v>19347.800000000003</v>
      </c>
      <c r="I11" s="505">
        <f>SUM(I12+I13+I14)</f>
        <v>0</v>
      </c>
      <c r="J11" s="505">
        <f t="shared" ref="J11:M11" si="8">SUM(J12+J13+J14)</f>
        <v>0</v>
      </c>
      <c r="K11" s="505">
        <f t="shared" si="8"/>
        <v>3117.3</v>
      </c>
      <c r="L11" s="505">
        <f t="shared" si="8"/>
        <v>3117.3</v>
      </c>
      <c r="M11" s="505">
        <f t="shared" si="8"/>
        <v>0</v>
      </c>
      <c r="N11" s="505">
        <f t="shared" si="3"/>
        <v>16.111909364372178</v>
      </c>
      <c r="O11" s="505">
        <f t="shared" si="7"/>
        <v>16.111909364372178</v>
      </c>
      <c r="P11" s="505"/>
    </row>
    <row r="12" spans="1:16" s="151" customFormat="1" ht="17.25" customHeight="1" x14ac:dyDescent="0.3">
      <c r="A12" s="519" t="s">
        <v>327</v>
      </c>
      <c r="B12" s="497" t="s">
        <v>142</v>
      </c>
      <c r="C12" s="497" t="s">
        <v>146</v>
      </c>
      <c r="D12" s="508">
        <f t="shared" si="0"/>
        <v>3852.3</v>
      </c>
      <c r="E12" s="508">
        <v>3852.3</v>
      </c>
      <c r="F12" s="508"/>
      <c r="G12" s="508">
        <f t="shared" si="1"/>
        <v>3852.3</v>
      </c>
      <c r="H12" s="508">
        <v>3852.3</v>
      </c>
      <c r="I12" s="508"/>
      <c r="J12" s="507"/>
      <c r="K12" s="508">
        <f t="shared" ref="K12:K16" si="9">SUM(L12:M12)</f>
        <v>780.7</v>
      </c>
      <c r="L12" s="509">
        <v>780.7</v>
      </c>
      <c r="M12" s="509"/>
      <c r="N12" s="505">
        <f t="shared" si="3"/>
        <v>20.265815227266827</v>
      </c>
      <c r="O12" s="505">
        <f t="shared" si="7"/>
        <v>20.265815227266827</v>
      </c>
      <c r="P12" s="505"/>
    </row>
    <row r="13" spans="1:16" s="151" customFormat="1" ht="37.5" x14ac:dyDescent="0.3">
      <c r="A13" s="519" t="s">
        <v>328</v>
      </c>
      <c r="B13" s="497" t="s">
        <v>142</v>
      </c>
      <c r="C13" s="497" t="s">
        <v>146</v>
      </c>
      <c r="D13" s="508">
        <f t="shared" si="0"/>
        <v>1977.3</v>
      </c>
      <c r="E13" s="508">
        <v>1977.3</v>
      </c>
      <c r="F13" s="508"/>
      <c r="G13" s="508">
        <f t="shared" si="1"/>
        <v>1977.3</v>
      </c>
      <c r="H13" s="508">
        <v>1977.3</v>
      </c>
      <c r="I13" s="508"/>
      <c r="J13" s="507"/>
      <c r="K13" s="508">
        <f t="shared" si="9"/>
        <v>230.7</v>
      </c>
      <c r="L13" s="509">
        <v>230.7</v>
      </c>
      <c r="M13" s="509"/>
      <c r="N13" s="505">
        <f t="shared" si="3"/>
        <v>11.667425276892732</v>
      </c>
      <c r="O13" s="505">
        <f t="shared" si="7"/>
        <v>11.667425276892732</v>
      </c>
      <c r="P13" s="505"/>
    </row>
    <row r="14" spans="1:16" s="151" customFormat="1" ht="17.25" customHeight="1" x14ac:dyDescent="0.3">
      <c r="A14" s="519" t="s">
        <v>329</v>
      </c>
      <c r="B14" s="497" t="s">
        <v>142</v>
      </c>
      <c r="C14" s="497" t="s">
        <v>146</v>
      </c>
      <c r="D14" s="508">
        <f t="shared" si="0"/>
        <v>12715.5</v>
      </c>
      <c r="E14" s="508">
        <v>12715.5</v>
      </c>
      <c r="F14" s="508"/>
      <c r="G14" s="508">
        <f t="shared" si="1"/>
        <v>13518.2</v>
      </c>
      <c r="H14" s="508">
        <v>13518.2</v>
      </c>
      <c r="I14" s="508"/>
      <c r="J14" s="507"/>
      <c r="K14" s="508">
        <f t="shared" si="9"/>
        <v>2105.9</v>
      </c>
      <c r="L14" s="509">
        <v>2105.9</v>
      </c>
      <c r="M14" s="509"/>
      <c r="N14" s="505">
        <f t="shared" si="3"/>
        <v>15.578257460312765</v>
      </c>
      <c r="O14" s="505">
        <f t="shared" si="7"/>
        <v>15.578257460312765</v>
      </c>
      <c r="P14" s="505"/>
    </row>
    <row r="15" spans="1:16" s="151" customFormat="1" ht="17.25" customHeight="1" x14ac:dyDescent="0.3">
      <c r="A15" s="518" t="s">
        <v>148</v>
      </c>
      <c r="B15" s="495" t="s">
        <v>142</v>
      </c>
      <c r="C15" s="495" t="s">
        <v>149</v>
      </c>
      <c r="D15" s="504">
        <f t="shared" si="0"/>
        <v>190199.2</v>
      </c>
      <c r="E15" s="505">
        <f>SUM(E16)</f>
        <v>190199.2</v>
      </c>
      <c r="F15" s="505">
        <f>SUM(F16)</f>
        <v>0</v>
      </c>
      <c r="G15" s="504">
        <f t="shared" si="1"/>
        <v>189334.2</v>
      </c>
      <c r="H15" s="505">
        <f t="shared" ref="H15:M15" si="10">SUM(H16)</f>
        <v>189334.2</v>
      </c>
      <c r="I15" s="505">
        <f t="shared" si="10"/>
        <v>0</v>
      </c>
      <c r="J15" s="505">
        <f t="shared" si="10"/>
        <v>0</v>
      </c>
      <c r="K15" s="505">
        <f t="shared" si="10"/>
        <v>59481.1</v>
      </c>
      <c r="L15" s="505">
        <f t="shared" si="10"/>
        <v>59481.1</v>
      </c>
      <c r="M15" s="505">
        <f t="shared" si="10"/>
        <v>0</v>
      </c>
      <c r="N15" s="505">
        <f t="shared" si="3"/>
        <v>31.41593013834796</v>
      </c>
      <c r="O15" s="505">
        <f t="shared" si="7"/>
        <v>31.41593013834796</v>
      </c>
      <c r="P15" s="505"/>
    </row>
    <row r="16" spans="1:16" s="151" customFormat="1" ht="16.5" customHeight="1" x14ac:dyDescent="0.3">
      <c r="A16" s="519" t="s">
        <v>330</v>
      </c>
      <c r="B16" s="497" t="s">
        <v>142</v>
      </c>
      <c r="C16" s="497" t="s">
        <v>149</v>
      </c>
      <c r="D16" s="508">
        <f t="shared" si="0"/>
        <v>190199.2</v>
      </c>
      <c r="E16" s="508">
        <v>190199.2</v>
      </c>
      <c r="F16" s="508"/>
      <c r="G16" s="508">
        <f t="shared" si="1"/>
        <v>189334.2</v>
      </c>
      <c r="H16" s="508">
        <v>189334.2</v>
      </c>
      <c r="I16" s="508"/>
      <c r="J16" s="507"/>
      <c r="K16" s="508">
        <f t="shared" si="9"/>
        <v>59481.1</v>
      </c>
      <c r="L16" s="509">
        <v>59481.1</v>
      </c>
      <c r="M16" s="509"/>
      <c r="N16" s="505">
        <f t="shared" si="3"/>
        <v>31.41593013834796</v>
      </c>
      <c r="O16" s="505">
        <f t="shared" si="7"/>
        <v>31.41593013834796</v>
      </c>
      <c r="P16" s="505"/>
    </row>
    <row r="17" spans="1:16" s="151" customFormat="1" ht="17.25" customHeight="1" x14ac:dyDescent="0.3">
      <c r="A17" s="518" t="s">
        <v>150</v>
      </c>
      <c r="B17" s="495" t="s">
        <v>142</v>
      </c>
      <c r="C17" s="495" t="s">
        <v>151</v>
      </c>
      <c r="D17" s="508">
        <f t="shared" si="0"/>
        <v>9.4</v>
      </c>
      <c r="E17" s="505">
        <f>SUM(E18)</f>
        <v>0</v>
      </c>
      <c r="F17" s="505">
        <f>SUM(F18)</f>
        <v>9.4</v>
      </c>
      <c r="G17" s="508">
        <f t="shared" si="1"/>
        <v>9.4</v>
      </c>
      <c r="H17" s="505">
        <f>SUM(H18)</f>
        <v>0</v>
      </c>
      <c r="I17" s="505">
        <f>SUM(I18)</f>
        <v>9.4</v>
      </c>
      <c r="J17" s="505">
        <f t="shared" ref="J17:M17" si="11">SUM(J18)</f>
        <v>0</v>
      </c>
      <c r="K17" s="505">
        <f t="shared" si="11"/>
        <v>0</v>
      </c>
      <c r="L17" s="505">
        <f t="shared" si="11"/>
        <v>0</v>
      </c>
      <c r="M17" s="505">
        <f t="shared" si="11"/>
        <v>0</v>
      </c>
      <c r="N17" s="505">
        <f t="shared" si="3"/>
        <v>0</v>
      </c>
      <c r="O17" s="505"/>
      <c r="P17" s="505">
        <f t="shared" ref="P17:P72" si="12">SUM(M17/I17*100)</f>
        <v>0</v>
      </c>
    </row>
    <row r="18" spans="1:16" s="151" customFormat="1" ht="37.5" x14ac:dyDescent="0.3">
      <c r="A18" s="519" t="s">
        <v>161</v>
      </c>
      <c r="B18" s="497" t="s">
        <v>142</v>
      </c>
      <c r="C18" s="497" t="s">
        <v>151</v>
      </c>
      <c r="D18" s="508">
        <f t="shared" si="0"/>
        <v>9.4</v>
      </c>
      <c r="E18" s="508"/>
      <c r="F18" s="508">
        <v>9.4</v>
      </c>
      <c r="G18" s="508">
        <f t="shared" si="1"/>
        <v>9.4</v>
      </c>
      <c r="H18" s="508"/>
      <c r="I18" s="508">
        <v>9.4</v>
      </c>
      <c r="J18" s="507"/>
      <c r="K18" s="508">
        <v>0</v>
      </c>
      <c r="L18" s="509"/>
      <c r="M18" s="509"/>
      <c r="N18" s="505">
        <f t="shared" si="3"/>
        <v>0</v>
      </c>
      <c r="O18" s="505"/>
      <c r="P18" s="505">
        <f t="shared" si="12"/>
        <v>0</v>
      </c>
    </row>
    <row r="19" spans="1:16" s="151" customFormat="1" ht="17.25" customHeight="1" x14ac:dyDescent="0.3">
      <c r="A19" s="518" t="s">
        <v>152</v>
      </c>
      <c r="B19" s="495" t="s">
        <v>142</v>
      </c>
      <c r="C19" s="495" t="s">
        <v>153</v>
      </c>
      <c r="D19" s="504">
        <f t="shared" si="0"/>
        <v>38437.199999999997</v>
      </c>
      <c r="E19" s="505">
        <f>SUM(E20+E21+E22)</f>
        <v>38437.199999999997</v>
      </c>
      <c r="F19" s="505">
        <f>SUM(F20+F21+F22)</f>
        <v>0</v>
      </c>
      <c r="G19" s="504">
        <f t="shared" si="1"/>
        <v>37469.5</v>
      </c>
      <c r="H19" s="505">
        <f t="shared" ref="H19:M19" si="13">SUM(H20+H21+H22)</f>
        <v>37469.5</v>
      </c>
      <c r="I19" s="505">
        <f t="shared" si="13"/>
        <v>0</v>
      </c>
      <c r="J19" s="505">
        <f t="shared" si="13"/>
        <v>0</v>
      </c>
      <c r="K19" s="505">
        <f t="shared" si="13"/>
        <v>14107.800000000001</v>
      </c>
      <c r="L19" s="505">
        <f t="shared" si="13"/>
        <v>14107.800000000001</v>
      </c>
      <c r="M19" s="505">
        <f t="shared" si="13"/>
        <v>0</v>
      </c>
      <c r="N19" s="505">
        <f t="shared" si="3"/>
        <v>37.651423157501434</v>
      </c>
      <c r="O19" s="505">
        <f t="shared" si="7"/>
        <v>37.651423157501434</v>
      </c>
      <c r="P19" s="505"/>
    </row>
    <row r="20" spans="1:16" s="151" customFormat="1" ht="21" customHeight="1" x14ac:dyDescent="0.3">
      <c r="A20" s="519" t="s">
        <v>154</v>
      </c>
      <c r="B20" s="497" t="s">
        <v>142</v>
      </c>
      <c r="C20" s="497" t="s">
        <v>153</v>
      </c>
      <c r="D20" s="508">
        <f t="shared" si="0"/>
        <v>29311</v>
      </c>
      <c r="E20" s="508">
        <v>29311</v>
      </c>
      <c r="F20" s="508"/>
      <c r="G20" s="508">
        <f t="shared" si="1"/>
        <v>29146</v>
      </c>
      <c r="H20" s="508">
        <v>29146</v>
      </c>
      <c r="I20" s="508"/>
      <c r="J20" s="507"/>
      <c r="K20" s="508">
        <f t="shared" ref="K20:K24" si="14">SUM(L20:M20)</f>
        <v>12823.7</v>
      </c>
      <c r="L20" s="509">
        <v>12823.7</v>
      </c>
      <c r="M20" s="509"/>
      <c r="N20" s="505">
        <f t="shared" si="3"/>
        <v>43.998147258628975</v>
      </c>
      <c r="O20" s="505">
        <f t="shared" si="7"/>
        <v>43.998147258628975</v>
      </c>
      <c r="P20" s="505"/>
    </row>
    <row r="21" spans="1:16" s="151" customFormat="1" ht="21.75" customHeight="1" x14ac:dyDescent="0.3">
      <c r="A21" s="519" t="s">
        <v>155</v>
      </c>
      <c r="B21" s="497" t="s">
        <v>142</v>
      </c>
      <c r="C21" s="497" t="s">
        <v>153</v>
      </c>
      <c r="D21" s="508">
        <f t="shared" si="0"/>
        <v>5471.2</v>
      </c>
      <c r="E21" s="508">
        <v>5471.2</v>
      </c>
      <c r="F21" s="508"/>
      <c r="G21" s="508">
        <f t="shared" si="1"/>
        <v>4668.5</v>
      </c>
      <c r="H21" s="508">
        <v>4668.5</v>
      </c>
      <c r="I21" s="508"/>
      <c r="J21" s="507"/>
      <c r="K21" s="508">
        <f t="shared" si="14"/>
        <v>856</v>
      </c>
      <c r="L21" s="509">
        <v>856</v>
      </c>
      <c r="M21" s="509"/>
      <c r="N21" s="505">
        <f t="shared" si="3"/>
        <v>18.335653850273108</v>
      </c>
      <c r="O21" s="505">
        <f t="shared" si="7"/>
        <v>18.335653850273108</v>
      </c>
      <c r="P21" s="505"/>
    </row>
    <row r="22" spans="1:16" s="151" customFormat="1" ht="21" customHeight="1" x14ac:dyDescent="0.3">
      <c r="A22" s="519" t="s">
        <v>156</v>
      </c>
      <c r="B22" s="497" t="s">
        <v>142</v>
      </c>
      <c r="C22" s="497" t="s">
        <v>153</v>
      </c>
      <c r="D22" s="508">
        <f t="shared" si="0"/>
        <v>3655</v>
      </c>
      <c r="E22" s="508">
        <v>3655</v>
      </c>
      <c r="F22" s="508"/>
      <c r="G22" s="508">
        <f t="shared" si="1"/>
        <v>3655</v>
      </c>
      <c r="H22" s="508">
        <v>3655</v>
      </c>
      <c r="I22" s="508"/>
      <c r="J22" s="507"/>
      <c r="K22" s="508">
        <f t="shared" si="14"/>
        <v>428.1</v>
      </c>
      <c r="L22" s="509">
        <v>428.1</v>
      </c>
      <c r="M22" s="509"/>
      <c r="N22" s="505">
        <f t="shared" si="3"/>
        <v>11.712722298221614</v>
      </c>
      <c r="O22" s="505">
        <f t="shared" si="7"/>
        <v>11.712722298221614</v>
      </c>
      <c r="P22" s="505"/>
    </row>
    <row r="23" spans="1:16" s="147" customFormat="1" ht="15.75" hidden="1" customHeight="1" x14ac:dyDescent="0.3">
      <c r="A23" s="518" t="s">
        <v>55</v>
      </c>
      <c r="B23" s="495" t="s">
        <v>142</v>
      </c>
      <c r="C23" s="495" t="s">
        <v>157</v>
      </c>
      <c r="D23" s="508">
        <f t="shared" si="0"/>
        <v>0</v>
      </c>
      <c r="E23" s="505">
        <f>E24</f>
        <v>0</v>
      </c>
      <c r="F23" s="505">
        <f>F24</f>
        <v>0</v>
      </c>
      <c r="G23" s="508">
        <f t="shared" si="1"/>
        <v>0</v>
      </c>
      <c r="H23" s="505">
        <f>H24</f>
        <v>0</v>
      </c>
      <c r="I23" s="505">
        <f>I24</f>
        <v>0</v>
      </c>
      <c r="J23" s="510"/>
      <c r="K23" s="508">
        <f t="shared" si="14"/>
        <v>0</v>
      </c>
      <c r="L23" s="509"/>
      <c r="M23" s="509"/>
      <c r="N23" s="505" t="e">
        <f t="shared" si="3"/>
        <v>#DIV/0!</v>
      </c>
      <c r="O23" s="505" t="e">
        <f t="shared" si="7"/>
        <v>#DIV/0!</v>
      </c>
      <c r="P23" s="505"/>
    </row>
    <row r="24" spans="1:16" s="151" customFormat="1" ht="18.75" hidden="1" customHeight="1" x14ac:dyDescent="0.3">
      <c r="A24" s="519" t="s">
        <v>51</v>
      </c>
      <c r="B24" s="497" t="s">
        <v>142</v>
      </c>
      <c r="C24" s="497" t="s">
        <v>157</v>
      </c>
      <c r="D24" s="508">
        <f t="shared" si="0"/>
        <v>0</v>
      </c>
      <c r="E24" s="508"/>
      <c r="F24" s="508"/>
      <c r="G24" s="508">
        <f t="shared" si="1"/>
        <v>0</v>
      </c>
      <c r="H24" s="508"/>
      <c r="I24" s="508"/>
      <c r="J24" s="507"/>
      <c r="K24" s="508">
        <f t="shared" si="14"/>
        <v>0</v>
      </c>
      <c r="L24" s="509"/>
      <c r="M24" s="509"/>
      <c r="N24" s="505" t="e">
        <f t="shared" si="3"/>
        <v>#DIV/0!</v>
      </c>
      <c r="O24" s="505" t="e">
        <f t="shared" si="7"/>
        <v>#DIV/0!</v>
      </c>
      <c r="P24" s="505"/>
    </row>
    <row r="25" spans="1:16" s="151" customFormat="1" ht="21.75" hidden="1" customHeight="1" x14ac:dyDescent="0.3">
      <c r="A25" s="519" t="s">
        <v>1104</v>
      </c>
      <c r="B25" s="497" t="s">
        <v>142</v>
      </c>
      <c r="C25" s="497" t="s">
        <v>153</v>
      </c>
      <c r="D25" s="508"/>
      <c r="E25" s="508">
        <v>5471.2</v>
      </c>
      <c r="F25" s="508"/>
      <c r="G25" s="508">
        <f t="shared" ref="G25:G26" si="15">SUM(H25:I25)</f>
        <v>0</v>
      </c>
      <c r="H25" s="508"/>
      <c r="I25" s="508"/>
      <c r="J25" s="507"/>
      <c r="K25" s="508">
        <f t="shared" ref="K25:K41" si="16">SUM(L25:M25)</f>
        <v>0</v>
      </c>
      <c r="L25" s="509"/>
      <c r="M25" s="509"/>
      <c r="N25" s="505"/>
      <c r="O25" s="505"/>
      <c r="P25" s="505"/>
    </row>
    <row r="26" spans="1:16" s="151" customFormat="1" ht="21" hidden="1" customHeight="1" x14ac:dyDescent="0.3">
      <c r="A26" s="519" t="s">
        <v>1105</v>
      </c>
      <c r="B26" s="497" t="s">
        <v>142</v>
      </c>
      <c r="C26" s="497" t="s">
        <v>153</v>
      </c>
      <c r="D26" s="508"/>
      <c r="E26" s="508">
        <v>3655</v>
      </c>
      <c r="F26" s="508"/>
      <c r="G26" s="508">
        <f t="shared" si="15"/>
        <v>0</v>
      </c>
      <c r="H26" s="508"/>
      <c r="I26" s="508"/>
      <c r="J26" s="507"/>
      <c r="K26" s="508">
        <f t="shared" si="16"/>
        <v>0</v>
      </c>
      <c r="L26" s="509"/>
      <c r="M26" s="509"/>
      <c r="N26" s="505"/>
      <c r="O26" s="505"/>
      <c r="P26" s="505"/>
    </row>
    <row r="27" spans="1:16" s="151" customFormat="1" ht="18" customHeight="1" x14ac:dyDescent="0.3">
      <c r="A27" s="518" t="s">
        <v>158</v>
      </c>
      <c r="B27" s="495" t="s">
        <v>142</v>
      </c>
      <c r="C27" s="495" t="s">
        <v>159</v>
      </c>
      <c r="D27" s="504">
        <f t="shared" si="0"/>
        <v>5000</v>
      </c>
      <c r="E27" s="505">
        <f>SUM(E28)</f>
        <v>5000</v>
      </c>
      <c r="F27" s="505">
        <f>SUM(F28)</f>
        <v>0</v>
      </c>
      <c r="G27" s="504">
        <f t="shared" si="1"/>
        <v>2126.3000000000002</v>
      </c>
      <c r="H27" s="505">
        <f>SUM(H28)</f>
        <v>2126.3000000000002</v>
      </c>
      <c r="I27" s="505">
        <f>SUM(I28)</f>
        <v>0</v>
      </c>
      <c r="J27" s="505">
        <f t="shared" ref="J27:M27" si="17">SUM(J28)</f>
        <v>0</v>
      </c>
      <c r="K27" s="505">
        <f t="shared" si="17"/>
        <v>0</v>
      </c>
      <c r="L27" s="505">
        <f t="shared" si="17"/>
        <v>0</v>
      </c>
      <c r="M27" s="505">
        <f t="shared" si="17"/>
        <v>0</v>
      </c>
      <c r="N27" s="505">
        <f t="shared" si="3"/>
        <v>0</v>
      </c>
      <c r="O27" s="505">
        <f t="shared" si="7"/>
        <v>0</v>
      </c>
      <c r="P27" s="505"/>
    </row>
    <row r="28" spans="1:16" s="151" customFormat="1" ht="20.25" customHeight="1" x14ac:dyDescent="0.3">
      <c r="A28" s="519" t="s">
        <v>331</v>
      </c>
      <c r="B28" s="497" t="s">
        <v>142</v>
      </c>
      <c r="C28" s="497" t="s">
        <v>159</v>
      </c>
      <c r="D28" s="508">
        <f t="shared" si="0"/>
        <v>5000</v>
      </c>
      <c r="E28" s="508">
        <v>5000</v>
      </c>
      <c r="F28" s="508"/>
      <c r="G28" s="508">
        <f t="shared" si="1"/>
        <v>2126.3000000000002</v>
      </c>
      <c r="H28" s="508">
        <v>2126.3000000000002</v>
      </c>
      <c r="I28" s="508"/>
      <c r="J28" s="507"/>
      <c r="K28" s="508">
        <f t="shared" si="16"/>
        <v>0</v>
      </c>
      <c r="L28" s="509"/>
      <c r="M28" s="509"/>
      <c r="N28" s="505">
        <f t="shared" si="3"/>
        <v>0</v>
      </c>
      <c r="O28" s="505">
        <f t="shared" si="7"/>
        <v>0</v>
      </c>
      <c r="P28" s="505"/>
    </row>
    <row r="29" spans="1:16" s="151" customFormat="1" ht="20.25" customHeight="1" x14ac:dyDescent="0.3">
      <c r="A29" s="518" t="s">
        <v>162</v>
      </c>
      <c r="B29" s="495" t="s">
        <v>142</v>
      </c>
      <c r="C29" s="495" t="s">
        <v>163</v>
      </c>
      <c r="D29" s="504">
        <f t="shared" si="0"/>
        <v>52146.899999999994</v>
      </c>
      <c r="E29" s="505">
        <f>SUM(E30+E31+E33+E35+E36+E37+E38+E39+E40+E41)</f>
        <v>32879</v>
      </c>
      <c r="F29" s="505">
        <f>SUM(F30+F31+F33+F35+F36+F37+F38+F39+F40+F41)</f>
        <v>19267.899999999998</v>
      </c>
      <c r="G29" s="504">
        <f t="shared" si="1"/>
        <v>50495.9</v>
      </c>
      <c r="H29" s="505">
        <f>SUM(H30+H31+H33+H35+H36+H37+H38+H39+H40+H41+H34)</f>
        <v>38318.6</v>
      </c>
      <c r="I29" s="505">
        <f>SUM(I30+I31+I33+I35+I36+I37+I38+I39+I40+I41)</f>
        <v>12177.300000000001</v>
      </c>
      <c r="J29" s="505">
        <f t="shared" ref="J29:M29" si="18">SUM(J30+J31+J33+J35+J36+J37+J38+J39+J40+J41)</f>
        <v>0</v>
      </c>
      <c r="K29" s="504">
        <f t="shared" si="16"/>
        <v>16750.599999999999</v>
      </c>
      <c r="L29" s="505">
        <f>SUM(L30+L31+L33+L34+L35+L36+L37+L38+L39+L40+L41)</f>
        <v>14734</v>
      </c>
      <c r="M29" s="505">
        <f t="shared" si="18"/>
        <v>2016.6</v>
      </c>
      <c r="N29" s="505">
        <f t="shared" si="3"/>
        <v>33.172198138858796</v>
      </c>
      <c r="O29" s="505">
        <f t="shared" si="7"/>
        <v>38.45130041285433</v>
      </c>
      <c r="P29" s="505">
        <f t="shared" si="12"/>
        <v>16.560321253479835</v>
      </c>
    </row>
    <row r="30" spans="1:16" s="151" customFormat="1" ht="22.5" customHeight="1" x14ac:dyDescent="0.3">
      <c r="A30" s="519" t="s">
        <v>332</v>
      </c>
      <c r="B30" s="497" t="s">
        <v>142</v>
      </c>
      <c r="C30" s="497" t="s">
        <v>163</v>
      </c>
      <c r="D30" s="508">
        <f t="shared" si="0"/>
        <v>31879</v>
      </c>
      <c r="E30" s="508">
        <v>31879</v>
      </c>
      <c r="F30" s="508"/>
      <c r="G30" s="508">
        <f t="shared" si="1"/>
        <v>31701</v>
      </c>
      <c r="H30" s="508">
        <v>31701</v>
      </c>
      <c r="I30" s="508"/>
      <c r="J30" s="507"/>
      <c r="K30" s="508">
        <f t="shared" si="16"/>
        <v>11654.3</v>
      </c>
      <c r="L30" s="509">
        <v>11654.3</v>
      </c>
      <c r="M30" s="509"/>
      <c r="N30" s="505">
        <f t="shared" si="3"/>
        <v>36.763193590107569</v>
      </c>
      <c r="O30" s="505">
        <f t="shared" si="7"/>
        <v>36.763193590107569</v>
      </c>
      <c r="P30" s="505"/>
    </row>
    <row r="31" spans="1:16" s="151" customFormat="1" ht="38.25" customHeight="1" x14ac:dyDescent="0.3">
      <c r="A31" s="519" t="s">
        <v>286</v>
      </c>
      <c r="B31" s="497" t="s">
        <v>142</v>
      </c>
      <c r="C31" s="497" t="s">
        <v>163</v>
      </c>
      <c r="D31" s="508">
        <f t="shared" si="0"/>
        <v>1000</v>
      </c>
      <c r="E31" s="508">
        <v>1000</v>
      </c>
      <c r="F31" s="508"/>
      <c r="G31" s="508">
        <f t="shared" si="1"/>
        <v>3683.9</v>
      </c>
      <c r="H31" s="508">
        <v>3683.9</v>
      </c>
      <c r="I31" s="508"/>
      <c r="J31" s="507"/>
      <c r="K31" s="508">
        <f t="shared" si="16"/>
        <v>178</v>
      </c>
      <c r="L31" s="509">
        <v>178</v>
      </c>
      <c r="M31" s="509"/>
      <c r="N31" s="505">
        <f t="shared" si="3"/>
        <v>4.8318358261624912</v>
      </c>
      <c r="O31" s="505">
        <f t="shared" si="7"/>
        <v>4.8318358261624912</v>
      </c>
      <c r="P31" s="505"/>
    </row>
    <row r="32" spans="1:16" s="151" customFormat="1" ht="15.75" hidden="1" customHeight="1" x14ac:dyDescent="0.3">
      <c r="A32" s="519" t="s">
        <v>349</v>
      </c>
      <c r="B32" s="497" t="s">
        <v>142</v>
      </c>
      <c r="C32" s="497" t="s">
        <v>163</v>
      </c>
      <c r="D32" s="508">
        <f t="shared" si="0"/>
        <v>0</v>
      </c>
      <c r="E32" s="508"/>
      <c r="F32" s="508"/>
      <c r="G32" s="508">
        <f t="shared" si="1"/>
        <v>0</v>
      </c>
      <c r="H32" s="508"/>
      <c r="I32" s="508"/>
      <c r="J32" s="507"/>
      <c r="K32" s="508">
        <f t="shared" si="16"/>
        <v>0</v>
      </c>
      <c r="L32" s="509"/>
      <c r="M32" s="509"/>
      <c r="N32" s="505" t="e">
        <f t="shared" si="3"/>
        <v>#DIV/0!</v>
      </c>
      <c r="O32" s="505" t="e">
        <f t="shared" si="7"/>
        <v>#DIV/0!</v>
      </c>
      <c r="P32" s="505"/>
    </row>
    <row r="33" spans="1:16" s="151" customFormat="1" ht="18" hidden="1" customHeight="1" x14ac:dyDescent="0.3">
      <c r="A33" s="519" t="s">
        <v>165</v>
      </c>
      <c r="B33" s="497" t="s">
        <v>142</v>
      </c>
      <c r="C33" s="497" t="s">
        <v>163</v>
      </c>
      <c r="D33" s="508">
        <f t="shared" si="0"/>
        <v>0</v>
      </c>
      <c r="E33" s="508"/>
      <c r="F33" s="508"/>
      <c r="G33" s="508">
        <f t="shared" si="1"/>
        <v>0</v>
      </c>
      <c r="H33" s="508"/>
      <c r="I33" s="508"/>
      <c r="J33" s="507"/>
      <c r="K33" s="508">
        <f t="shared" si="16"/>
        <v>0</v>
      </c>
      <c r="L33" s="509"/>
      <c r="M33" s="509"/>
      <c r="N33" s="505" t="e">
        <f t="shared" si="3"/>
        <v>#DIV/0!</v>
      </c>
      <c r="O33" s="505" t="e">
        <f t="shared" si="7"/>
        <v>#DIV/0!</v>
      </c>
      <c r="P33" s="505"/>
    </row>
    <row r="34" spans="1:16" s="151" customFormat="1" ht="18" customHeight="1" x14ac:dyDescent="0.3">
      <c r="A34" s="519" t="s">
        <v>165</v>
      </c>
      <c r="B34" s="497" t="s">
        <v>142</v>
      </c>
      <c r="C34" s="497" t="s">
        <v>163</v>
      </c>
      <c r="D34" s="508"/>
      <c r="E34" s="508"/>
      <c r="F34" s="508"/>
      <c r="G34" s="508">
        <f t="shared" si="1"/>
        <v>2933.7</v>
      </c>
      <c r="H34" s="508">
        <v>2933.7</v>
      </c>
      <c r="I34" s="508"/>
      <c r="J34" s="507"/>
      <c r="K34" s="508">
        <f t="shared" si="16"/>
        <v>2901.7</v>
      </c>
      <c r="L34" s="509">
        <v>2901.7</v>
      </c>
      <c r="M34" s="509"/>
      <c r="N34" s="505">
        <f t="shared" si="3"/>
        <v>98.909227255683945</v>
      </c>
      <c r="O34" s="505">
        <f t="shared" si="7"/>
        <v>98.909227255683945</v>
      </c>
      <c r="P34" s="505"/>
    </row>
    <row r="35" spans="1:16" s="151" customFormat="1" ht="36" customHeight="1" x14ac:dyDescent="0.3">
      <c r="A35" s="519" t="s">
        <v>333</v>
      </c>
      <c r="B35" s="497" t="s">
        <v>142</v>
      </c>
      <c r="C35" s="497" t="s">
        <v>163</v>
      </c>
      <c r="D35" s="508">
        <f t="shared" si="0"/>
        <v>7090.6</v>
      </c>
      <c r="E35" s="508"/>
      <c r="F35" s="508">
        <v>7090.6</v>
      </c>
      <c r="G35" s="508">
        <f t="shared" si="1"/>
        <v>0</v>
      </c>
      <c r="H35" s="508"/>
      <c r="I35" s="508"/>
      <c r="J35" s="507"/>
      <c r="K35" s="508">
        <f t="shared" si="16"/>
        <v>0</v>
      </c>
      <c r="L35" s="509"/>
      <c r="M35" s="509"/>
      <c r="N35" s="505"/>
      <c r="O35" s="505"/>
      <c r="P35" s="505"/>
    </row>
    <row r="36" spans="1:16" s="151" customFormat="1" ht="37.5" x14ac:dyDescent="0.3">
      <c r="A36" s="519" t="s">
        <v>334</v>
      </c>
      <c r="B36" s="497" t="s">
        <v>142</v>
      </c>
      <c r="C36" s="497" t="s">
        <v>163</v>
      </c>
      <c r="D36" s="508">
        <f t="shared" si="0"/>
        <v>7718.5</v>
      </c>
      <c r="E36" s="508"/>
      <c r="F36" s="508">
        <v>7718.5</v>
      </c>
      <c r="G36" s="508">
        <f t="shared" si="1"/>
        <v>7718.5</v>
      </c>
      <c r="H36" s="508"/>
      <c r="I36" s="508">
        <v>7718.5</v>
      </c>
      <c r="J36" s="507"/>
      <c r="K36" s="508">
        <f t="shared" si="16"/>
        <v>933.1</v>
      </c>
      <c r="L36" s="509"/>
      <c r="M36" s="509">
        <v>933.1</v>
      </c>
      <c r="N36" s="505">
        <f t="shared" si="3"/>
        <v>12.089136490250697</v>
      </c>
      <c r="O36" s="505"/>
      <c r="P36" s="505">
        <f t="shared" si="12"/>
        <v>12.089136490250697</v>
      </c>
    </row>
    <row r="37" spans="1:16" s="151" customFormat="1" ht="38.25" customHeight="1" x14ac:dyDescent="0.3">
      <c r="A37" s="519" t="s">
        <v>335</v>
      </c>
      <c r="B37" s="497" t="s">
        <v>142</v>
      </c>
      <c r="C37" s="497" t="s">
        <v>163</v>
      </c>
      <c r="D37" s="508">
        <f t="shared" si="0"/>
        <v>3427</v>
      </c>
      <c r="E37" s="508"/>
      <c r="F37" s="508">
        <v>3427</v>
      </c>
      <c r="G37" s="508">
        <f t="shared" si="1"/>
        <v>3427</v>
      </c>
      <c r="H37" s="508"/>
      <c r="I37" s="508">
        <v>3427</v>
      </c>
      <c r="J37" s="507"/>
      <c r="K37" s="508">
        <f t="shared" si="16"/>
        <v>852.9</v>
      </c>
      <c r="L37" s="509"/>
      <c r="M37" s="509">
        <v>852.9</v>
      </c>
      <c r="N37" s="505">
        <f t="shared" si="3"/>
        <v>24.887656842719579</v>
      </c>
      <c r="O37" s="505"/>
      <c r="P37" s="505">
        <f t="shared" si="12"/>
        <v>24.887656842719579</v>
      </c>
    </row>
    <row r="38" spans="1:16" s="151" customFormat="1" ht="37.5" hidden="1" customHeight="1" x14ac:dyDescent="0.3">
      <c r="A38" s="519" t="s">
        <v>336</v>
      </c>
      <c r="B38" s="497" t="s">
        <v>142</v>
      </c>
      <c r="C38" s="497" t="s">
        <v>163</v>
      </c>
      <c r="D38" s="508">
        <f t="shared" si="0"/>
        <v>0</v>
      </c>
      <c r="E38" s="508"/>
      <c r="F38" s="508"/>
      <c r="G38" s="508">
        <f t="shared" si="1"/>
        <v>0</v>
      </c>
      <c r="H38" s="508"/>
      <c r="I38" s="508"/>
      <c r="J38" s="507"/>
      <c r="K38" s="508">
        <f t="shared" si="16"/>
        <v>0</v>
      </c>
      <c r="L38" s="509"/>
      <c r="M38" s="509"/>
      <c r="N38" s="505" t="e">
        <f t="shared" si="3"/>
        <v>#DIV/0!</v>
      </c>
      <c r="O38" s="505"/>
      <c r="P38" s="505" t="e">
        <f t="shared" si="12"/>
        <v>#DIV/0!</v>
      </c>
    </row>
    <row r="39" spans="1:16" s="151" customFormat="1" ht="37.5" hidden="1" customHeight="1" x14ac:dyDescent="0.3">
      <c r="A39" s="519" t="s">
        <v>337</v>
      </c>
      <c r="B39" s="497" t="s">
        <v>142</v>
      </c>
      <c r="C39" s="497" t="s">
        <v>163</v>
      </c>
      <c r="D39" s="508">
        <f t="shared" si="0"/>
        <v>0</v>
      </c>
      <c r="E39" s="508"/>
      <c r="F39" s="508"/>
      <c r="G39" s="508">
        <f t="shared" si="1"/>
        <v>0</v>
      </c>
      <c r="H39" s="508"/>
      <c r="I39" s="508"/>
      <c r="J39" s="507"/>
      <c r="K39" s="508">
        <f t="shared" si="16"/>
        <v>0</v>
      </c>
      <c r="L39" s="509"/>
      <c r="M39" s="509"/>
      <c r="N39" s="505" t="e">
        <f t="shared" si="3"/>
        <v>#DIV/0!</v>
      </c>
      <c r="O39" s="505"/>
      <c r="P39" s="505" t="e">
        <f t="shared" si="12"/>
        <v>#DIV/0!</v>
      </c>
    </row>
    <row r="40" spans="1:16" s="151" customFormat="1" ht="35.25" customHeight="1" x14ac:dyDescent="0.3">
      <c r="A40" s="519" t="s">
        <v>338</v>
      </c>
      <c r="B40" s="497" t="s">
        <v>142</v>
      </c>
      <c r="C40" s="497" t="s">
        <v>163</v>
      </c>
      <c r="D40" s="508">
        <f t="shared" si="0"/>
        <v>930.7</v>
      </c>
      <c r="E40" s="508"/>
      <c r="F40" s="508">
        <v>930.7</v>
      </c>
      <c r="G40" s="508">
        <f t="shared" si="1"/>
        <v>930.7</v>
      </c>
      <c r="H40" s="508"/>
      <c r="I40" s="508">
        <v>930.7</v>
      </c>
      <c r="J40" s="507"/>
      <c r="K40" s="508">
        <f t="shared" si="16"/>
        <v>230.6</v>
      </c>
      <c r="L40" s="509"/>
      <c r="M40" s="509">
        <v>230.6</v>
      </c>
      <c r="N40" s="505">
        <f t="shared" si="3"/>
        <v>24.777049532609862</v>
      </c>
      <c r="O40" s="505"/>
      <c r="P40" s="505">
        <f t="shared" si="12"/>
        <v>24.777049532609862</v>
      </c>
    </row>
    <row r="41" spans="1:16" s="151" customFormat="1" ht="42" customHeight="1" x14ac:dyDescent="0.3">
      <c r="A41" s="519" t="s">
        <v>339</v>
      </c>
      <c r="B41" s="497" t="s">
        <v>142</v>
      </c>
      <c r="C41" s="497" t="s">
        <v>163</v>
      </c>
      <c r="D41" s="508">
        <f t="shared" si="0"/>
        <v>101.1</v>
      </c>
      <c r="E41" s="508"/>
      <c r="F41" s="508">
        <v>101.1</v>
      </c>
      <c r="G41" s="508">
        <f t="shared" si="1"/>
        <v>101.1</v>
      </c>
      <c r="H41" s="508"/>
      <c r="I41" s="508">
        <v>101.1</v>
      </c>
      <c r="J41" s="507"/>
      <c r="K41" s="508">
        <f t="shared" si="16"/>
        <v>0</v>
      </c>
      <c r="L41" s="509"/>
      <c r="M41" s="509"/>
      <c r="N41" s="505">
        <f t="shared" si="3"/>
        <v>0</v>
      </c>
      <c r="O41" s="505"/>
      <c r="P41" s="505">
        <f t="shared" si="12"/>
        <v>0</v>
      </c>
    </row>
    <row r="42" spans="1:16" s="496" customFormat="1" ht="38.25" customHeight="1" x14ac:dyDescent="0.3">
      <c r="A42" s="518" t="s">
        <v>166</v>
      </c>
      <c r="B42" s="495" t="s">
        <v>146</v>
      </c>
      <c r="C42" s="495" t="s">
        <v>143</v>
      </c>
      <c r="D42" s="504">
        <f t="shared" si="0"/>
        <v>15748.2</v>
      </c>
      <c r="E42" s="511">
        <f>SUM(E43+E57+E63)</f>
        <v>15748.2</v>
      </c>
      <c r="F42" s="511">
        <f>SUM(F43+F57+F63)</f>
        <v>0</v>
      </c>
      <c r="G42" s="504">
        <f t="shared" si="1"/>
        <v>22983.5</v>
      </c>
      <c r="H42" s="511">
        <f>SUM(H43+H57+H63)</f>
        <v>15802.900000000001</v>
      </c>
      <c r="I42" s="511">
        <f>SUM(I43+I57+I63+I55)</f>
        <v>7180.6</v>
      </c>
      <c r="J42" s="511">
        <f t="shared" ref="J42:M42" si="19">SUM(J43+J57+J63+J55)</f>
        <v>0</v>
      </c>
      <c r="K42" s="511">
        <f t="shared" si="19"/>
        <v>3786.1000000000004</v>
      </c>
      <c r="L42" s="511">
        <f t="shared" si="19"/>
        <v>2012.9</v>
      </c>
      <c r="M42" s="511">
        <f t="shared" si="19"/>
        <v>1773.2</v>
      </c>
      <c r="N42" s="505">
        <f t="shared" si="3"/>
        <v>16.473122022320361</v>
      </c>
      <c r="O42" s="505">
        <f t="shared" si="7"/>
        <v>12.737535515633205</v>
      </c>
      <c r="P42" s="505">
        <f t="shared" si="12"/>
        <v>24.694315238280922</v>
      </c>
    </row>
    <row r="43" spans="1:16" s="151" customFormat="1" ht="18" customHeight="1" x14ac:dyDescent="0.3">
      <c r="A43" s="518" t="s">
        <v>340</v>
      </c>
      <c r="B43" s="495" t="s">
        <v>146</v>
      </c>
      <c r="C43" s="495" t="s">
        <v>144</v>
      </c>
      <c r="D43" s="508">
        <f t="shared" si="0"/>
        <v>510</v>
      </c>
      <c r="E43" s="505">
        <f>SUM(E44+E54)</f>
        <v>510</v>
      </c>
      <c r="F43" s="505">
        <f>SUM(F44+F54)</f>
        <v>0</v>
      </c>
      <c r="G43" s="508">
        <f t="shared" si="1"/>
        <v>500</v>
      </c>
      <c r="H43" s="505">
        <f>SUM(H44+H54)</f>
        <v>500</v>
      </c>
      <c r="I43" s="505">
        <f>SUM(I44+I54)</f>
        <v>0</v>
      </c>
      <c r="J43" s="505">
        <f t="shared" ref="J43:M43" si="20">SUM(J44+J54)</f>
        <v>0</v>
      </c>
      <c r="K43" s="505">
        <f t="shared" si="20"/>
        <v>0</v>
      </c>
      <c r="L43" s="505">
        <f t="shared" si="20"/>
        <v>0</v>
      </c>
      <c r="M43" s="505">
        <f t="shared" si="20"/>
        <v>0</v>
      </c>
      <c r="N43" s="505">
        <f t="shared" si="3"/>
        <v>0</v>
      </c>
      <c r="O43" s="505">
        <f t="shared" si="7"/>
        <v>0</v>
      </c>
      <c r="P43" s="505"/>
    </row>
    <row r="44" spans="1:16" s="151" customFormat="1" ht="53.25" customHeight="1" collapsed="1" x14ac:dyDescent="0.3">
      <c r="A44" s="519" t="s">
        <v>168</v>
      </c>
      <c r="B44" s="497" t="s">
        <v>146</v>
      </c>
      <c r="C44" s="497" t="s">
        <v>144</v>
      </c>
      <c r="D44" s="508">
        <f t="shared" si="0"/>
        <v>500</v>
      </c>
      <c r="E44" s="508">
        <v>500</v>
      </c>
      <c r="F44" s="508"/>
      <c r="G44" s="508">
        <f t="shared" si="1"/>
        <v>500</v>
      </c>
      <c r="H44" s="508">
        <v>500</v>
      </c>
      <c r="I44" s="508"/>
      <c r="J44" s="507"/>
      <c r="K44" s="508">
        <f t="shared" ref="K44:K53" si="21">SUM(L44:M44)</f>
        <v>0</v>
      </c>
      <c r="L44" s="509">
        <v>0</v>
      </c>
      <c r="M44" s="509"/>
      <c r="N44" s="505">
        <f t="shared" si="3"/>
        <v>0</v>
      </c>
      <c r="O44" s="505">
        <f t="shared" si="7"/>
        <v>0</v>
      </c>
      <c r="P44" s="505"/>
    </row>
    <row r="45" spans="1:16" s="151" customFormat="1" ht="18.75" hidden="1" customHeight="1" outlineLevel="1" x14ac:dyDescent="0.3">
      <c r="A45" s="519" t="s">
        <v>169</v>
      </c>
      <c r="B45" s="497" t="s">
        <v>146</v>
      </c>
      <c r="C45" s="497" t="s">
        <v>144</v>
      </c>
      <c r="D45" s="508">
        <f t="shared" si="0"/>
        <v>0</v>
      </c>
      <c r="E45" s="508"/>
      <c r="F45" s="508"/>
      <c r="G45" s="508">
        <f t="shared" si="1"/>
        <v>0</v>
      </c>
      <c r="H45" s="508"/>
      <c r="I45" s="508"/>
      <c r="J45" s="507"/>
      <c r="K45" s="508">
        <f t="shared" si="21"/>
        <v>0</v>
      </c>
      <c r="L45" s="509"/>
      <c r="M45" s="509"/>
      <c r="N45" s="505" t="e">
        <f t="shared" si="3"/>
        <v>#DIV/0!</v>
      </c>
      <c r="O45" s="505" t="e">
        <f t="shared" si="7"/>
        <v>#DIV/0!</v>
      </c>
      <c r="P45" s="505" t="e">
        <f t="shared" si="12"/>
        <v>#DIV/0!</v>
      </c>
    </row>
    <row r="46" spans="1:16" s="151" customFormat="1" ht="18.75" hidden="1" customHeight="1" outlineLevel="1" x14ac:dyDescent="0.3">
      <c r="A46" s="519" t="s">
        <v>170</v>
      </c>
      <c r="B46" s="497" t="s">
        <v>146</v>
      </c>
      <c r="C46" s="497" t="s">
        <v>144</v>
      </c>
      <c r="D46" s="508">
        <f t="shared" si="0"/>
        <v>0</v>
      </c>
      <c r="E46" s="508"/>
      <c r="F46" s="508"/>
      <c r="G46" s="508">
        <f t="shared" si="1"/>
        <v>0</v>
      </c>
      <c r="H46" s="508"/>
      <c r="I46" s="508"/>
      <c r="J46" s="507"/>
      <c r="K46" s="508">
        <f t="shared" si="21"/>
        <v>0</v>
      </c>
      <c r="L46" s="509"/>
      <c r="M46" s="509"/>
      <c r="N46" s="505" t="e">
        <f t="shared" si="3"/>
        <v>#DIV/0!</v>
      </c>
      <c r="O46" s="505" t="e">
        <f t="shared" si="7"/>
        <v>#DIV/0!</v>
      </c>
      <c r="P46" s="505" t="e">
        <f t="shared" si="12"/>
        <v>#DIV/0!</v>
      </c>
    </row>
    <row r="47" spans="1:16" s="151" customFormat="1" ht="18.75" hidden="1" customHeight="1" outlineLevel="1" x14ac:dyDescent="0.3">
      <c r="A47" s="519" t="s">
        <v>171</v>
      </c>
      <c r="B47" s="497" t="s">
        <v>146</v>
      </c>
      <c r="C47" s="497" t="s">
        <v>144</v>
      </c>
      <c r="D47" s="508">
        <f t="shared" si="0"/>
        <v>0</v>
      </c>
      <c r="E47" s="508"/>
      <c r="F47" s="508"/>
      <c r="G47" s="508">
        <f t="shared" si="1"/>
        <v>0</v>
      </c>
      <c r="H47" s="508"/>
      <c r="I47" s="508"/>
      <c r="J47" s="507"/>
      <c r="K47" s="508">
        <f t="shared" si="21"/>
        <v>0</v>
      </c>
      <c r="L47" s="509"/>
      <c r="M47" s="509"/>
      <c r="N47" s="505" t="e">
        <f t="shared" si="3"/>
        <v>#DIV/0!</v>
      </c>
      <c r="O47" s="505" t="e">
        <f t="shared" si="7"/>
        <v>#DIV/0!</v>
      </c>
      <c r="P47" s="505" t="e">
        <f t="shared" si="12"/>
        <v>#DIV/0!</v>
      </c>
    </row>
    <row r="48" spans="1:16" s="151" customFormat="1" ht="18.75" hidden="1" outlineLevel="1" x14ac:dyDescent="0.3">
      <c r="A48" s="519" t="s">
        <v>172</v>
      </c>
      <c r="B48" s="497" t="s">
        <v>146</v>
      </c>
      <c r="C48" s="497" t="s">
        <v>144</v>
      </c>
      <c r="D48" s="508">
        <f t="shared" si="0"/>
        <v>0</v>
      </c>
      <c r="E48" s="508"/>
      <c r="F48" s="508"/>
      <c r="G48" s="508">
        <f t="shared" si="1"/>
        <v>0</v>
      </c>
      <c r="H48" s="508"/>
      <c r="I48" s="508"/>
      <c r="J48" s="507"/>
      <c r="K48" s="508">
        <f t="shared" si="21"/>
        <v>0</v>
      </c>
      <c r="L48" s="509"/>
      <c r="M48" s="509"/>
      <c r="N48" s="505" t="e">
        <f t="shared" si="3"/>
        <v>#DIV/0!</v>
      </c>
      <c r="O48" s="505" t="e">
        <f t="shared" si="7"/>
        <v>#DIV/0!</v>
      </c>
      <c r="P48" s="505" t="e">
        <f t="shared" si="12"/>
        <v>#DIV/0!</v>
      </c>
    </row>
    <row r="49" spans="1:16" s="151" customFormat="1" ht="37.5" hidden="1" outlineLevel="1" x14ac:dyDescent="0.3">
      <c r="A49" s="519" t="s">
        <v>173</v>
      </c>
      <c r="B49" s="497" t="s">
        <v>146</v>
      </c>
      <c r="C49" s="497" t="s">
        <v>144</v>
      </c>
      <c r="D49" s="508">
        <f t="shared" si="0"/>
        <v>0</v>
      </c>
      <c r="E49" s="508"/>
      <c r="F49" s="508"/>
      <c r="G49" s="508">
        <f t="shared" si="1"/>
        <v>0</v>
      </c>
      <c r="H49" s="508"/>
      <c r="I49" s="508"/>
      <c r="J49" s="507"/>
      <c r="K49" s="508">
        <f t="shared" si="21"/>
        <v>0</v>
      </c>
      <c r="L49" s="509"/>
      <c r="M49" s="509"/>
      <c r="N49" s="505" t="e">
        <f t="shared" si="3"/>
        <v>#DIV/0!</v>
      </c>
      <c r="O49" s="505" t="e">
        <f t="shared" si="7"/>
        <v>#DIV/0!</v>
      </c>
      <c r="P49" s="505" t="e">
        <f t="shared" si="12"/>
        <v>#DIV/0!</v>
      </c>
    </row>
    <row r="50" spans="1:16" s="151" customFormat="1" ht="18.75" hidden="1" outlineLevel="1" x14ac:dyDescent="0.3">
      <c r="A50" s="519" t="s">
        <v>174</v>
      </c>
      <c r="B50" s="497" t="s">
        <v>146</v>
      </c>
      <c r="C50" s="497" t="s">
        <v>144</v>
      </c>
      <c r="D50" s="508">
        <f t="shared" si="0"/>
        <v>0</v>
      </c>
      <c r="E50" s="508"/>
      <c r="F50" s="508"/>
      <c r="G50" s="508">
        <f t="shared" si="1"/>
        <v>0</v>
      </c>
      <c r="H50" s="508"/>
      <c r="I50" s="508"/>
      <c r="J50" s="507"/>
      <c r="K50" s="508">
        <f t="shared" si="21"/>
        <v>0</v>
      </c>
      <c r="L50" s="509"/>
      <c r="M50" s="509"/>
      <c r="N50" s="505" t="e">
        <f t="shared" si="3"/>
        <v>#DIV/0!</v>
      </c>
      <c r="O50" s="505" t="e">
        <f t="shared" si="7"/>
        <v>#DIV/0!</v>
      </c>
      <c r="P50" s="505" t="e">
        <f t="shared" si="12"/>
        <v>#DIV/0!</v>
      </c>
    </row>
    <row r="51" spans="1:16" s="151" customFormat="1" ht="18.75" hidden="1" outlineLevel="1" x14ac:dyDescent="0.3">
      <c r="A51" s="519" t="s">
        <v>175</v>
      </c>
      <c r="B51" s="497" t="s">
        <v>146</v>
      </c>
      <c r="C51" s="497" t="s">
        <v>144</v>
      </c>
      <c r="D51" s="508">
        <f t="shared" si="0"/>
        <v>0</v>
      </c>
      <c r="E51" s="508"/>
      <c r="F51" s="508"/>
      <c r="G51" s="508">
        <f t="shared" si="1"/>
        <v>0</v>
      </c>
      <c r="H51" s="508"/>
      <c r="I51" s="508"/>
      <c r="J51" s="507"/>
      <c r="K51" s="508">
        <f t="shared" si="21"/>
        <v>0</v>
      </c>
      <c r="L51" s="509"/>
      <c r="M51" s="509"/>
      <c r="N51" s="505" t="e">
        <f t="shared" si="3"/>
        <v>#DIV/0!</v>
      </c>
      <c r="O51" s="505" t="e">
        <f t="shared" si="7"/>
        <v>#DIV/0!</v>
      </c>
      <c r="P51" s="505" t="e">
        <f t="shared" si="12"/>
        <v>#DIV/0!</v>
      </c>
    </row>
    <row r="52" spans="1:16" s="151" customFormat="1" ht="18.75" hidden="1" outlineLevel="1" x14ac:dyDescent="0.3">
      <c r="A52" s="519" t="s">
        <v>176</v>
      </c>
      <c r="B52" s="497" t="s">
        <v>146</v>
      </c>
      <c r="C52" s="497" t="s">
        <v>144</v>
      </c>
      <c r="D52" s="508">
        <f t="shared" si="0"/>
        <v>0</v>
      </c>
      <c r="E52" s="508"/>
      <c r="F52" s="508"/>
      <c r="G52" s="508">
        <f t="shared" si="1"/>
        <v>0</v>
      </c>
      <c r="H52" s="508"/>
      <c r="I52" s="508"/>
      <c r="J52" s="507"/>
      <c r="K52" s="508">
        <f t="shared" si="21"/>
        <v>0</v>
      </c>
      <c r="L52" s="509"/>
      <c r="M52" s="509"/>
      <c r="N52" s="505" t="e">
        <f t="shared" si="3"/>
        <v>#DIV/0!</v>
      </c>
      <c r="O52" s="505" t="e">
        <f t="shared" si="7"/>
        <v>#DIV/0!</v>
      </c>
      <c r="P52" s="505" t="e">
        <f t="shared" si="12"/>
        <v>#DIV/0!</v>
      </c>
    </row>
    <row r="53" spans="1:16" s="151" customFormat="1" ht="18.75" hidden="1" outlineLevel="1" x14ac:dyDescent="0.3">
      <c r="A53" s="519" t="s">
        <v>177</v>
      </c>
      <c r="B53" s="497" t="s">
        <v>146</v>
      </c>
      <c r="C53" s="497" t="s">
        <v>144</v>
      </c>
      <c r="D53" s="508">
        <f t="shared" si="0"/>
        <v>0</v>
      </c>
      <c r="E53" s="508"/>
      <c r="F53" s="508"/>
      <c r="G53" s="508">
        <f t="shared" si="1"/>
        <v>0</v>
      </c>
      <c r="H53" s="508"/>
      <c r="I53" s="508"/>
      <c r="J53" s="507"/>
      <c r="K53" s="508">
        <f t="shared" si="21"/>
        <v>0</v>
      </c>
      <c r="L53" s="509"/>
      <c r="M53" s="509"/>
      <c r="N53" s="505" t="e">
        <f t="shared" si="3"/>
        <v>#DIV/0!</v>
      </c>
      <c r="O53" s="505" t="e">
        <f t="shared" si="7"/>
        <v>#DIV/0!</v>
      </c>
      <c r="P53" s="505" t="e">
        <f t="shared" si="12"/>
        <v>#DIV/0!</v>
      </c>
    </row>
    <row r="54" spans="1:16" s="151" customFormat="1" ht="37.5" x14ac:dyDescent="0.3">
      <c r="A54" s="519" t="s">
        <v>1020</v>
      </c>
      <c r="B54" s="497" t="s">
        <v>146</v>
      </c>
      <c r="C54" s="497" t="s">
        <v>144</v>
      </c>
      <c r="D54" s="508">
        <f t="shared" si="0"/>
        <v>10</v>
      </c>
      <c r="E54" s="508">
        <v>10</v>
      </c>
      <c r="F54" s="508"/>
      <c r="G54" s="508">
        <f t="shared" si="1"/>
        <v>0</v>
      </c>
      <c r="H54" s="508"/>
      <c r="I54" s="508"/>
      <c r="J54" s="507"/>
      <c r="K54" s="508">
        <f t="shared" ref="K54:K64" si="22">SUM(L54:M54)</f>
        <v>0</v>
      </c>
      <c r="L54" s="509"/>
      <c r="M54" s="509"/>
      <c r="N54" s="505"/>
      <c r="O54" s="505"/>
      <c r="P54" s="505"/>
    </row>
    <row r="55" spans="1:16" s="496" customFormat="1" ht="24.75" customHeight="1" x14ac:dyDescent="0.3">
      <c r="A55" s="518" t="s">
        <v>865</v>
      </c>
      <c r="B55" s="495" t="s">
        <v>146</v>
      </c>
      <c r="C55" s="495" t="s">
        <v>149</v>
      </c>
      <c r="D55" s="504">
        <f t="shared" ref="D55:M55" si="23">D56</f>
        <v>0</v>
      </c>
      <c r="E55" s="504">
        <f t="shared" si="23"/>
        <v>0</v>
      </c>
      <c r="F55" s="504">
        <f t="shared" si="23"/>
        <v>0</v>
      </c>
      <c r="G55" s="504">
        <f t="shared" si="23"/>
        <v>7090.6</v>
      </c>
      <c r="H55" s="504">
        <f t="shared" si="23"/>
        <v>0</v>
      </c>
      <c r="I55" s="504">
        <f t="shared" si="23"/>
        <v>7090.6</v>
      </c>
      <c r="J55" s="504">
        <f t="shared" si="23"/>
        <v>0</v>
      </c>
      <c r="K55" s="504">
        <f t="shared" si="23"/>
        <v>1773.2</v>
      </c>
      <c r="L55" s="504">
        <f t="shared" si="23"/>
        <v>0</v>
      </c>
      <c r="M55" s="504">
        <f t="shared" si="23"/>
        <v>1773.2</v>
      </c>
      <c r="N55" s="505">
        <f t="shared" si="3"/>
        <v>25.007756748371079</v>
      </c>
      <c r="O55" s="505"/>
      <c r="P55" s="505">
        <f t="shared" si="12"/>
        <v>25.007756748371079</v>
      </c>
    </row>
    <row r="56" spans="1:16" s="496" customFormat="1" ht="36" customHeight="1" x14ac:dyDescent="0.3">
      <c r="A56" s="519" t="s">
        <v>333</v>
      </c>
      <c r="B56" s="497" t="s">
        <v>146</v>
      </c>
      <c r="C56" s="497" t="s">
        <v>149</v>
      </c>
      <c r="D56" s="508"/>
      <c r="E56" s="512"/>
      <c r="F56" s="512"/>
      <c r="G56" s="508">
        <f>SUM(H56:I56)</f>
        <v>7090.6</v>
      </c>
      <c r="H56" s="512"/>
      <c r="I56" s="512">
        <v>7090.6</v>
      </c>
      <c r="J56" s="506"/>
      <c r="K56" s="508">
        <f t="shared" si="22"/>
        <v>1773.2</v>
      </c>
      <c r="L56" s="509"/>
      <c r="M56" s="509">
        <v>1773.2</v>
      </c>
      <c r="N56" s="505">
        <f t="shared" si="3"/>
        <v>25.007756748371079</v>
      </c>
      <c r="O56" s="505"/>
      <c r="P56" s="505">
        <f t="shared" si="12"/>
        <v>25.007756748371079</v>
      </c>
    </row>
    <row r="57" spans="1:16" s="147" customFormat="1" ht="35.25" customHeight="1" x14ac:dyDescent="0.3">
      <c r="A57" s="518" t="s">
        <v>179</v>
      </c>
      <c r="B57" s="495" t="s">
        <v>146</v>
      </c>
      <c r="C57" s="495" t="s">
        <v>180</v>
      </c>
      <c r="D57" s="508">
        <f t="shared" si="0"/>
        <v>15238.2</v>
      </c>
      <c r="E57" s="505">
        <f>SUM(E58+E59+E60+E61+E62)</f>
        <v>15238.2</v>
      </c>
      <c r="F57" s="505">
        <f>SUM(F58+F60+F61+F62)</f>
        <v>0</v>
      </c>
      <c r="G57" s="508">
        <f t="shared" si="1"/>
        <v>15292.900000000001</v>
      </c>
      <c r="H57" s="505">
        <f>SUM(H58+H59+H60+H61+H62)</f>
        <v>15292.900000000001</v>
      </c>
      <c r="I57" s="505">
        <f>SUM(I58+I60+I61+I62)</f>
        <v>0</v>
      </c>
      <c r="J57" s="505">
        <f t="shared" ref="J57:M57" si="24">SUM(J58+J60+J61+J62)</f>
        <v>0</v>
      </c>
      <c r="K57" s="505">
        <f t="shared" si="24"/>
        <v>2012.9</v>
      </c>
      <c r="L57" s="505">
        <f t="shared" si="24"/>
        <v>2012.9</v>
      </c>
      <c r="M57" s="505">
        <f t="shared" si="24"/>
        <v>0</v>
      </c>
      <c r="N57" s="505">
        <f t="shared" si="3"/>
        <v>13.162317153711852</v>
      </c>
      <c r="O57" s="505">
        <f t="shared" si="7"/>
        <v>13.162317153711852</v>
      </c>
      <c r="P57" s="505"/>
    </row>
    <row r="58" spans="1:16" s="151" customFormat="1" ht="18.75" x14ac:dyDescent="0.3">
      <c r="A58" s="519" t="s">
        <v>341</v>
      </c>
      <c r="B58" s="497" t="s">
        <v>146</v>
      </c>
      <c r="C58" s="497" t="s">
        <v>180</v>
      </c>
      <c r="D58" s="508">
        <f t="shared" si="0"/>
        <v>790</v>
      </c>
      <c r="E58" s="508">
        <v>790</v>
      </c>
      <c r="F58" s="508"/>
      <c r="G58" s="508">
        <f t="shared" si="1"/>
        <v>790</v>
      </c>
      <c r="H58" s="508">
        <v>790</v>
      </c>
      <c r="I58" s="508"/>
      <c r="J58" s="507"/>
      <c r="K58" s="508">
        <f t="shared" si="22"/>
        <v>110</v>
      </c>
      <c r="L58" s="509">
        <v>110</v>
      </c>
      <c r="M58" s="509"/>
      <c r="N58" s="505">
        <f t="shared" si="3"/>
        <v>13.924050632911392</v>
      </c>
      <c r="O58" s="505">
        <f t="shared" si="7"/>
        <v>13.924050632911392</v>
      </c>
      <c r="P58" s="505"/>
    </row>
    <row r="59" spans="1:16" s="151" customFormat="1" ht="37.5" x14ac:dyDescent="0.3">
      <c r="A59" s="519" t="s">
        <v>473</v>
      </c>
      <c r="B59" s="497" t="s">
        <v>146</v>
      </c>
      <c r="C59" s="497" t="s">
        <v>180</v>
      </c>
      <c r="D59" s="508">
        <f>E59+F59</f>
        <v>100</v>
      </c>
      <c r="E59" s="508">
        <v>100</v>
      </c>
      <c r="F59" s="508"/>
      <c r="G59" s="508">
        <f>H59+I59</f>
        <v>100</v>
      </c>
      <c r="H59" s="508">
        <v>100</v>
      </c>
      <c r="I59" s="508"/>
      <c r="J59" s="507"/>
      <c r="K59" s="508">
        <f t="shared" si="22"/>
        <v>0</v>
      </c>
      <c r="L59" s="509">
        <v>0</v>
      </c>
      <c r="M59" s="509"/>
      <c r="N59" s="505">
        <f t="shared" si="3"/>
        <v>0</v>
      </c>
      <c r="O59" s="505">
        <f t="shared" si="7"/>
        <v>0</v>
      </c>
      <c r="P59" s="505"/>
    </row>
    <row r="60" spans="1:16" s="151" customFormat="1" ht="36.75" customHeight="1" x14ac:dyDescent="0.3">
      <c r="A60" s="519" t="s">
        <v>342</v>
      </c>
      <c r="B60" s="497" t="s">
        <v>146</v>
      </c>
      <c r="C60" s="497" t="s">
        <v>180</v>
      </c>
      <c r="D60" s="508">
        <f t="shared" ref="D60:D133" si="25">SUM(E60:F60)</f>
        <v>6883.2</v>
      </c>
      <c r="E60" s="508">
        <v>6883.2</v>
      </c>
      <c r="F60" s="508"/>
      <c r="G60" s="508">
        <f t="shared" si="1"/>
        <v>6883.2</v>
      </c>
      <c r="H60" s="591">
        <v>6883.2</v>
      </c>
      <c r="I60" s="591"/>
      <c r="J60" s="592"/>
      <c r="K60" s="591">
        <f t="shared" si="22"/>
        <v>1901.4</v>
      </c>
      <c r="L60" s="589">
        <v>1901.4</v>
      </c>
      <c r="M60" s="509"/>
      <c r="N60" s="505">
        <f t="shared" si="3"/>
        <v>27.623779637377964</v>
      </c>
      <c r="O60" s="505">
        <f t="shared" si="7"/>
        <v>27.623779637377964</v>
      </c>
      <c r="P60" s="505"/>
    </row>
    <row r="61" spans="1:16" s="151" customFormat="1" ht="42.75" customHeight="1" x14ac:dyDescent="0.3">
      <c r="A61" s="519" t="s">
        <v>551</v>
      </c>
      <c r="B61" s="497" t="s">
        <v>146</v>
      </c>
      <c r="C61" s="497" t="s">
        <v>180</v>
      </c>
      <c r="D61" s="508">
        <f t="shared" si="25"/>
        <v>7300</v>
      </c>
      <c r="E61" s="508">
        <v>7300</v>
      </c>
      <c r="F61" s="508"/>
      <c r="G61" s="508">
        <f t="shared" si="1"/>
        <v>7300</v>
      </c>
      <c r="H61" s="591">
        <v>7300</v>
      </c>
      <c r="I61" s="591"/>
      <c r="J61" s="592"/>
      <c r="K61" s="591">
        <f t="shared" si="22"/>
        <v>0</v>
      </c>
      <c r="L61" s="589">
        <v>0</v>
      </c>
      <c r="M61" s="509"/>
      <c r="N61" s="505">
        <f t="shared" si="3"/>
        <v>0</v>
      </c>
      <c r="O61" s="505">
        <f t="shared" si="7"/>
        <v>0</v>
      </c>
      <c r="P61" s="505"/>
    </row>
    <row r="62" spans="1:16" s="151" customFormat="1" ht="18.75" customHeight="1" x14ac:dyDescent="0.3">
      <c r="A62" s="519" t="s">
        <v>970</v>
      </c>
      <c r="B62" s="497" t="s">
        <v>146</v>
      </c>
      <c r="C62" s="497" t="s">
        <v>180</v>
      </c>
      <c r="D62" s="508">
        <f t="shared" si="25"/>
        <v>165</v>
      </c>
      <c r="E62" s="509">
        <v>165</v>
      </c>
      <c r="F62" s="509">
        <v>0</v>
      </c>
      <c r="G62" s="508">
        <f t="shared" si="1"/>
        <v>219.7</v>
      </c>
      <c r="H62" s="589">
        <v>219.7</v>
      </c>
      <c r="I62" s="589">
        <v>0</v>
      </c>
      <c r="J62" s="592"/>
      <c r="K62" s="591">
        <f t="shared" si="22"/>
        <v>1.5</v>
      </c>
      <c r="L62" s="589">
        <v>1.5</v>
      </c>
      <c r="M62" s="509"/>
      <c r="N62" s="505">
        <f t="shared" si="3"/>
        <v>0.68274920345926271</v>
      </c>
      <c r="O62" s="505">
        <f t="shared" si="7"/>
        <v>0.68274920345926271</v>
      </c>
      <c r="P62" s="505"/>
    </row>
    <row r="63" spans="1:16" s="151" customFormat="1" ht="18" customHeight="1" x14ac:dyDescent="0.3">
      <c r="A63" s="518" t="s">
        <v>181</v>
      </c>
      <c r="B63" s="495" t="s">
        <v>146</v>
      </c>
      <c r="C63" s="495" t="s">
        <v>182</v>
      </c>
      <c r="D63" s="508">
        <f t="shared" si="25"/>
        <v>0</v>
      </c>
      <c r="E63" s="505">
        <f>SUM(E64)</f>
        <v>0</v>
      </c>
      <c r="F63" s="505">
        <f>SUM(F64)</f>
        <v>0</v>
      </c>
      <c r="G63" s="508">
        <f t="shared" si="1"/>
        <v>100</v>
      </c>
      <c r="H63" s="505">
        <f>SUM(H64)</f>
        <v>10</v>
      </c>
      <c r="I63" s="505">
        <f>SUM(I64)</f>
        <v>90</v>
      </c>
      <c r="J63" s="505">
        <f t="shared" ref="J63:M63" si="26">SUM(J64)</f>
        <v>0</v>
      </c>
      <c r="K63" s="505">
        <f t="shared" si="26"/>
        <v>0</v>
      </c>
      <c r="L63" s="505">
        <f t="shared" si="26"/>
        <v>0</v>
      </c>
      <c r="M63" s="505">
        <f t="shared" si="26"/>
        <v>0</v>
      </c>
      <c r="N63" s="505">
        <f t="shared" si="3"/>
        <v>0</v>
      </c>
      <c r="O63" s="505">
        <f t="shared" si="7"/>
        <v>0</v>
      </c>
      <c r="P63" s="505">
        <f t="shared" si="12"/>
        <v>0</v>
      </c>
    </row>
    <row r="64" spans="1:16" s="151" customFormat="1" ht="48" customHeight="1" x14ac:dyDescent="0.3">
      <c r="A64" s="519" t="s">
        <v>1021</v>
      </c>
      <c r="B64" s="497" t="s">
        <v>146</v>
      </c>
      <c r="C64" s="497" t="s">
        <v>182</v>
      </c>
      <c r="D64" s="508">
        <f t="shared" si="25"/>
        <v>0</v>
      </c>
      <c r="E64" s="508"/>
      <c r="F64" s="508"/>
      <c r="G64" s="508">
        <f t="shared" si="1"/>
        <v>100</v>
      </c>
      <c r="H64" s="508">
        <v>10</v>
      </c>
      <c r="I64" s="508">
        <v>90</v>
      </c>
      <c r="J64" s="507"/>
      <c r="K64" s="508">
        <f t="shared" si="22"/>
        <v>0</v>
      </c>
      <c r="L64" s="509">
        <v>0</v>
      </c>
      <c r="M64" s="509">
        <v>0</v>
      </c>
      <c r="N64" s="505">
        <f t="shared" si="3"/>
        <v>0</v>
      </c>
      <c r="O64" s="505">
        <f t="shared" si="7"/>
        <v>0</v>
      </c>
      <c r="P64" s="505">
        <f t="shared" si="12"/>
        <v>0</v>
      </c>
    </row>
    <row r="65" spans="1:16" s="496" customFormat="1" ht="24" customHeight="1" x14ac:dyDescent="0.3">
      <c r="A65" s="518" t="s">
        <v>183</v>
      </c>
      <c r="B65" s="495" t="s">
        <v>149</v>
      </c>
      <c r="C65" s="495" t="s">
        <v>143</v>
      </c>
      <c r="D65" s="505">
        <f>SUM(D66+D105+D108+D110+D116+D131)</f>
        <v>118667.6</v>
      </c>
      <c r="E65" s="505" t="e">
        <f>SUM(E66+E105+E108+E110+E116+E131)</f>
        <v>#REF!</v>
      </c>
      <c r="F65" s="505" t="e">
        <f>SUM(F66+F105+F108+F110+F116+F131)</f>
        <v>#REF!</v>
      </c>
      <c r="G65" s="504">
        <f>SUM(H65:I65)</f>
        <v>213423.5</v>
      </c>
      <c r="H65" s="505">
        <f t="shared" ref="H65:M65" si="27">SUM(H66+H105+H108+H110+H116+H131)</f>
        <v>129384.1</v>
      </c>
      <c r="I65" s="505">
        <f t="shared" si="27"/>
        <v>84039.4</v>
      </c>
      <c r="J65" s="505">
        <f t="shared" si="27"/>
        <v>0</v>
      </c>
      <c r="K65" s="505">
        <f t="shared" si="27"/>
        <v>27002</v>
      </c>
      <c r="L65" s="505">
        <f t="shared" si="27"/>
        <v>23233.7</v>
      </c>
      <c r="M65" s="505">
        <f t="shared" si="27"/>
        <v>3768.2999999999997</v>
      </c>
      <c r="N65" s="505">
        <f t="shared" si="3"/>
        <v>12.651840120698985</v>
      </c>
      <c r="O65" s="505">
        <f t="shared" si="7"/>
        <v>17.957152385803202</v>
      </c>
      <c r="P65" s="505">
        <f t="shared" si="12"/>
        <v>4.4839682339474098</v>
      </c>
    </row>
    <row r="66" spans="1:16" s="147" customFormat="1" ht="24" customHeight="1" x14ac:dyDescent="0.3">
      <c r="A66" s="518" t="s">
        <v>184</v>
      </c>
      <c r="B66" s="495" t="s">
        <v>149</v>
      </c>
      <c r="C66" s="495" t="s">
        <v>142</v>
      </c>
      <c r="D66" s="504"/>
      <c r="E66" s="505" t="e">
        <f>SUM(E67+E89)</f>
        <v>#REF!</v>
      </c>
      <c r="F66" s="505" t="e">
        <f>SUM(F67+F89)</f>
        <v>#REF!</v>
      </c>
      <c r="G66" s="504">
        <f t="shared" si="1"/>
        <v>3141.5</v>
      </c>
      <c r="H66" s="505">
        <f>SUM(H67+H89)</f>
        <v>0</v>
      </c>
      <c r="I66" s="505">
        <f>SUM(I101+I89+I67)</f>
        <v>3141.5</v>
      </c>
      <c r="J66" s="505">
        <f>SUM(J101+J89+J67)</f>
        <v>0</v>
      </c>
      <c r="K66" s="505">
        <f>SUM(K101+K89+K67)</f>
        <v>59.4</v>
      </c>
      <c r="L66" s="505">
        <f>SUM(L101+L89+L67)</f>
        <v>0</v>
      </c>
      <c r="M66" s="505">
        <f>SUM(M101+M89+M67)</f>
        <v>59.4</v>
      </c>
      <c r="N66" s="505">
        <f t="shared" si="3"/>
        <v>1.8908164889384051</v>
      </c>
      <c r="O66" s="505"/>
      <c r="P66" s="505">
        <f t="shared" si="12"/>
        <v>1.8908164889384051</v>
      </c>
    </row>
    <row r="67" spans="1:16" s="151" customFormat="1" ht="37.5" collapsed="1" x14ac:dyDescent="0.3">
      <c r="A67" s="519" t="s">
        <v>971</v>
      </c>
      <c r="B67" s="497" t="s">
        <v>149</v>
      </c>
      <c r="C67" s="497" t="s">
        <v>142</v>
      </c>
      <c r="D67" s="508"/>
      <c r="E67" s="509" t="e">
        <f>SUM(E68+E69+E70+E72+E73+E74+E75+E76+E77+E78+E79+E80+E81+E82+#REF!+#REF!+E86+E87+E88)</f>
        <v>#REF!</v>
      </c>
      <c r="F67" s="509" t="e">
        <f>SUM(F68+F69+F70+F72+F73+F74+F75+F76+F77+F78+F79+F80+F81+F82+#REF!+#REF!+F86+F87+F88)</f>
        <v>#REF!</v>
      </c>
      <c r="G67" s="508">
        <f t="shared" si="1"/>
        <v>2020.5</v>
      </c>
      <c r="H67" s="509">
        <f>SUM(H68+H69+H70+H72+H73+H74+H75+H76+H77+H78+H79+H80+H81+H82+H86+H87+H88)</f>
        <v>0</v>
      </c>
      <c r="I67" s="509">
        <f>SUM(I68:I88)</f>
        <v>2020.5</v>
      </c>
      <c r="J67" s="509">
        <f t="shared" ref="J67:M67" si="28">SUM(J68:J88)</f>
        <v>0</v>
      </c>
      <c r="K67" s="508">
        <f t="shared" ref="K67:K101" si="29">SUM(L67:M67)</f>
        <v>54.6</v>
      </c>
      <c r="L67" s="509">
        <f t="shared" si="28"/>
        <v>0</v>
      </c>
      <c r="M67" s="509">
        <f t="shared" si="28"/>
        <v>54.6</v>
      </c>
      <c r="N67" s="505">
        <f t="shared" si="3"/>
        <v>2.7023014105419452</v>
      </c>
      <c r="O67" s="505"/>
      <c r="P67" s="505">
        <f t="shared" si="12"/>
        <v>2.7023014105419452</v>
      </c>
    </row>
    <row r="68" spans="1:16" s="151" customFormat="1" ht="18.75" hidden="1" outlineLevel="1" x14ac:dyDescent="0.3">
      <c r="A68" s="519" t="s">
        <v>345</v>
      </c>
      <c r="B68" s="497" t="s">
        <v>149</v>
      </c>
      <c r="C68" s="497" t="s">
        <v>142</v>
      </c>
      <c r="D68" s="508">
        <f t="shared" si="25"/>
        <v>0</v>
      </c>
      <c r="E68" s="508"/>
      <c r="F68" s="508"/>
      <c r="G68" s="508">
        <f t="shared" si="1"/>
        <v>0</v>
      </c>
      <c r="H68" s="508"/>
      <c r="I68" s="508"/>
      <c r="J68" s="507"/>
      <c r="K68" s="508">
        <f t="shared" si="29"/>
        <v>0</v>
      </c>
      <c r="L68" s="505"/>
      <c r="M68" s="505"/>
      <c r="N68" s="505" t="e">
        <f t="shared" si="3"/>
        <v>#DIV/0!</v>
      </c>
      <c r="O68" s="505" t="e">
        <f t="shared" si="7"/>
        <v>#DIV/0!</v>
      </c>
      <c r="P68" s="505" t="e">
        <f t="shared" si="12"/>
        <v>#DIV/0!</v>
      </c>
    </row>
    <row r="69" spans="1:16" s="151" customFormat="1" ht="18.75" hidden="1" outlineLevel="1" x14ac:dyDescent="0.3">
      <c r="A69" s="519" t="s">
        <v>346</v>
      </c>
      <c r="B69" s="497" t="s">
        <v>149</v>
      </c>
      <c r="C69" s="497" t="s">
        <v>142</v>
      </c>
      <c r="D69" s="508">
        <f t="shared" si="25"/>
        <v>0</v>
      </c>
      <c r="E69" s="508"/>
      <c r="F69" s="508"/>
      <c r="G69" s="508">
        <f t="shared" si="1"/>
        <v>0</v>
      </c>
      <c r="H69" s="508"/>
      <c r="I69" s="508"/>
      <c r="J69" s="507"/>
      <c r="K69" s="508">
        <f t="shared" si="29"/>
        <v>0</v>
      </c>
      <c r="L69" s="505"/>
      <c r="M69" s="505"/>
      <c r="N69" s="505" t="e">
        <f t="shared" si="3"/>
        <v>#DIV/0!</v>
      </c>
      <c r="O69" s="505" t="e">
        <f t="shared" si="7"/>
        <v>#DIV/0!</v>
      </c>
      <c r="P69" s="505" t="e">
        <f t="shared" si="12"/>
        <v>#DIV/0!</v>
      </c>
    </row>
    <row r="70" spans="1:16" s="151" customFormat="1" ht="18.75" hidden="1" outlineLevel="1" x14ac:dyDescent="0.3">
      <c r="A70" s="520" t="s">
        <v>347</v>
      </c>
      <c r="B70" s="497" t="s">
        <v>149</v>
      </c>
      <c r="C70" s="497" t="s">
        <v>142</v>
      </c>
      <c r="D70" s="508">
        <f t="shared" si="25"/>
        <v>0</v>
      </c>
      <c r="E70" s="508"/>
      <c r="F70" s="508"/>
      <c r="G70" s="508">
        <f t="shared" si="1"/>
        <v>0</v>
      </c>
      <c r="H70" s="508"/>
      <c r="I70" s="508"/>
      <c r="J70" s="507"/>
      <c r="K70" s="508">
        <f t="shared" si="29"/>
        <v>0</v>
      </c>
      <c r="L70" s="505"/>
      <c r="M70" s="505"/>
      <c r="N70" s="505" t="e">
        <f t="shared" si="3"/>
        <v>#DIV/0!</v>
      </c>
      <c r="O70" s="505" t="e">
        <f t="shared" si="7"/>
        <v>#DIV/0!</v>
      </c>
      <c r="P70" s="505" t="e">
        <f t="shared" si="12"/>
        <v>#DIV/0!</v>
      </c>
    </row>
    <row r="71" spans="1:16" s="151" customFormat="1" ht="18.75" hidden="1" outlineLevel="1" x14ac:dyDescent="0.3">
      <c r="A71" s="519" t="s">
        <v>382</v>
      </c>
      <c r="B71" s="497" t="s">
        <v>149</v>
      </c>
      <c r="C71" s="497" t="s">
        <v>142</v>
      </c>
      <c r="D71" s="508">
        <f t="shared" si="25"/>
        <v>0</v>
      </c>
      <c r="E71" s="508"/>
      <c r="F71" s="508"/>
      <c r="G71" s="508">
        <f t="shared" si="1"/>
        <v>0</v>
      </c>
      <c r="H71" s="508"/>
      <c r="I71" s="508"/>
      <c r="J71" s="507"/>
      <c r="K71" s="508">
        <f t="shared" si="29"/>
        <v>0</v>
      </c>
      <c r="L71" s="505"/>
      <c r="M71" s="505"/>
      <c r="N71" s="505" t="e">
        <f t="shared" si="3"/>
        <v>#DIV/0!</v>
      </c>
      <c r="O71" s="505" t="e">
        <f t="shared" si="7"/>
        <v>#DIV/0!</v>
      </c>
      <c r="P71" s="505" t="e">
        <f t="shared" si="12"/>
        <v>#DIV/0!</v>
      </c>
    </row>
    <row r="72" spans="1:16" s="151" customFormat="1" ht="18.75" hidden="1" outlineLevel="1" x14ac:dyDescent="0.3">
      <c r="A72" s="519" t="s">
        <v>383</v>
      </c>
      <c r="B72" s="497" t="s">
        <v>149</v>
      </c>
      <c r="C72" s="497" t="s">
        <v>142</v>
      </c>
      <c r="D72" s="508">
        <f t="shared" si="25"/>
        <v>0</v>
      </c>
      <c r="E72" s="508"/>
      <c r="F72" s="508"/>
      <c r="G72" s="508">
        <f t="shared" si="1"/>
        <v>0</v>
      </c>
      <c r="H72" s="508"/>
      <c r="I72" s="508"/>
      <c r="J72" s="507"/>
      <c r="K72" s="508">
        <f t="shared" si="29"/>
        <v>0</v>
      </c>
      <c r="L72" s="505"/>
      <c r="M72" s="505"/>
      <c r="N72" s="505" t="e">
        <f t="shared" ref="N72:N135" si="30">SUM(K72/G72*100)</f>
        <v>#DIV/0!</v>
      </c>
      <c r="O72" s="505" t="e">
        <f t="shared" si="7"/>
        <v>#DIV/0!</v>
      </c>
      <c r="P72" s="505" t="e">
        <f t="shared" si="12"/>
        <v>#DIV/0!</v>
      </c>
    </row>
    <row r="73" spans="1:16" s="151" customFormat="1" ht="18.75" hidden="1" outlineLevel="1" x14ac:dyDescent="0.3">
      <c r="A73" s="519" t="s">
        <v>384</v>
      </c>
      <c r="B73" s="497" t="s">
        <v>149</v>
      </c>
      <c r="C73" s="497" t="s">
        <v>142</v>
      </c>
      <c r="D73" s="508">
        <f t="shared" si="25"/>
        <v>0</v>
      </c>
      <c r="E73" s="508"/>
      <c r="F73" s="508"/>
      <c r="G73" s="508">
        <f t="shared" si="1"/>
        <v>0</v>
      </c>
      <c r="H73" s="508"/>
      <c r="I73" s="508"/>
      <c r="J73" s="507"/>
      <c r="K73" s="508">
        <f t="shared" si="29"/>
        <v>0</v>
      </c>
      <c r="L73" s="505"/>
      <c r="M73" s="505"/>
      <c r="N73" s="505" t="e">
        <f t="shared" si="30"/>
        <v>#DIV/0!</v>
      </c>
      <c r="O73" s="505" t="e">
        <f t="shared" ref="O73:O136" si="31">SUM(L73/H73*100)</f>
        <v>#DIV/0!</v>
      </c>
      <c r="P73" s="505" t="e">
        <f t="shared" ref="P73:P136" si="32">SUM(M73/I73*100)</f>
        <v>#DIV/0!</v>
      </c>
    </row>
    <row r="74" spans="1:16" s="151" customFormat="1" ht="18.75" hidden="1" outlineLevel="1" x14ac:dyDescent="0.3">
      <c r="A74" s="519" t="s">
        <v>385</v>
      </c>
      <c r="B74" s="497" t="s">
        <v>149</v>
      </c>
      <c r="C74" s="497" t="s">
        <v>142</v>
      </c>
      <c r="D74" s="508">
        <f t="shared" si="25"/>
        <v>0</v>
      </c>
      <c r="E74" s="508"/>
      <c r="F74" s="508"/>
      <c r="G74" s="508">
        <f t="shared" si="1"/>
        <v>0</v>
      </c>
      <c r="H74" s="508"/>
      <c r="I74" s="508"/>
      <c r="J74" s="507"/>
      <c r="K74" s="508">
        <f t="shared" si="29"/>
        <v>0</v>
      </c>
      <c r="L74" s="505"/>
      <c r="M74" s="505"/>
      <c r="N74" s="505" t="e">
        <f t="shared" si="30"/>
        <v>#DIV/0!</v>
      </c>
      <c r="O74" s="505" t="e">
        <f t="shared" si="31"/>
        <v>#DIV/0!</v>
      </c>
      <c r="P74" s="505" t="e">
        <f t="shared" si="32"/>
        <v>#DIV/0!</v>
      </c>
    </row>
    <row r="75" spans="1:16" s="151" customFormat="1" ht="18.75" hidden="1" outlineLevel="1" x14ac:dyDescent="0.3">
      <c r="A75" s="519" t="s">
        <v>386</v>
      </c>
      <c r="B75" s="497" t="s">
        <v>149</v>
      </c>
      <c r="C75" s="497" t="s">
        <v>142</v>
      </c>
      <c r="D75" s="508">
        <f t="shared" si="25"/>
        <v>0</v>
      </c>
      <c r="E75" s="508"/>
      <c r="F75" s="508"/>
      <c r="G75" s="508">
        <f t="shared" si="1"/>
        <v>0</v>
      </c>
      <c r="H75" s="508"/>
      <c r="I75" s="508"/>
      <c r="J75" s="507"/>
      <c r="K75" s="508">
        <f t="shared" si="29"/>
        <v>0</v>
      </c>
      <c r="L75" s="505"/>
      <c r="M75" s="505"/>
      <c r="N75" s="505" t="e">
        <f t="shared" si="30"/>
        <v>#DIV/0!</v>
      </c>
      <c r="O75" s="505" t="e">
        <f t="shared" si="31"/>
        <v>#DIV/0!</v>
      </c>
      <c r="P75" s="505" t="e">
        <f t="shared" si="32"/>
        <v>#DIV/0!</v>
      </c>
    </row>
    <row r="76" spans="1:16" s="151" customFormat="1" ht="18.75" hidden="1" outlineLevel="1" x14ac:dyDescent="0.3">
      <c r="A76" s="519" t="s">
        <v>387</v>
      </c>
      <c r="B76" s="497" t="s">
        <v>149</v>
      </c>
      <c r="C76" s="497" t="s">
        <v>142</v>
      </c>
      <c r="D76" s="508">
        <f t="shared" si="25"/>
        <v>0</v>
      </c>
      <c r="E76" s="508"/>
      <c r="F76" s="508"/>
      <c r="G76" s="508">
        <f t="shared" ref="G76:G166" si="33">SUM(H76:I76)</f>
        <v>0</v>
      </c>
      <c r="H76" s="508"/>
      <c r="I76" s="508"/>
      <c r="J76" s="507"/>
      <c r="K76" s="508">
        <f t="shared" si="29"/>
        <v>0</v>
      </c>
      <c r="L76" s="505"/>
      <c r="M76" s="505"/>
      <c r="N76" s="505" t="e">
        <f t="shared" si="30"/>
        <v>#DIV/0!</v>
      </c>
      <c r="O76" s="505" t="e">
        <f t="shared" si="31"/>
        <v>#DIV/0!</v>
      </c>
      <c r="P76" s="505" t="e">
        <f t="shared" si="32"/>
        <v>#DIV/0!</v>
      </c>
    </row>
    <row r="77" spans="1:16" s="151" customFormat="1" ht="18.75" hidden="1" outlineLevel="1" x14ac:dyDescent="0.3">
      <c r="A77" s="519" t="s">
        <v>388</v>
      </c>
      <c r="B77" s="497" t="s">
        <v>149</v>
      </c>
      <c r="C77" s="497" t="s">
        <v>142</v>
      </c>
      <c r="D77" s="508">
        <f t="shared" si="25"/>
        <v>0</v>
      </c>
      <c r="E77" s="508"/>
      <c r="F77" s="508"/>
      <c r="G77" s="508">
        <f t="shared" si="33"/>
        <v>0</v>
      </c>
      <c r="H77" s="508"/>
      <c r="I77" s="508"/>
      <c r="J77" s="507"/>
      <c r="K77" s="508">
        <f t="shared" si="29"/>
        <v>0</v>
      </c>
      <c r="L77" s="505"/>
      <c r="M77" s="505"/>
      <c r="N77" s="505" t="e">
        <f t="shared" si="30"/>
        <v>#DIV/0!</v>
      </c>
      <c r="O77" s="505" t="e">
        <f t="shared" si="31"/>
        <v>#DIV/0!</v>
      </c>
      <c r="P77" s="505" t="e">
        <f t="shared" si="32"/>
        <v>#DIV/0!</v>
      </c>
    </row>
    <row r="78" spans="1:16" s="151" customFormat="1" ht="18.75" hidden="1" outlineLevel="1" x14ac:dyDescent="0.3">
      <c r="A78" s="519" t="s">
        <v>393</v>
      </c>
      <c r="B78" s="497" t="s">
        <v>149</v>
      </c>
      <c r="C78" s="497" t="s">
        <v>142</v>
      </c>
      <c r="D78" s="508">
        <f t="shared" si="25"/>
        <v>0</v>
      </c>
      <c r="E78" s="508"/>
      <c r="F78" s="508"/>
      <c r="G78" s="508">
        <f t="shared" si="33"/>
        <v>0</v>
      </c>
      <c r="H78" s="508"/>
      <c r="I78" s="508"/>
      <c r="J78" s="507"/>
      <c r="K78" s="508">
        <f t="shared" si="29"/>
        <v>0</v>
      </c>
      <c r="L78" s="505"/>
      <c r="M78" s="505"/>
      <c r="N78" s="505" t="e">
        <f t="shared" si="30"/>
        <v>#DIV/0!</v>
      </c>
      <c r="O78" s="505" t="e">
        <f t="shared" si="31"/>
        <v>#DIV/0!</v>
      </c>
      <c r="P78" s="505" t="e">
        <f t="shared" si="32"/>
        <v>#DIV/0!</v>
      </c>
    </row>
    <row r="79" spans="1:16" s="151" customFormat="1" ht="18.75" hidden="1" outlineLevel="1" x14ac:dyDescent="0.3">
      <c r="A79" s="519" t="s">
        <v>389</v>
      </c>
      <c r="B79" s="497" t="s">
        <v>149</v>
      </c>
      <c r="C79" s="497" t="s">
        <v>142</v>
      </c>
      <c r="D79" s="508">
        <f t="shared" si="25"/>
        <v>0</v>
      </c>
      <c r="E79" s="508"/>
      <c r="F79" s="508"/>
      <c r="G79" s="508">
        <f t="shared" si="33"/>
        <v>40</v>
      </c>
      <c r="H79" s="508"/>
      <c r="I79" s="508">
        <v>40</v>
      </c>
      <c r="J79" s="507"/>
      <c r="K79" s="508">
        <f t="shared" si="29"/>
        <v>0</v>
      </c>
      <c r="L79" s="505"/>
      <c r="M79" s="505"/>
      <c r="N79" s="505">
        <f t="shared" si="30"/>
        <v>0</v>
      </c>
      <c r="O79" s="505" t="e">
        <f t="shared" si="31"/>
        <v>#DIV/0!</v>
      </c>
      <c r="P79" s="505">
        <f t="shared" si="32"/>
        <v>0</v>
      </c>
    </row>
    <row r="80" spans="1:16" s="151" customFormat="1" ht="18.75" hidden="1" outlineLevel="1" x14ac:dyDescent="0.3">
      <c r="A80" s="519" t="s">
        <v>390</v>
      </c>
      <c r="B80" s="497" t="s">
        <v>149</v>
      </c>
      <c r="C80" s="497" t="s">
        <v>142</v>
      </c>
      <c r="D80" s="508">
        <f t="shared" si="25"/>
        <v>0</v>
      </c>
      <c r="E80" s="508"/>
      <c r="F80" s="508"/>
      <c r="G80" s="508">
        <f t="shared" si="33"/>
        <v>40</v>
      </c>
      <c r="H80" s="508"/>
      <c r="I80" s="508">
        <v>40</v>
      </c>
      <c r="J80" s="507"/>
      <c r="K80" s="508">
        <f t="shared" si="29"/>
        <v>0</v>
      </c>
      <c r="L80" s="505"/>
      <c r="M80" s="505"/>
      <c r="N80" s="505">
        <f t="shared" si="30"/>
        <v>0</v>
      </c>
      <c r="O80" s="505" t="e">
        <f t="shared" si="31"/>
        <v>#DIV/0!</v>
      </c>
      <c r="P80" s="505">
        <f t="shared" si="32"/>
        <v>0</v>
      </c>
    </row>
    <row r="81" spans="1:16" s="151" customFormat="1" ht="18.75" hidden="1" outlineLevel="1" x14ac:dyDescent="0.3">
      <c r="A81" s="519" t="s">
        <v>391</v>
      </c>
      <c r="B81" s="497" t="s">
        <v>149</v>
      </c>
      <c r="C81" s="497" t="s">
        <v>142</v>
      </c>
      <c r="D81" s="508">
        <f t="shared" si="25"/>
        <v>0</v>
      </c>
      <c r="E81" s="508"/>
      <c r="F81" s="508"/>
      <c r="G81" s="508">
        <f t="shared" si="33"/>
        <v>40</v>
      </c>
      <c r="H81" s="508"/>
      <c r="I81" s="508">
        <v>40</v>
      </c>
      <c r="J81" s="507"/>
      <c r="K81" s="508">
        <f t="shared" si="29"/>
        <v>0</v>
      </c>
      <c r="L81" s="505"/>
      <c r="M81" s="505"/>
      <c r="N81" s="505">
        <f t="shared" si="30"/>
        <v>0</v>
      </c>
      <c r="O81" s="505" t="e">
        <f t="shared" si="31"/>
        <v>#DIV/0!</v>
      </c>
      <c r="P81" s="505">
        <f t="shared" si="32"/>
        <v>0</v>
      </c>
    </row>
    <row r="82" spans="1:16" s="151" customFormat="1" ht="18" hidden="1" customHeight="1" outlineLevel="1" x14ac:dyDescent="0.3">
      <c r="A82" s="519" t="s">
        <v>863</v>
      </c>
      <c r="B82" s="497" t="s">
        <v>149</v>
      </c>
      <c r="C82" s="497" t="s">
        <v>142</v>
      </c>
      <c r="D82" s="508">
        <f t="shared" si="25"/>
        <v>0</v>
      </c>
      <c r="E82" s="508"/>
      <c r="F82" s="508"/>
      <c r="G82" s="508">
        <f t="shared" si="33"/>
        <v>140.19999999999999</v>
      </c>
      <c r="H82" s="508"/>
      <c r="I82" s="508">
        <v>140.19999999999999</v>
      </c>
      <c r="J82" s="507"/>
      <c r="K82" s="508">
        <f t="shared" si="29"/>
        <v>0</v>
      </c>
      <c r="L82" s="505"/>
      <c r="M82" s="505"/>
      <c r="N82" s="505">
        <f t="shared" si="30"/>
        <v>0</v>
      </c>
      <c r="O82" s="505" t="e">
        <f t="shared" si="31"/>
        <v>#DIV/0!</v>
      </c>
      <c r="P82" s="505">
        <f t="shared" si="32"/>
        <v>0</v>
      </c>
    </row>
    <row r="83" spans="1:16" s="151" customFormat="1" ht="18" hidden="1" customHeight="1" outlineLevel="1" x14ac:dyDescent="0.3">
      <c r="A83" s="519" t="s">
        <v>1027</v>
      </c>
      <c r="B83" s="497"/>
      <c r="C83" s="497"/>
      <c r="D83" s="508"/>
      <c r="E83" s="508"/>
      <c r="F83" s="508"/>
      <c r="G83" s="508">
        <f t="shared" si="33"/>
        <v>40</v>
      </c>
      <c r="H83" s="508"/>
      <c r="I83" s="508">
        <v>40</v>
      </c>
      <c r="J83" s="507"/>
      <c r="K83" s="508">
        <f t="shared" si="29"/>
        <v>0</v>
      </c>
      <c r="L83" s="505"/>
      <c r="M83" s="505"/>
      <c r="N83" s="505">
        <f t="shared" si="30"/>
        <v>0</v>
      </c>
      <c r="O83" s="505" t="e">
        <f t="shared" si="31"/>
        <v>#DIV/0!</v>
      </c>
      <c r="P83" s="505">
        <f t="shared" si="32"/>
        <v>0</v>
      </c>
    </row>
    <row r="84" spans="1:16" s="151" customFormat="1" ht="18" hidden="1" customHeight="1" outlineLevel="1" x14ac:dyDescent="0.3">
      <c r="A84" s="519" t="s">
        <v>1028</v>
      </c>
      <c r="B84" s="497"/>
      <c r="C84" s="497"/>
      <c r="D84" s="508"/>
      <c r="E84" s="508"/>
      <c r="F84" s="508"/>
      <c r="G84" s="508">
        <f t="shared" si="33"/>
        <v>160.19999999999999</v>
      </c>
      <c r="H84" s="508"/>
      <c r="I84" s="508">
        <v>160.19999999999999</v>
      </c>
      <c r="J84" s="507"/>
      <c r="K84" s="508">
        <f t="shared" si="29"/>
        <v>0</v>
      </c>
      <c r="L84" s="505"/>
      <c r="M84" s="505"/>
      <c r="N84" s="505">
        <f t="shared" si="30"/>
        <v>0</v>
      </c>
      <c r="O84" s="505" t="e">
        <f t="shared" si="31"/>
        <v>#DIV/0!</v>
      </c>
      <c r="P84" s="505">
        <f t="shared" si="32"/>
        <v>0</v>
      </c>
    </row>
    <row r="85" spans="1:16" s="151" customFormat="1" ht="18" hidden="1" customHeight="1" outlineLevel="1" x14ac:dyDescent="0.3">
      <c r="A85" s="519" t="s">
        <v>1029</v>
      </c>
      <c r="B85" s="497"/>
      <c r="C85" s="497"/>
      <c r="D85" s="508"/>
      <c r="E85" s="508"/>
      <c r="F85" s="508"/>
      <c r="G85" s="508">
        <f t="shared" si="33"/>
        <v>40</v>
      </c>
      <c r="H85" s="508"/>
      <c r="I85" s="508">
        <v>40</v>
      </c>
      <c r="J85" s="507"/>
      <c r="K85" s="508">
        <f t="shared" si="29"/>
        <v>0</v>
      </c>
      <c r="L85" s="505"/>
      <c r="M85" s="505"/>
      <c r="N85" s="505">
        <f t="shared" si="30"/>
        <v>0</v>
      </c>
      <c r="O85" s="505" t="e">
        <f t="shared" si="31"/>
        <v>#DIV/0!</v>
      </c>
      <c r="P85" s="505">
        <f t="shared" si="32"/>
        <v>0</v>
      </c>
    </row>
    <row r="86" spans="1:16" s="151" customFormat="1" ht="18.75" hidden="1" customHeight="1" outlineLevel="1" x14ac:dyDescent="0.3">
      <c r="A86" s="519" t="s">
        <v>862</v>
      </c>
      <c r="B86" s="497" t="s">
        <v>149</v>
      </c>
      <c r="C86" s="497" t="s">
        <v>142</v>
      </c>
      <c r="D86" s="508">
        <f t="shared" si="25"/>
        <v>0</v>
      </c>
      <c r="E86" s="508"/>
      <c r="F86" s="508"/>
      <c r="G86" s="508">
        <f t="shared" si="33"/>
        <v>180.2</v>
      </c>
      <c r="H86" s="508"/>
      <c r="I86" s="508">
        <v>180.2</v>
      </c>
      <c r="J86" s="507"/>
      <c r="K86" s="508">
        <f t="shared" si="29"/>
        <v>0</v>
      </c>
      <c r="L86" s="505"/>
      <c r="M86" s="505"/>
      <c r="N86" s="505">
        <f t="shared" si="30"/>
        <v>0</v>
      </c>
      <c r="O86" s="505" t="e">
        <f t="shared" si="31"/>
        <v>#DIV/0!</v>
      </c>
      <c r="P86" s="505">
        <f t="shared" si="32"/>
        <v>0</v>
      </c>
    </row>
    <row r="87" spans="1:16" s="151" customFormat="1" ht="17.25" hidden="1" customHeight="1" outlineLevel="1" x14ac:dyDescent="0.3">
      <c r="A87" s="519" t="s">
        <v>861</v>
      </c>
      <c r="B87" s="497" t="s">
        <v>149</v>
      </c>
      <c r="C87" s="497" t="s">
        <v>142</v>
      </c>
      <c r="D87" s="508">
        <f t="shared" si="25"/>
        <v>0</v>
      </c>
      <c r="E87" s="508"/>
      <c r="F87" s="508"/>
      <c r="G87" s="508">
        <f t="shared" si="33"/>
        <v>220.2</v>
      </c>
      <c r="H87" s="508"/>
      <c r="I87" s="508">
        <v>220.2</v>
      </c>
      <c r="J87" s="507"/>
      <c r="K87" s="508">
        <f t="shared" si="29"/>
        <v>0</v>
      </c>
      <c r="L87" s="505"/>
      <c r="M87" s="505"/>
      <c r="N87" s="505">
        <f t="shared" si="30"/>
        <v>0</v>
      </c>
      <c r="O87" s="505" t="e">
        <f t="shared" si="31"/>
        <v>#DIV/0!</v>
      </c>
      <c r="P87" s="505">
        <f t="shared" si="32"/>
        <v>0</v>
      </c>
    </row>
    <row r="88" spans="1:16" s="151" customFormat="1" ht="18" hidden="1" customHeight="1" outlineLevel="1" x14ac:dyDescent="0.3">
      <c r="A88" s="519" t="s">
        <v>860</v>
      </c>
      <c r="B88" s="497" t="s">
        <v>149</v>
      </c>
      <c r="C88" s="497" t="s">
        <v>142</v>
      </c>
      <c r="D88" s="508">
        <f t="shared" si="25"/>
        <v>0</v>
      </c>
      <c r="E88" s="508"/>
      <c r="F88" s="508"/>
      <c r="G88" s="508">
        <f t="shared" si="33"/>
        <v>1119.7</v>
      </c>
      <c r="H88" s="508"/>
      <c r="I88" s="508">
        <v>1119.7</v>
      </c>
      <c r="J88" s="507"/>
      <c r="K88" s="508">
        <f t="shared" si="29"/>
        <v>54.6</v>
      </c>
      <c r="L88" s="505"/>
      <c r="M88" s="509">
        <v>54.6</v>
      </c>
      <c r="N88" s="505">
        <f t="shared" si="30"/>
        <v>4.8763061534339558</v>
      </c>
      <c r="O88" s="505" t="e">
        <f t="shared" si="31"/>
        <v>#DIV/0!</v>
      </c>
      <c r="P88" s="505">
        <f t="shared" si="32"/>
        <v>4.8763061534339558</v>
      </c>
    </row>
    <row r="89" spans="1:16" s="151" customFormat="1" ht="34.5" customHeight="1" collapsed="1" x14ac:dyDescent="0.3">
      <c r="A89" s="519" t="s">
        <v>972</v>
      </c>
      <c r="B89" s="497" t="s">
        <v>149</v>
      </c>
      <c r="C89" s="497" t="s">
        <v>142</v>
      </c>
      <c r="D89" s="508">
        <f t="shared" si="25"/>
        <v>0</v>
      </c>
      <c r="E89" s="509">
        <f>SUM(E90+E92+E93+E95+E96+E97+E98)</f>
        <v>0</v>
      </c>
      <c r="F89" s="509">
        <f>SUM(F90+F92+F93+F95+F96+F97+F98)</f>
        <v>0</v>
      </c>
      <c r="G89" s="508">
        <f t="shared" si="33"/>
        <v>1000.9000000000001</v>
      </c>
      <c r="H89" s="509">
        <f>SUM(H90+H92+H93+H95+H96+H97+H98)</f>
        <v>0</v>
      </c>
      <c r="I89" s="509">
        <f>SUM(I90:I100)</f>
        <v>1000.9000000000001</v>
      </c>
      <c r="J89" s="509">
        <f>SUM(J90+J92+J93+J95+J96+J97+J98)</f>
        <v>0</v>
      </c>
      <c r="K89" s="509">
        <f>SUM(K90+K92+K93+K95+K96+K97+K98)</f>
        <v>4.8</v>
      </c>
      <c r="L89" s="509">
        <f>SUM(L90+L92+L93+L95+L96+L97+L98)</f>
        <v>0</v>
      </c>
      <c r="M89" s="509">
        <f>SUM(M90+M92+M93+M95+M96+M97+M98)</f>
        <v>4.8</v>
      </c>
      <c r="N89" s="505">
        <f t="shared" si="30"/>
        <v>0.47956838845039462</v>
      </c>
      <c r="O89" s="505"/>
      <c r="P89" s="505">
        <f t="shared" si="32"/>
        <v>0.47956838845039462</v>
      </c>
    </row>
    <row r="90" spans="1:16" s="151" customFormat="1" ht="18.75" hidden="1" outlineLevel="1" x14ac:dyDescent="0.3">
      <c r="A90" s="521" t="s">
        <v>86</v>
      </c>
      <c r="B90" s="497" t="s">
        <v>149</v>
      </c>
      <c r="C90" s="497" t="s">
        <v>142</v>
      </c>
      <c r="D90" s="508">
        <f t="shared" si="25"/>
        <v>0</v>
      </c>
      <c r="E90" s="508"/>
      <c r="F90" s="508"/>
      <c r="G90" s="508">
        <f t="shared" si="33"/>
        <v>40</v>
      </c>
      <c r="H90" s="508"/>
      <c r="I90" s="508">
        <v>40</v>
      </c>
      <c r="J90" s="507"/>
      <c r="K90" s="508">
        <f t="shared" si="29"/>
        <v>0</v>
      </c>
      <c r="L90" s="505"/>
      <c r="M90" s="505"/>
      <c r="N90" s="505">
        <f t="shared" si="30"/>
        <v>0</v>
      </c>
      <c r="O90" s="505"/>
      <c r="P90" s="505">
        <f t="shared" si="32"/>
        <v>0</v>
      </c>
    </row>
    <row r="91" spans="1:16" s="151" customFormat="1" ht="18.75" hidden="1" outlineLevel="1" x14ac:dyDescent="0.3">
      <c r="A91" s="521" t="s">
        <v>1112</v>
      </c>
      <c r="B91" s="497" t="s">
        <v>149</v>
      </c>
      <c r="C91" s="497" t="s">
        <v>142</v>
      </c>
      <c r="D91" s="508">
        <f t="shared" si="25"/>
        <v>0</v>
      </c>
      <c r="E91" s="508"/>
      <c r="F91" s="508"/>
      <c r="G91" s="508">
        <f t="shared" si="33"/>
        <v>40</v>
      </c>
      <c r="H91" s="508"/>
      <c r="I91" s="508">
        <v>40</v>
      </c>
      <c r="J91" s="507"/>
      <c r="K91" s="508">
        <f t="shared" si="29"/>
        <v>0</v>
      </c>
      <c r="L91" s="505"/>
      <c r="M91" s="505"/>
      <c r="N91" s="505">
        <f t="shared" si="30"/>
        <v>0</v>
      </c>
      <c r="O91" s="505"/>
      <c r="P91" s="505">
        <f t="shared" si="32"/>
        <v>0</v>
      </c>
    </row>
    <row r="92" spans="1:16" s="151" customFormat="1" ht="18.75" hidden="1" outlineLevel="1" x14ac:dyDescent="0.3">
      <c r="A92" s="521" t="s">
        <v>87</v>
      </c>
      <c r="B92" s="497" t="s">
        <v>149</v>
      </c>
      <c r="C92" s="497" t="s">
        <v>142</v>
      </c>
      <c r="D92" s="508">
        <f t="shared" si="25"/>
        <v>0</v>
      </c>
      <c r="E92" s="508"/>
      <c r="F92" s="508"/>
      <c r="G92" s="508">
        <f t="shared" si="33"/>
        <v>40</v>
      </c>
      <c r="H92" s="508"/>
      <c r="I92" s="508">
        <v>40</v>
      </c>
      <c r="J92" s="507"/>
      <c r="K92" s="508">
        <f t="shared" si="29"/>
        <v>4.8</v>
      </c>
      <c r="L92" s="505"/>
      <c r="M92" s="509">
        <v>4.8</v>
      </c>
      <c r="N92" s="505">
        <f t="shared" si="30"/>
        <v>12</v>
      </c>
      <c r="O92" s="505"/>
      <c r="P92" s="505">
        <f t="shared" si="32"/>
        <v>12</v>
      </c>
    </row>
    <row r="93" spans="1:16" s="151" customFormat="1" ht="18.75" hidden="1" outlineLevel="1" x14ac:dyDescent="0.3">
      <c r="A93" s="521" t="s">
        <v>88</v>
      </c>
      <c r="B93" s="497" t="s">
        <v>149</v>
      </c>
      <c r="C93" s="497" t="s">
        <v>142</v>
      </c>
      <c r="D93" s="508">
        <f t="shared" si="25"/>
        <v>0</v>
      </c>
      <c r="E93" s="508"/>
      <c r="F93" s="508"/>
      <c r="G93" s="508">
        <f t="shared" si="33"/>
        <v>60.1</v>
      </c>
      <c r="H93" s="508"/>
      <c r="I93" s="508">
        <v>60.1</v>
      </c>
      <c r="J93" s="507"/>
      <c r="K93" s="508">
        <f t="shared" si="29"/>
        <v>0</v>
      </c>
      <c r="L93" s="505"/>
      <c r="M93" s="505"/>
      <c r="N93" s="505">
        <f t="shared" si="30"/>
        <v>0</v>
      </c>
      <c r="O93" s="505"/>
      <c r="P93" s="505">
        <f t="shared" si="32"/>
        <v>0</v>
      </c>
    </row>
    <row r="94" spans="1:16" s="151" customFormat="1" ht="23.25" hidden="1" customHeight="1" outlineLevel="1" x14ac:dyDescent="0.3">
      <c r="A94" s="521" t="s">
        <v>1030</v>
      </c>
      <c r="B94" s="497" t="s">
        <v>149</v>
      </c>
      <c r="C94" s="497" t="s">
        <v>142</v>
      </c>
      <c r="D94" s="508"/>
      <c r="E94" s="508"/>
      <c r="F94" s="508"/>
      <c r="G94" s="508">
        <f t="shared" si="33"/>
        <v>40</v>
      </c>
      <c r="H94" s="508"/>
      <c r="I94" s="508">
        <v>40</v>
      </c>
      <c r="J94" s="507"/>
      <c r="K94" s="508">
        <f t="shared" si="29"/>
        <v>0</v>
      </c>
      <c r="L94" s="505"/>
      <c r="M94" s="505"/>
      <c r="N94" s="505">
        <f t="shared" si="30"/>
        <v>0</v>
      </c>
      <c r="O94" s="505"/>
      <c r="P94" s="505">
        <f t="shared" si="32"/>
        <v>0</v>
      </c>
    </row>
    <row r="95" spans="1:16" s="151" customFormat="1" ht="18.75" hidden="1" outlineLevel="1" x14ac:dyDescent="0.3">
      <c r="A95" s="521" t="s">
        <v>89</v>
      </c>
      <c r="B95" s="497" t="s">
        <v>149</v>
      </c>
      <c r="C95" s="497" t="s">
        <v>142</v>
      </c>
      <c r="D95" s="508">
        <f t="shared" si="25"/>
        <v>0</v>
      </c>
      <c r="E95" s="508"/>
      <c r="F95" s="508"/>
      <c r="G95" s="508">
        <f t="shared" si="33"/>
        <v>220.2</v>
      </c>
      <c r="H95" s="508"/>
      <c r="I95" s="508">
        <v>220.2</v>
      </c>
      <c r="J95" s="507"/>
      <c r="K95" s="508">
        <f t="shared" si="29"/>
        <v>0</v>
      </c>
      <c r="L95" s="505"/>
      <c r="M95" s="505"/>
      <c r="N95" s="505">
        <f t="shared" si="30"/>
        <v>0</v>
      </c>
      <c r="O95" s="505"/>
      <c r="P95" s="505">
        <f t="shared" si="32"/>
        <v>0</v>
      </c>
    </row>
    <row r="96" spans="1:16" s="151" customFormat="1" ht="18.75" hidden="1" outlineLevel="1" x14ac:dyDescent="0.3">
      <c r="A96" s="521" t="s">
        <v>90</v>
      </c>
      <c r="B96" s="497" t="s">
        <v>149</v>
      </c>
      <c r="C96" s="497" t="s">
        <v>142</v>
      </c>
      <c r="D96" s="508">
        <f t="shared" si="25"/>
        <v>0</v>
      </c>
      <c r="E96" s="508"/>
      <c r="F96" s="508"/>
      <c r="G96" s="508">
        <f t="shared" si="33"/>
        <v>200.2</v>
      </c>
      <c r="H96" s="508"/>
      <c r="I96" s="508">
        <v>200.2</v>
      </c>
      <c r="J96" s="507"/>
      <c r="K96" s="508">
        <f t="shared" si="29"/>
        <v>0</v>
      </c>
      <c r="L96" s="505"/>
      <c r="M96" s="505"/>
      <c r="N96" s="505">
        <f t="shared" si="30"/>
        <v>0</v>
      </c>
      <c r="O96" s="505"/>
      <c r="P96" s="505">
        <f t="shared" si="32"/>
        <v>0</v>
      </c>
    </row>
    <row r="97" spans="1:16" s="151" customFormat="1" ht="18.75" hidden="1" outlineLevel="1" x14ac:dyDescent="0.3">
      <c r="A97" s="521" t="s">
        <v>864</v>
      </c>
      <c r="B97" s="497" t="s">
        <v>149</v>
      </c>
      <c r="C97" s="497" t="s">
        <v>142</v>
      </c>
      <c r="D97" s="508">
        <f t="shared" si="25"/>
        <v>0</v>
      </c>
      <c r="E97" s="508"/>
      <c r="F97" s="508"/>
      <c r="G97" s="508">
        <f t="shared" si="33"/>
        <v>200.2</v>
      </c>
      <c r="H97" s="508"/>
      <c r="I97" s="508">
        <v>200.2</v>
      </c>
      <c r="J97" s="507"/>
      <c r="K97" s="508">
        <f t="shared" si="29"/>
        <v>0</v>
      </c>
      <c r="L97" s="505"/>
      <c r="M97" s="505"/>
      <c r="N97" s="505">
        <f t="shared" si="30"/>
        <v>0</v>
      </c>
      <c r="O97" s="505"/>
      <c r="P97" s="505">
        <f t="shared" si="32"/>
        <v>0</v>
      </c>
    </row>
    <row r="98" spans="1:16" s="151" customFormat="1" ht="18.75" hidden="1" outlineLevel="1" x14ac:dyDescent="0.3">
      <c r="A98" s="521" t="s">
        <v>92</v>
      </c>
      <c r="B98" s="497" t="s">
        <v>149</v>
      </c>
      <c r="C98" s="497" t="s">
        <v>142</v>
      </c>
      <c r="D98" s="508">
        <f t="shared" si="25"/>
        <v>0</v>
      </c>
      <c r="E98" s="508"/>
      <c r="F98" s="508"/>
      <c r="G98" s="508">
        <f t="shared" si="33"/>
        <v>160.19999999999999</v>
      </c>
      <c r="H98" s="508"/>
      <c r="I98" s="508">
        <v>160.19999999999999</v>
      </c>
      <c r="J98" s="507"/>
      <c r="K98" s="508">
        <f t="shared" si="29"/>
        <v>0</v>
      </c>
      <c r="L98" s="505"/>
      <c r="M98" s="505"/>
      <c r="N98" s="505">
        <f t="shared" si="30"/>
        <v>0</v>
      </c>
      <c r="O98" s="505"/>
      <c r="P98" s="505">
        <f t="shared" si="32"/>
        <v>0</v>
      </c>
    </row>
    <row r="99" spans="1:16" s="151" customFormat="1" ht="18.75" hidden="1" outlineLevel="1" x14ac:dyDescent="0.3">
      <c r="A99" s="521" t="s">
        <v>93</v>
      </c>
      <c r="B99" s="497" t="s">
        <v>149</v>
      </c>
      <c r="C99" s="497" t="s">
        <v>142</v>
      </c>
      <c r="D99" s="508">
        <f t="shared" si="25"/>
        <v>0</v>
      </c>
      <c r="E99" s="508"/>
      <c r="F99" s="508"/>
      <c r="G99" s="508">
        <f t="shared" si="33"/>
        <v>0</v>
      </c>
      <c r="H99" s="508"/>
      <c r="I99" s="508">
        <v>0</v>
      </c>
      <c r="J99" s="507"/>
      <c r="K99" s="508">
        <f t="shared" si="29"/>
        <v>0</v>
      </c>
      <c r="L99" s="505"/>
      <c r="M99" s="505"/>
      <c r="N99" s="505" t="e">
        <f t="shared" si="30"/>
        <v>#DIV/0!</v>
      </c>
      <c r="O99" s="505"/>
      <c r="P99" s="505" t="e">
        <f t="shared" si="32"/>
        <v>#DIV/0!</v>
      </c>
    </row>
    <row r="100" spans="1:16" s="151" customFormat="1" ht="18.75" hidden="1" outlineLevel="1" x14ac:dyDescent="0.3">
      <c r="A100" s="521" t="s">
        <v>94</v>
      </c>
      <c r="B100" s="497" t="s">
        <v>149</v>
      </c>
      <c r="C100" s="497" t="s">
        <v>142</v>
      </c>
      <c r="D100" s="508">
        <f t="shared" si="25"/>
        <v>0</v>
      </c>
      <c r="E100" s="508"/>
      <c r="F100" s="508"/>
      <c r="G100" s="508">
        <f t="shared" si="33"/>
        <v>0</v>
      </c>
      <c r="H100" s="508"/>
      <c r="I100" s="508">
        <v>0</v>
      </c>
      <c r="J100" s="507"/>
      <c r="K100" s="508">
        <f t="shared" si="29"/>
        <v>0</v>
      </c>
      <c r="L100" s="505"/>
      <c r="M100" s="505"/>
      <c r="N100" s="505" t="e">
        <f t="shared" si="30"/>
        <v>#DIV/0!</v>
      </c>
      <c r="O100" s="505"/>
      <c r="P100" s="505" t="e">
        <f t="shared" si="32"/>
        <v>#DIV/0!</v>
      </c>
    </row>
    <row r="101" spans="1:16" s="151" customFormat="1" ht="37.5" collapsed="1" x14ac:dyDescent="0.3">
      <c r="A101" s="519" t="s">
        <v>973</v>
      </c>
      <c r="B101" s="497" t="s">
        <v>149</v>
      </c>
      <c r="C101" s="497" t="s">
        <v>142</v>
      </c>
      <c r="D101" s="508">
        <f t="shared" si="25"/>
        <v>0</v>
      </c>
      <c r="E101" s="508"/>
      <c r="F101" s="508"/>
      <c r="G101" s="508">
        <f t="shared" si="33"/>
        <v>120.1</v>
      </c>
      <c r="H101" s="508">
        <f>SUM(H102:H104)</f>
        <v>0</v>
      </c>
      <c r="I101" s="508">
        <f>SUM(I102:I104)</f>
        <v>120.1</v>
      </c>
      <c r="J101" s="507"/>
      <c r="K101" s="508">
        <f t="shared" si="29"/>
        <v>0</v>
      </c>
      <c r="L101" s="505"/>
      <c r="M101" s="509">
        <v>0</v>
      </c>
      <c r="N101" s="505">
        <f t="shared" si="30"/>
        <v>0</v>
      </c>
      <c r="O101" s="505"/>
      <c r="P101" s="505">
        <f t="shared" si="32"/>
        <v>0</v>
      </c>
    </row>
    <row r="102" spans="1:16" s="151" customFormat="1" ht="18.75" hidden="1" outlineLevel="1" x14ac:dyDescent="0.3">
      <c r="A102" s="519" t="s">
        <v>1031</v>
      </c>
      <c r="B102" s="497" t="s">
        <v>149</v>
      </c>
      <c r="C102" s="497" t="s">
        <v>142</v>
      </c>
      <c r="D102" s="508"/>
      <c r="E102" s="508"/>
      <c r="F102" s="508"/>
      <c r="G102" s="508">
        <f t="shared" si="33"/>
        <v>40</v>
      </c>
      <c r="H102" s="508"/>
      <c r="I102" s="508">
        <v>40</v>
      </c>
      <c r="J102" s="507"/>
      <c r="K102" s="508"/>
      <c r="L102" s="505"/>
      <c r="M102" s="505"/>
      <c r="N102" s="505">
        <f t="shared" si="30"/>
        <v>0</v>
      </c>
      <c r="O102" s="505"/>
      <c r="P102" s="505">
        <f t="shared" si="32"/>
        <v>0</v>
      </c>
    </row>
    <row r="103" spans="1:16" s="151" customFormat="1" ht="18.75" hidden="1" outlineLevel="1" x14ac:dyDescent="0.3">
      <c r="A103" s="519" t="s">
        <v>1032</v>
      </c>
      <c r="B103" s="497" t="s">
        <v>149</v>
      </c>
      <c r="C103" s="497" t="s">
        <v>142</v>
      </c>
      <c r="D103" s="508"/>
      <c r="E103" s="508"/>
      <c r="F103" s="508"/>
      <c r="G103" s="508">
        <f t="shared" si="33"/>
        <v>40</v>
      </c>
      <c r="H103" s="508"/>
      <c r="I103" s="508">
        <v>40</v>
      </c>
      <c r="J103" s="507"/>
      <c r="K103" s="508"/>
      <c r="L103" s="505"/>
      <c r="M103" s="505"/>
      <c r="N103" s="505">
        <f t="shared" si="30"/>
        <v>0</v>
      </c>
      <c r="O103" s="505"/>
      <c r="P103" s="505">
        <f t="shared" si="32"/>
        <v>0</v>
      </c>
    </row>
    <row r="104" spans="1:16" s="151" customFormat="1" ht="18.75" hidden="1" outlineLevel="1" x14ac:dyDescent="0.3">
      <c r="A104" s="519" t="s">
        <v>1033</v>
      </c>
      <c r="B104" s="497" t="s">
        <v>149</v>
      </c>
      <c r="C104" s="497" t="s">
        <v>142</v>
      </c>
      <c r="D104" s="508"/>
      <c r="E104" s="508"/>
      <c r="F104" s="508"/>
      <c r="G104" s="508">
        <f t="shared" si="33"/>
        <v>40.1</v>
      </c>
      <c r="H104" s="508"/>
      <c r="I104" s="508">
        <v>40.1</v>
      </c>
      <c r="J104" s="507"/>
      <c r="K104" s="508"/>
      <c r="L104" s="505"/>
      <c r="M104" s="505"/>
      <c r="N104" s="505">
        <f t="shared" si="30"/>
        <v>0</v>
      </c>
      <c r="O104" s="505"/>
      <c r="P104" s="505">
        <f t="shared" si="32"/>
        <v>0</v>
      </c>
    </row>
    <row r="105" spans="1:16" s="147" customFormat="1" ht="16.5" customHeight="1" x14ac:dyDescent="0.3">
      <c r="A105" s="518" t="s">
        <v>202</v>
      </c>
      <c r="B105" s="495" t="s">
        <v>149</v>
      </c>
      <c r="C105" s="495" t="s">
        <v>151</v>
      </c>
      <c r="D105" s="504">
        <f t="shared" si="25"/>
        <v>11824</v>
      </c>
      <c r="E105" s="505">
        <f>SUM(E106+E107)</f>
        <v>0</v>
      </c>
      <c r="F105" s="505">
        <f>SUM(F106+F107)</f>
        <v>11824</v>
      </c>
      <c r="G105" s="504">
        <f t="shared" si="33"/>
        <v>11824</v>
      </c>
      <c r="H105" s="505">
        <f>SUM(H106+H107)</f>
        <v>0</v>
      </c>
      <c r="I105" s="505">
        <f>SUM(I106+I107)</f>
        <v>11824</v>
      </c>
      <c r="J105" s="505">
        <f t="shared" ref="J105:M105" si="34">SUM(J106+J107)</f>
        <v>0</v>
      </c>
      <c r="K105" s="505">
        <f t="shared" si="34"/>
        <v>3203.7</v>
      </c>
      <c r="L105" s="505">
        <f t="shared" si="34"/>
        <v>0</v>
      </c>
      <c r="M105" s="505">
        <f t="shared" si="34"/>
        <v>3203.7</v>
      </c>
      <c r="N105" s="505">
        <f t="shared" si="30"/>
        <v>27.094891745602162</v>
      </c>
      <c r="O105" s="505"/>
      <c r="P105" s="505">
        <f t="shared" si="32"/>
        <v>27.094891745602162</v>
      </c>
    </row>
    <row r="106" spans="1:16" s="151" customFormat="1" ht="37.5" x14ac:dyDescent="0.3">
      <c r="A106" s="519" t="s">
        <v>399</v>
      </c>
      <c r="B106" s="497" t="s">
        <v>149</v>
      </c>
      <c r="C106" s="497" t="s">
        <v>151</v>
      </c>
      <c r="D106" s="508">
        <f t="shared" si="25"/>
        <v>11824</v>
      </c>
      <c r="E106" s="508"/>
      <c r="F106" s="508">
        <v>11824</v>
      </c>
      <c r="G106" s="508">
        <f t="shared" si="33"/>
        <v>11824</v>
      </c>
      <c r="H106" s="508"/>
      <c r="I106" s="508">
        <v>11824</v>
      </c>
      <c r="J106" s="507"/>
      <c r="K106" s="508">
        <f t="shared" ref="K106" si="35">SUM(L106:M106)</f>
        <v>3203.7</v>
      </c>
      <c r="L106" s="509"/>
      <c r="M106" s="509">
        <v>3203.7</v>
      </c>
      <c r="N106" s="505">
        <f t="shared" si="30"/>
        <v>27.094891745602162</v>
      </c>
      <c r="O106" s="505"/>
      <c r="P106" s="505">
        <f t="shared" si="32"/>
        <v>27.094891745602162</v>
      </c>
    </row>
    <row r="107" spans="1:16" s="151" customFormat="1" ht="37.5" hidden="1" x14ac:dyDescent="0.3">
      <c r="A107" s="519" t="s">
        <v>117</v>
      </c>
      <c r="B107" s="497" t="s">
        <v>149</v>
      </c>
      <c r="C107" s="497" t="s">
        <v>151</v>
      </c>
      <c r="D107" s="508">
        <f t="shared" si="25"/>
        <v>0</v>
      </c>
      <c r="E107" s="508"/>
      <c r="F107" s="508"/>
      <c r="G107" s="508">
        <f t="shared" si="33"/>
        <v>0</v>
      </c>
      <c r="H107" s="508"/>
      <c r="I107" s="508"/>
      <c r="J107" s="507"/>
      <c r="K107" s="508"/>
      <c r="L107" s="509"/>
      <c r="M107" s="509"/>
      <c r="N107" s="505" t="e">
        <f t="shared" si="30"/>
        <v>#DIV/0!</v>
      </c>
      <c r="O107" s="505" t="e">
        <f t="shared" si="31"/>
        <v>#DIV/0!</v>
      </c>
      <c r="P107" s="505" t="e">
        <f t="shared" si="32"/>
        <v>#DIV/0!</v>
      </c>
    </row>
    <row r="108" spans="1:16" s="151" customFormat="1" ht="20.25" customHeight="1" x14ac:dyDescent="0.3">
      <c r="A108" s="518" t="s">
        <v>203</v>
      </c>
      <c r="B108" s="495" t="s">
        <v>149</v>
      </c>
      <c r="C108" s="495" t="s">
        <v>204</v>
      </c>
      <c r="D108" s="508">
        <f t="shared" si="25"/>
        <v>2500</v>
      </c>
      <c r="E108" s="505">
        <f>SUM(E109)</f>
        <v>2500</v>
      </c>
      <c r="F108" s="505">
        <f>SUM(F109)</f>
        <v>0</v>
      </c>
      <c r="G108" s="508">
        <f t="shared" si="33"/>
        <v>2500</v>
      </c>
      <c r="H108" s="505">
        <f>SUM(H109)</f>
        <v>2500</v>
      </c>
      <c r="I108" s="505">
        <f>SUM(I109)</f>
        <v>0</v>
      </c>
      <c r="J108" s="505">
        <f t="shared" ref="J108:M108" si="36">SUM(J109)</f>
        <v>0</v>
      </c>
      <c r="K108" s="505">
        <f t="shared" si="36"/>
        <v>0</v>
      </c>
      <c r="L108" s="505">
        <f t="shared" si="36"/>
        <v>0</v>
      </c>
      <c r="M108" s="505">
        <f t="shared" si="36"/>
        <v>0</v>
      </c>
      <c r="N108" s="505">
        <f t="shared" si="30"/>
        <v>0</v>
      </c>
      <c r="O108" s="505">
        <f t="shared" si="31"/>
        <v>0</v>
      </c>
      <c r="P108" s="505"/>
    </row>
    <row r="109" spans="1:16" s="151" customFormat="1" ht="29.25" customHeight="1" x14ac:dyDescent="0.3">
      <c r="A109" s="519" t="s">
        <v>205</v>
      </c>
      <c r="B109" s="498" t="s">
        <v>149</v>
      </c>
      <c r="C109" s="498" t="s">
        <v>204</v>
      </c>
      <c r="D109" s="508">
        <f t="shared" si="25"/>
        <v>2500</v>
      </c>
      <c r="E109" s="508">
        <v>2500</v>
      </c>
      <c r="F109" s="508"/>
      <c r="G109" s="508">
        <f t="shared" si="33"/>
        <v>2500</v>
      </c>
      <c r="H109" s="508">
        <v>2500</v>
      </c>
      <c r="I109" s="508"/>
      <c r="J109" s="507"/>
      <c r="K109" s="508">
        <f t="shared" ref="K109" si="37">SUM(L109:M109)</f>
        <v>0</v>
      </c>
      <c r="L109" s="509">
        <v>0</v>
      </c>
      <c r="M109" s="509"/>
      <c r="N109" s="505">
        <f t="shared" si="30"/>
        <v>0</v>
      </c>
      <c r="O109" s="505">
        <f t="shared" si="31"/>
        <v>0</v>
      </c>
      <c r="P109" s="505"/>
    </row>
    <row r="110" spans="1:16" s="151" customFormat="1" ht="18.75" customHeight="1" x14ac:dyDescent="0.3">
      <c r="A110" s="518" t="s">
        <v>365</v>
      </c>
      <c r="B110" s="499" t="s">
        <v>149</v>
      </c>
      <c r="C110" s="499" t="s">
        <v>180</v>
      </c>
      <c r="D110" s="504">
        <f t="shared" si="25"/>
        <v>50728.4</v>
      </c>
      <c r="E110" s="504">
        <f>SUM(E111)</f>
        <v>2536.4</v>
      </c>
      <c r="F110" s="504">
        <f>SUM(F111)</f>
        <v>48192</v>
      </c>
      <c r="G110" s="504">
        <f t="shared" si="33"/>
        <v>124309.9</v>
      </c>
      <c r="H110" s="504">
        <f>SUM(H111+H113+H114+H115)</f>
        <v>76117.899999999994</v>
      </c>
      <c r="I110" s="504">
        <f>SUM(I111+I113+I114+I115)</f>
        <v>48192</v>
      </c>
      <c r="J110" s="504">
        <f t="shared" ref="J110:M110" si="38">SUM(J111+J113+J114+J115)</f>
        <v>0</v>
      </c>
      <c r="K110" s="504">
        <f t="shared" si="38"/>
        <v>6870.5</v>
      </c>
      <c r="L110" s="504">
        <f t="shared" si="38"/>
        <v>6870.5</v>
      </c>
      <c r="M110" s="504">
        <f t="shared" si="38"/>
        <v>0</v>
      </c>
      <c r="N110" s="505">
        <f t="shared" si="30"/>
        <v>5.526912981186535</v>
      </c>
      <c r="O110" s="505">
        <f t="shared" si="31"/>
        <v>9.0261292021981703</v>
      </c>
      <c r="P110" s="505">
        <f t="shared" si="32"/>
        <v>0</v>
      </c>
    </row>
    <row r="111" spans="1:16" s="151" customFormat="1" ht="56.25" x14ac:dyDescent="0.3">
      <c r="A111" s="519" t="s">
        <v>1081</v>
      </c>
      <c r="B111" s="498" t="s">
        <v>149</v>
      </c>
      <c r="C111" s="498" t="s">
        <v>180</v>
      </c>
      <c r="D111" s="508">
        <f t="shared" si="25"/>
        <v>50728.4</v>
      </c>
      <c r="E111" s="508">
        <v>2536.4</v>
      </c>
      <c r="F111" s="508">
        <v>48192</v>
      </c>
      <c r="G111" s="508">
        <f t="shared" si="33"/>
        <v>50728.4</v>
      </c>
      <c r="H111" s="508">
        <v>2536.4</v>
      </c>
      <c r="I111" s="508">
        <v>48192</v>
      </c>
      <c r="J111" s="507"/>
      <c r="K111" s="508">
        <f t="shared" ref="K111:K117" si="39">SUM(L111:M111)</f>
        <v>0</v>
      </c>
      <c r="L111" s="589">
        <v>0</v>
      </c>
      <c r="M111" s="589"/>
      <c r="N111" s="505">
        <f t="shared" si="30"/>
        <v>0</v>
      </c>
      <c r="O111" s="505">
        <f t="shared" si="31"/>
        <v>0</v>
      </c>
      <c r="P111" s="505">
        <f t="shared" si="32"/>
        <v>0</v>
      </c>
    </row>
    <row r="112" spans="1:16" s="151" customFormat="1" ht="18.75" hidden="1" x14ac:dyDescent="0.3">
      <c r="A112" s="519" t="s">
        <v>1086</v>
      </c>
      <c r="B112" s="498" t="s">
        <v>149</v>
      </c>
      <c r="C112" s="498" t="s">
        <v>180</v>
      </c>
      <c r="D112" s="508"/>
      <c r="E112" s="508"/>
      <c r="F112" s="508"/>
      <c r="G112" s="508">
        <f t="shared" si="33"/>
        <v>0</v>
      </c>
      <c r="H112" s="508"/>
      <c r="I112" s="508"/>
      <c r="J112" s="507"/>
      <c r="K112" s="508">
        <f t="shared" si="39"/>
        <v>0</v>
      </c>
      <c r="L112" s="589"/>
      <c r="M112" s="589"/>
      <c r="N112" s="505" t="e">
        <f t="shared" si="30"/>
        <v>#DIV/0!</v>
      </c>
      <c r="O112" s="505" t="e">
        <f t="shared" si="31"/>
        <v>#DIV/0!</v>
      </c>
      <c r="P112" s="505" t="e">
        <f t="shared" si="32"/>
        <v>#DIV/0!</v>
      </c>
    </row>
    <row r="113" spans="1:16" s="151" customFormat="1" ht="18.75" x14ac:dyDescent="0.3">
      <c r="A113" s="519" t="s">
        <v>1086</v>
      </c>
      <c r="B113" s="498" t="s">
        <v>149</v>
      </c>
      <c r="C113" s="498" t="s">
        <v>180</v>
      </c>
      <c r="D113" s="508"/>
      <c r="E113" s="508"/>
      <c r="F113" s="508"/>
      <c r="G113" s="508">
        <f t="shared" si="33"/>
        <v>100</v>
      </c>
      <c r="H113" s="508">
        <v>100</v>
      </c>
      <c r="I113" s="508"/>
      <c r="J113" s="507"/>
      <c r="K113" s="508">
        <f t="shared" si="39"/>
        <v>0</v>
      </c>
      <c r="L113" s="589">
        <v>0</v>
      </c>
      <c r="M113" s="589"/>
      <c r="N113" s="505">
        <f t="shared" si="30"/>
        <v>0</v>
      </c>
      <c r="O113" s="505">
        <f t="shared" si="31"/>
        <v>0</v>
      </c>
      <c r="P113" s="505"/>
    </row>
    <row r="114" spans="1:16" s="151" customFormat="1" ht="37.5" x14ac:dyDescent="0.3">
      <c r="A114" s="519" t="s">
        <v>1012</v>
      </c>
      <c r="B114" s="498" t="s">
        <v>149</v>
      </c>
      <c r="C114" s="498" t="s">
        <v>180</v>
      </c>
      <c r="D114" s="508"/>
      <c r="E114" s="508"/>
      <c r="F114" s="508"/>
      <c r="G114" s="508">
        <f t="shared" si="33"/>
        <v>2025.5</v>
      </c>
      <c r="H114" s="508">
        <v>2025.5</v>
      </c>
      <c r="I114" s="508"/>
      <c r="J114" s="507"/>
      <c r="K114" s="508">
        <f t="shared" si="39"/>
        <v>0</v>
      </c>
      <c r="L114" s="589"/>
      <c r="M114" s="589"/>
      <c r="N114" s="505">
        <f t="shared" si="30"/>
        <v>0</v>
      </c>
      <c r="O114" s="505">
        <f t="shared" si="31"/>
        <v>0</v>
      </c>
      <c r="P114" s="505"/>
    </row>
    <row r="115" spans="1:16" s="151" customFormat="1" ht="37.5" x14ac:dyDescent="0.3">
      <c r="A115" s="519" t="s">
        <v>234</v>
      </c>
      <c r="B115" s="498" t="s">
        <v>149</v>
      </c>
      <c r="C115" s="498" t="s">
        <v>180</v>
      </c>
      <c r="D115" s="508"/>
      <c r="E115" s="508"/>
      <c r="F115" s="508"/>
      <c r="G115" s="508">
        <f t="shared" si="33"/>
        <v>71456</v>
      </c>
      <c r="H115" s="508">
        <v>71456</v>
      </c>
      <c r="I115" s="508"/>
      <c r="J115" s="507"/>
      <c r="K115" s="508">
        <f t="shared" si="39"/>
        <v>6870.5</v>
      </c>
      <c r="L115" s="509">
        <v>6870.5</v>
      </c>
      <c r="M115" s="509"/>
      <c r="N115" s="505">
        <f t="shared" si="30"/>
        <v>9.6150078369905945</v>
      </c>
      <c r="O115" s="505">
        <f t="shared" si="31"/>
        <v>9.6150078369905945</v>
      </c>
      <c r="P115" s="505"/>
    </row>
    <row r="116" spans="1:16" s="151" customFormat="1" ht="18.75" customHeight="1" x14ac:dyDescent="0.3">
      <c r="A116" s="518" t="s">
        <v>207</v>
      </c>
      <c r="B116" s="499" t="s">
        <v>149</v>
      </c>
      <c r="C116" s="499" t="s">
        <v>208</v>
      </c>
      <c r="D116" s="504">
        <f t="shared" si="25"/>
        <v>14821.8</v>
      </c>
      <c r="E116" s="504">
        <f>SUM(E117+E118+E126+E127+E128+E129+E130)</f>
        <v>14821.8</v>
      </c>
      <c r="F116" s="504">
        <f>SUM(F117+F118)</f>
        <v>0</v>
      </c>
      <c r="G116" s="504">
        <f t="shared" si="33"/>
        <v>14821.8</v>
      </c>
      <c r="H116" s="504">
        <f>SUM(H117+H118+H126+H127+H128+H129+H130)</f>
        <v>14821.8</v>
      </c>
      <c r="I116" s="504">
        <f t="shared" ref="I116:M116" si="40">SUM(I117+I118+I126+I127+I128+I129+I130)</f>
        <v>0</v>
      </c>
      <c r="J116" s="504">
        <f t="shared" si="40"/>
        <v>0</v>
      </c>
      <c r="K116" s="504">
        <f t="shared" si="40"/>
        <v>3517.9999999999995</v>
      </c>
      <c r="L116" s="504">
        <f t="shared" si="40"/>
        <v>3517.9999999999995</v>
      </c>
      <c r="M116" s="504">
        <f t="shared" si="40"/>
        <v>0</v>
      </c>
      <c r="N116" s="505">
        <f t="shared" si="30"/>
        <v>23.735308801899901</v>
      </c>
      <c r="O116" s="505">
        <f t="shared" si="31"/>
        <v>23.735308801899901</v>
      </c>
      <c r="P116" s="505"/>
    </row>
    <row r="117" spans="1:16" s="151" customFormat="1" ht="42" customHeight="1" x14ac:dyDescent="0.3">
      <c r="A117" s="519" t="s">
        <v>486</v>
      </c>
      <c r="B117" s="498" t="s">
        <v>149</v>
      </c>
      <c r="C117" s="497" t="s">
        <v>208</v>
      </c>
      <c r="D117" s="508">
        <f t="shared" si="25"/>
        <v>8426.7999999999993</v>
      </c>
      <c r="E117" s="508">
        <v>8426.7999999999993</v>
      </c>
      <c r="F117" s="508"/>
      <c r="G117" s="508">
        <f t="shared" si="33"/>
        <v>8426.7999999999993</v>
      </c>
      <c r="H117" s="508">
        <v>8426.7999999999993</v>
      </c>
      <c r="I117" s="508"/>
      <c r="J117" s="507"/>
      <c r="K117" s="508">
        <f t="shared" si="39"/>
        <v>2246.5</v>
      </c>
      <c r="L117" s="509">
        <v>2246.5</v>
      </c>
      <c r="M117" s="509"/>
      <c r="N117" s="505">
        <f t="shared" si="30"/>
        <v>26.658992737456689</v>
      </c>
      <c r="O117" s="505">
        <f t="shared" si="31"/>
        <v>26.658992737456689</v>
      </c>
      <c r="P117" s="505"/>
    </row>
    <row r="118" spans="1:16" s="151" customFormat="1" ht="42.75" customHeight="1" collapsed="1" x14ac:dyDescent="0.3">
      <c r="A118" s="519" t="s">
        <v>28</v>
      </c>
      <c r="B118" s="498" t="s">
        <v>149</v>
      </c>
      <c r="C118" s="497" t="s">
        <v>208</v>
      </c>
      <c r="D118" s="508">
        <f t="shared" si="25"/>
        <v>4000</v>
      </c>
      <c r="E118" s="509">
        <v>4000</v>
      </c>
      <c r="F118" s="509">
        <f>SUM(F119+F120+F123+F125)</f>
        <v>0</v>
      </c>
      <c r="G118" s="508">
        <f t="shared" si="33"/>
        <v>4000</v>
      </c>
      <c r="H118" s="509">
        <f>SUM(H119:H125)</f>
        <v>4000</v>
      </c>
      <c r="I118" s="509">
        <f>SUM(I119:I125)</f>
        <v>0</v>
      </c>
      <c r="J118" s="509">
        <f t="shared" ref="J118:M118" si="41">SUM(J119:J125)</f>
        <v>0</v>
      </c>
      <c r="K118" s="509">
        <f t="shared" si="41"/>
        <v>747.2</v>
      </c>
      <c r="L118" s="509">
        <f t="shared" si="41"/>
        <v>747.2</v>
      </c>
      <c r="M118" s="509">
        <f t="shared" si="41"/>
        <v>0</v>
      </c>
      <c r="N118" s="505">
        <f t="shared" si="30"/>
        <v>18.680000000000003</v>
      </c>
      <c r="O118" s="505">
        <f t="shared" si="31"/>
        <v>18.680000000000003</v>
      </c>
      <c r="P118" s="505"/>
    </row>
    <row r="119" spans="1:16" s="151" customFormat="1" ht="18.75" hidden="1" outlineLevel="1" x14ac:dyDescent="0.3">
      <c r="A119" s="519" t="s">
        <v>209</v>
      </c>
      <c r="B119" s="498" t="s">
        <v>149</v>
      </c>
      <c r="C119" s="497" t="s">
        <v>208</v>
      </c>
      <c r="D119" s="508">
        <f t="shared" si="25"/>
        <v>0</v>
      </c>
      <c r="E119" s="508"/>
      <c r="F119" s="508"/>
      <c r="G119" s="508">
        <f t="shared" si="33"/>
        <v>3758.8</v>
      </c>
      <c r="H119" s="508">
        <v>3758.8</v>
      </c>
      <c r="I119" s="508"/>
      <c r="J119" s="507"/>
      <c r="K119" s="508">
        <f t="shared" ref="K119:K125" si="42">SUM(L119:M119)</f>
        <v>747.2</v>
      </c>
      <c r="L119" s="509">
        <v>747.2</v>
      </c>
      <c r="M119" s="509"/>
      <c r="N119" s="505">
        <f t="shared" si="30"/>
        <v>19.878684686602107</v>
      </c>
      <c r="O119" s="505">
        <f t="shared" si="31"/>
        <v>19.878684686602107</v>
      </c>
      <c r="P119" s="505"/>
    </row>
    <row r="120" spans="1:16" s="151" customFormat="1" ht="18.75" hidden="1" outlineLevel="1" x14ac:dyDescent="0.3">
      <c r="A120" s="519" t="s">
        <v>210</v>
      </c>
      <c r="B120" s="498" t="s">
        <v>149</v>
      </c>
      <c r="C120" s="497" t="s">
        <v>208</v>
      </c>
      <c r="D120" s="508">
        <f t="shared" si="25"/>
        <v>0</v>
      </c>
      <c r="E120" s="508"/>
      <c r="F120" s="508"/>
      <c r="G120" s="508">
        <f t="shared" si="33"/>
        <v>180.6</v>
      </c>
      <c r="H120" s="508">
        <v>180.6</v>
      </c>
      <c r="I120" s="508"/>
      <c r="J120" s="507"/>
      <c r="K120" s="508">
        <f t="shared" si="42"/>
        <v>0</v>
      </c>
      <c r="L120" s="509"/>
      <c r="M120" s="509"/>
      <c r="N120" s="505">
        <f t="shared" si="30"/>
        <v>0</v>
      </c>
      <c r="O120" s="505">
        <f t="shared" si="31"/>
        <v>0</v>
      </c>
      <c r="P120" s="505"/>
    </row>
    <row r="121" spans="1:16" s="151" customFormat="1" ht="18.75" hidden="1" outlineLevel="1" x14ac:dyDescent="0.3">
      <c r="A121" s="519" t="s">
        <v>1113</v>
      </c>
      <c r="B121" s="498" t="s">
        <v>149</v>
      </c>
      <c r="C121" s="497" t="s">
        <v>208</v>
      </c>
      <c r="D121" s="508">
        <f t="shared" si="25"/>
        <v>0</v>
      </c>
      <c r="E121" s="508"/>
      <c r="F121" s="508"/>
      <c r="G121" s="508">
        <f t="shared" si="33"/>
        <v>60.6</v>
      </c>
      <c r="H121" s="508">
        <v>60.6</v>
      </c>
      <c r="I121" s="508"/>
      <c r="J121" s="507"/>
      <c r="K121" s="508">
        <f t="shared" si="42"/>
        <v>0</v>
      </c>
      <c r="L121" s="509"/>
      <c r="M121" s="509"/>
      <c r="N121" s="505">
        <f t="shared" si="30"/>
        <v>0</v>
      </c>
      <c r="O121" s="505">
        <f t="shared" si="31"/>
        <v>0</v>
      </c>
      <c r="P121" s="505"/>
    </row>
    <row r="122" spans="1:16" s="151" customFormat="1" ht="18.75" hidden="1" outlineLevel="1" x14ac:dyDescent="0.3">
      <c r="A122" s="519" t="s">
        <v>115</v>
      </c>
      <c r="B122" s="498" t="s">
        <v>149</v>
      </c>
      <c r="C122" s="497" t="s">
        <v>208</v>
      </c>
      <c r="D122" s="508">
        <f t="shared" si="25"/>
        <v>0</v>
      </c>
      <c r="E122" s="508"/>
      <c r="F122" s="508"/>
      <c r="G122" s="508">
        <f t="shared" si="33"/>
        <v>0</v>
      </c>
      <c r="H122" s="508"/>
      <c r="I122" s="508"/>
      <c r="J122" s="507"/>
      <c r="K122" s="508">
        <f t="shared" si="42"/>
        <v>0</v>
      </c>
      <c r="L122" s="509"/>
      <c r="M122" s="509"/>
      <c r="N122" s="505" t="e">
        <f t="shared" si="30"/>
        <v>#DIV/0!</v>
      </c>
      <c r="O122" s="505" t="e">
        <f t="shared" si="31"/>
        <v>#DIV/0!</v>
      </c>
      <c r="P122" s="505"/>
    </row>
    <row r="123" spans="1:16" s="151" customFormat="1" ht="18.75" hidden="1" outlineLevel="1" x14ac:dyDescent="0.3">
      <c r="A123" s="519" t="s">
        <v>27</v>
      </c>
      <c r="B123" s="498" t="s">
        <v>149</v>
      </c>
      <c r="C123" s="497" t="s">
        <v>208</v>
      </c>
      <c r="D123" s="508">
        <f t="shared" si="25"/>
        <v>0</v>
      </c>
      <c r="E123" s="508"/>
      <c r="F123" s="508"/>
      <c r="G123" s="508">
        <f t="shared" si="33"/>
        <v>0</v>
      </c>
      <c r="H123" s="508"/>
      <c r="I123" s="508"/>
      <c r="J123" s="507"/>
      <c r="K123" s="508">
        <f t="shared" si="42"/>
        <v>0</v>
      </c>
      <c r="L123" s="509"/>
      <c r="M123" s="509"/>
      <c r="N123" s="505" t="e">
        <f t="shared" si="30"/>
        <v>#DIV/0!</v>
      </c>
      <c r="O123" s="505" t="e">
        <f t="shared" si="31"/>
        <v>#DIV/0!</v>
      </c>
      <c r="P123" s="505"/>
    </row>
    <row r="124" spans="1:16" s="151" customFormat="1" ht="18.75" hidden="1" outlineLevel="1" x14ac:dyDescent="0.3">
      <c r="A124" s="519" t="s">
        <v>26</v>
      </c>
      <c r="B124" s="498" t="s">
        <v>149</v>
      </c>
      <c r="C124" s="497" t="s">
        <v>208</v>
      </c>
      <c r="D124" s="508">
        <f t="shared" si="25"/>
        <v>0</v>
      </c>
      <c r="E124" s="508"/>
      <c r="F124" s="508"/>
      <c r="G124" s="508">
        <f t="shared" si="33"/>
        <v>0</v>
      </c>
      <c r="H124" s="508"/>
      <c r="I124" s="508"/>
      <c r="J124" s="507"/>
      <c r="K124" s="508">
        <f t="shared" si="42"/>
        <v>0</v>
      </c>
      <c r="L124" s="509"/>
      <c r="M124" s="509"/>
      <c r="N124" s="505" t="e">
        <f t="shared" si="30"/>
        <v>#DIV/0!</v>
      </c>
      <c r="O124" s="505" t="e">
        <f t="shared" si="31"/>
        <v>#DIV/0!</v>
      </c>
      <c r="P124" s="505"/>
    </row>
    <row r="125" spans="1:16" s="151" customFormat="1" ht="18.75" hidden="1" outlineLevel="1" x14ac:dyDescent="0.3">
      <c r="A125" s="519" t="s">
        <v>211</v>
      </c>
      <c r="B125" s="498" t="s">
        <v>149</v>
      </c>
      <c r="C125" s="497" t="s">
        <v>208</v>
      </c>
      <c r="D125" s="508">
        <f t="shared" si="25"/>
        <v>0</v>
      </c>
      <c r="E125" s="508"/>
      <c r="F125" s="508"/>
      <c r="G125" s="508">
        <f t="shared" si="33"/>
        <v>0</v>
      </c>
      <c r="H125" s="508"/>
      <c r="I125" s="508"/>
      <c r="J125" s="507"/>
      <c r="K125" s="508">
        <f t="shared" si="42"/>
        <v>0</v>
      </c>
      <c r="L125" s="509"/>
      <c r="M125" s="509"/>
      <c r="N125" s="505" t="e">
        <f t="shared" si="30"/>
        <v>#DIV/0!</v>
      </c>
      <c r="O125" s="505" t="e">
        <f t="shared" si="31"/>
        <v>#DIV/0!</v>
      </c>
      <c r="P125" s="505"/>
    </row>
    <row r="126" spans="1:16" s="151" customFormat="1" ht="21" customHeight="1" x14ac:dyDescent="0.3">
      <c r="A126" s="519" t="s">
        <v>553</v>
      </c>
      <c r="B126" s="498" t="s">
        <v>149</v>
      </c>
      <c r="C126" s="497" t="s">
        <v>208</v>
      </c>
      <c r="D126" s="508">
        <f t="shared" si="25"/>
        <v>152</v>
      </c>
      <c r="E126" s="508">
        <v>152</v>
      </c>
      <c r="F126" s="508"/>
      <c r="G126" s="508">
        <f t="shared" si="33"/>
        <v>152</v>
      </c>
      <c r="H126" s="508">
        <v>152</v>
      </c>
      <c r="I126" s="508"/>
      <c r="J126" s="507"/>
      <c r="K126" s="508">
        <f t="shared" ref="K126:K130" si="43">SUM(L126:M126)</f>
        <v>25</v>
      </c>
      <c r="L126" s="509">
        <v>25</v>
      </c>
      <c r="M126" s="509"/>
      <c r="N126" s="505">
        <f t="shared" si="30"/>
        <v>16.447368421052634</v>
      </c>
      <c r="O126" s="505">
        <f t="shared" si="31"/>
        <v>16.447368421052634</v>
      </c>
      <c r="P126" s="505"/>
    </row>
    <row r="127" spans="1:16" s="151" customFormat="1" ht="23.25" customHeight="1" x14ac:dyDescent="0.3">
      <c r="A127" s="522" t="s">
        <v>80</v>
      </c>
      <c r="B127" s="498" t="s">
        <v>149</v>
      </c>
      <c r="C127" s="497" t="s">
        <v>208</v>
      </c>
      <c r="D127" s="508">
        <f t="shared" si="25"/>
        <v>890</v>
      </c>
      <c r="E127" s="512">
        <v>890</v>
      </c>
      <c r="F127" s="508"/>
      <c r="G127" s="508">
        <f t="shared" si="33"/>
        <v>890</v>
      </c>
      <c r="H127" s="512">
        <v>890</v>
      </c>
      <c r="I127" s="508"/>
      <c r="J127" s="507"/>
      <c r="K127" s="508">
        <f t="shared" si="43"/>
        <v>158.1</v>
      </c>
      <c r="L127" s="509">
        <v>158.1</v>
      </c>
      <c r="M127" s="509"/>
      <c r="N127" s="505">
        <f t="shared" si="30"/>
        <v>17.764044943820224</v>
      </c>
      <c r="O127" s="505">
        <f t="shared" si="31"/>
        <v>17.764044943820224</v>
      </c>
      <c r="P127" s="505"/>
    </row>
    <row r="128" spans="1:16" s="151" customFormat="1" ht="21" customHeight="1" x14ac:dyDescent="0.3">
      <c r="A128" s="522" t="s">
        <v>81</v>
      </c>
      <c r="B128" s="498" t="s">
        <v>149</v>
      </c>
      <c r="C128" s="497" t="s">
        <v>208</v>
      </c>
      <c r="D128" s="508">
        <f t="shared" si="25"/>
        <v>48</v>
      </c>
      <c r="E128" s="512">
        <v>48</v>
      </c>
      <c r="F128" s="508"/>
      <c r="G128" s="508">
        <f t="shared" si="33"/>
        <v>48</v>
      </c>
      <c r="H128" s="512">
        <v>48</v>
      </c>
      <c r="I128" s="508"/>
      <c r="J128" s="507"/>
      <c r="K128" s="508">
        <f t="shared" si="43"/>
        <v>24.2</v>
      </c>
      <c r="L128" s="509">
        <v>24.2</v>
      </c>
      <c r="M128" s="509"/>
      <c r="N128" s="505">
        <f t="shared" si="30"/>
        <v>50.416666666666664</v>
      </c>
      <c r="O128" s="505">
        <f t="shared" si="31"/>
        <v>50.416666666666664</v>
      </c>
      <c r="P128" s="505"/>
    </row>
    <row r="129" spans="1:16" s="151" customFormat="1" ht="21" customHeight="1" x14ac:dyDescent="0.3">
      <c r="A129" s="522" t="s">
        <v>82</v>
      </c>
      <c r="B129" s="498" t="s">
        <v>149</v>
      </c>
      <c r="C129" s="497" t="s">
        <v>208</v>
      </c>
      <c r="D129" s="508">
        <f t="shared" si="25"/>
        <v>1005</v>
      </c>
      <c r="E129" s="512">
        <v>1005</v>
      </c>
      <c r="F129" s="508"/>
      <c r="G129" s="508">
        <f t="shared" si="33"/>
        <v>1005</v>
      </c>
      <c r="H129" s="512">
        <v>1005</v>
      </c>
      <c r="I129" s="508"/>
      <c r="J129" s="507"/>
      <c r="K129" s="508">
        <f t="shared" si="43"/>
        <v>306.10000000000002</v>
      </c>
      <c r="L129" s="509">
        <v>306.10000000000002</v>
      </c>
      <c r="M129" s="509"/>
      <c r="N129" s="505">
        <f t="shared" si="30"/>
        <v>30.457711442786074</v>
      </c>
      <c r="O129" s="505">
        <f t="shared" si="31"/>
        <v>30.457711442786074</v>
      </c>
      <c r="P129" s="505"/>
    </row>
    <row r="130" spans="1:16" s="151" customFormat="1" ht="20.25" customHeight="1" x14ac:dyDescent="0.3">
      <c r="A130" s="522" t="s">
        <v>83</v>
      </c>
      <c r="B130" s="498" t="s">
        <v>149</v>
      </c>
      <c r="C130" s="497" t="s">
        <v>208</v>
      </c>
      <c r="D130" s="508">
        <f t="shared" si="25"/>
        <v>300</v>
      </c>
      <c r="E130" s="512">
        <v>300</v>
      </c>
      <c r="F130" s="508"/>
      <c r="G130" s="508">
        <f t="shared" si="33"/>
        <v>300</v>
      </c>
      <c r="H130" s="512">
        <v>300</v>
      </c>
      <c r="I130" s="508"/>
      <c r="J130" s="507"/>
      <c r="K130" s="508">
        <f t="shared" si="43"/>
        <v>10.9</v>
      </c>
      <c r="L130" s="509">
        <v>10.9</v>
      </c>
      <c r="M130" s="509"/>
      <c r="N130" s="505">
        <f t="shared" si="30"/>
        <v>3.6333333333333337</v>
      </c>
      <c r="O130" s="505">
        <f t="shared" si="31"/>
        <v>3.6333333333333337</v>
      </c>
      <c r="P130" s="505"/>
    </row>
    <row r="131" spans="1:16" s="151" customFormat="1" ht="17.25" customHeight="1" x14ac:dyDescent="0.3">
      <c r="A131" s="518" t="s">
        <v>212</v>
      </c>
      <c r="B131" s="499" t="s">
        <v>149</v>
      </c>
      <c r="C131" s="495" t="s">
        <v>213</v>
      </c>
      <c r="D131" s="504">
        <f t="shared" si="25"/>
        <v>38793.4</v>
      </c>
      <c r="E131" s="505">
        <f>SUM(E132+E133+E134+E135+E136+E137+E138+E139+E140+E141)</f>
        <v>35464.5</v>
      </c>
      <c r="F131" s="505">
        <f>SUM(F132+F133+F134+F135+F136+F137+F138+F140)</f>
        <v>3328.9</v>
      </c>
      <c r="G131" s="504">
        <f>SUM(H131:I131)</f>
        <v>56826.3</v>
      </c>
      <c r="H131" s="505">
        <f>SUM(H132+H133+H134+H135+H136+H137+H138+H139+H140+H141+H143)</f>
        <v>35944.400000000001</v>
      </c>
      <c r="I131" s="505">
        <f>SUM(I132+I133+I134+I135+I136+I137+I138+I139+I140+I141+I143)</f>
        <v>20881.899999999998</v>
      </c>
      <c r="J131" s="505">
        <f t="shared" ref="J131:M131" si="44">SUM(J132+J133+J134+J135+J136+J137+J138+J139+J140+J141+J143)</f>
        <v>0</v>
      </c>
      <c r="K131" s="505">
        <f t="shared" si="44"/>
        <v>13350.400000000001</v>
      </c>
      <c r="L131" s="505">
        <f t="shared" si="44"/>
        <v>12845.2</v>
      </c>
      <c r="M131" s="505">
        <f t="shared" si="44"/>
        <v>505.19999999999993</v>
      </c>
      <c r="N131" s="505">
        <f t="shared" si="30"/>
        <v>23.493347270541985</v>
      </c>
      <c r="O131" s="505">
        <f t="shared" si="31"/>
        <v>35.736303847052667</v>
      </c>
      <c r="P131" s="505">
        <f t="shared" si="32"/>
        <v>2.4193200810271094</v>
      </c>
    </row>
    <row r="132" spans="1:16" s="151" customFormat="1" ht="17.25" customHeight="1" x14ac:dyDescent="0.3">
      <c r="A132" s="519" t="s">
        <v>401</v>
      </c>
      <c r="B132" s="498" t="s">
        <v>149</v>
      </c>
      <c r="C132" s="497" t="s">
        <v>213</v>
      </c>
      <c r="D132" s="508">
        <f t="shared" si="25"/>
        <v>28764.5</v>
      </c>
      <c r="E132" s="508">
        <v>28764.5</v>
      </c>
      <c r="F132" s="508"/>
      <c r="G132" s="508">
        <f t="shared" si="33"/>
        <v>28764.5</v>
      </c>
      <c r="H132" s="508">
        <v>28764.5</v>
      </c>
      <c r="I132" s="508"/>
      <c r="J132" s="507"/>
      <c r="K132" s="508">
        <f t="shared" ref="K132:K136" si="45">SUM(L132:M132)</f>
        <v>9600.2000000000007</v>
      </c>
      <c r="L132" s="509">
        <v>9600.2000000000007</v>
      </c>
      <c r="M132" s="509"/>
      <c r="N132" s="505">
        <f t="shared" si="30"/>
        <v>33.375167306923466</v>
      </c>
      <c r="O132" s="505">
        <f t="shared" si="31"/>
        <v>33.375167306923466</v>
      </c>
      <c r="P132" s="505"/>
    </row>
    <row r="133" spans="1:16" s="151" customFormat="1" ht="24.75" hidden="1" customHeight="1" x14ac:dyDescent="0.3">
      <c r="A133" s="519" t="s">
        <v>402</v>
      </c>
      <c r="B133" s="498" t="s">
        <v>149</v>
      </c>
      <c r="C133" s="497" t="s">
        <v>213</v>
      </c>
      <c r="D133" s="508">
        <f t="shared" si="25"/>
        <v>0</v>
      </c>
      <c r="E133" s="508"/>
      <c r="F133" s="508"/>
      <c r="G133" s="508">
        <f t="shared" si="33"/>
        <v>0</v>
      </c>
      <c r="H133" s="508"/>
      <c r="I133" s="508"/>
      <c r="J133" s="507"/>
      <c r="K133" s="508">
        <f t="shared" si="45"/>
        <v>0</v>
      </c>
      <c r="L133" s="509"/>
      <c r="M133" s="509"/>
      <c r="N133" s="505" t="e">
        <f t="shared" si="30"/>
        <v>#DIV/0!</v>
      </c>
      <c r="O133" s="505" t="e">
        <f t="shared" si="31"/>
        <v>#DIV/0!</v>
      </c>
      <c r="P133" s="505"/>
    </row>
    <row r="134" spans="1:16" s="151" customFormat="1" ht="39" customHeight="1" x14ac:dyDescent="0.3">
      <c r="A134" s="519" t="s">
        <v>286</v>
      </c>
      <c r="B134" s="498" t="s">
        <v>149</v>
      </c>
      <c r="C134" s="497" t="s">
        <v>213</v>
      </c>
      <c r="D134" s="508">
        <f t="shared" ref="D134:D215" si="46">SUM(E134:F134)</f>
        <v>1100</v>
      </c>
      <c r="E134" s="508">
        <v>1100</v>
      </c>
      <c r="F134" s="508"/>
      <c r="G134" s="508">
        <f t="shared" si="33"/>
        <v>1100</v>
      </c>
      <c r="H134" s="508">
        <v>1100</v>
      </c>
      <c r="I134" s="508"/>
      <c r="J134" s="507"/>
      <c r="K134" s="508">
        <f t="shared" si="45"/>
        <v>0</v>
      </c>
      <c r="L134" s="509">
        <v>0</v>
      </c>
      <c r="M134" s="509"/>
      <c r="N134" s="505">
        <f t="shared" si="30"/>
        <v>0</v>
      </c>
      <c r="O134" s="505">
        <f t="shared" si="31"/>
        <v>0</v>
      </c>
      <c r="P134" s="505"/>
    </row>
    <row r="135" spans="1:16" s="151" customFormat="1" ht="16.5" hidden="1" customHeight="1" x14ac:dyDescent="0.3">
      <c r="A135" s="519" t="s">
        <v>404</v>
      </c>
      <c r="B135" s="498" t="s">
        <v>149</v>
      </c>
      <c r="C135" s="497" t="s">
        <v>213</v>
      </c>
      <c r="D135" s="508">
        <f t="shared" si="46"/>
        <v>0</v>
      </c>
      <c r="E135" s="508"/>
      <c r="F135" s="508"/>
      <c r="G135" s="508">
        <f t="shared" si="33"/>
        <v>0</v>
      </c>
      <c r="H135" s="508"/>
      <c r="I135" s="508"/>
      <c r="J135" s="507"/>
      <c r="K135" s="508">
        <f t="shared" si="45"/>
        <v>0</v>
      </c>
      <c r="L135" s="509"/>
      <c r="M135" s="509"/>
      <c r="N135" s="505" t="e">
        <f t="shared" si="30"/>
        <v>#DIV/0!</v>
      </c>
      <c r="O135" s="505" t="e">
        <f t="shared" si="31"/>
        <v>#DIV/0!</v>
      </c>
      <c r="P135" s="505" t="e">
        <f t="shared" si="32"/>
        <v>#DIV/0!</v>
      </c>
    </row>
    <row r="136" spans="1:16" s="151" customFormat="1" ht="54.75" customHeight="1" x14ac:dyDescent="0.3">
      <c r="A136" s="519" t="s">
        <v>405</v>
      </c>
      <c r="B136" s="498" t="s">
        <v>149</v>
      </c>
      <c r="C136" s="497" t="s">
        <v>213</v>
      </c>
      <c r="D136" s="508">
        <f t="shared" si="46"/>
        <v>300</v>
      </c>
      <c r="E136" s="508">
        <v>300</v>
      </c>
      <c r="F136" s="508"/>
      <c r="G136" s="508">
        <f t="shared" si="33"/>
        <v>3858.4</v>
      </c>
      <c r="H136" s="508">
        <v>300</v>
      </c>
      <c r="I136" s="508">
        <v>3558.4</v>
      </c>
      <c r="J136" s="507"/>
      <c r="K136" s="508">
        <f t="shared" si="45"/>
        <v>0</v>
      </c>
      <c r="L136" s="509">
        <v>0</v>
      </c>
      <c r="M136" s="509">
        <v>0</v>
      </c>
      <c r="N136" s="505">
        <f t="shared" ref="N136:N199" si="47">SUM(K136/G136*100)</f>
        <v>0</v>
      </c>
      <c r="O136" s="505">
        <f t="shared" si="31"/>
        <v>0</v>
      </c>
      <c r="P136" s="505">
        <f t="shared" si="32"/>
        <v>0</v>
      </c>
    </row>
    <row r="137" spans="1:16" s="151" customFormat="1" ht="34.5" customHeight="1" x14ac:dyDescent="0.3">
      <c r="A137" s="519" t="s">
        <v>19</v>
      </c>
      <c r="B137" s="498" t="s">
        <v>149</v>
      </c>
      <c r="C137" s="497" t="s">
        <v>213</v>
      </c>
      <c r="D137" s="508">
        <f t="shared" si="46"/>
        <v>1000</v>
      </c>
      <c r="E137" s="508">
        <v>1000</v>
      </c>
      <c r="F137" s="508"/>
      <c r="G137" s="508">
        <f t="shared" si="33"/>
        <v>1000</v>
      </c>
      <c r="H137" s="508">
        <v>1000</v>
      </c>
      <c r="I137" s="508"/>
      <c r="J137" s="507"/>
      <c r="K137" s="508">
        <f t="shared" ref="K137:K139" si="48">SUM(L137:M137)</f>
        <v>0</v>
      </c>
      <c r="L137" s="509">
        <v>0</v>
      </c>
      <c r="M137" s="509"/>
      <c r="N137" s="505">
        <f t="shared" si="47"/>
        <v>0</v>
      </c>
      <c r="O137" s="505">
        <f t="shared" ref="O137:O200" si="49">SUM(L137/H137*100)</f>
        <v>0</v>
      </c>
      <c r="P137" s="505"/>
    </row>
    <row r="138" spans="1:16" s="151" customFormat="1" ht="25.5" hidden="1" customHeight="1" x14ac:dyDescent="0.3">
      <c r="A138" s="519" t="s">
        <v>49</v>
      </c>
      <c r="B138" s="498" t="s">
        <v>149</v>
      </c>
      <c r="C138" s="497" t="s">
        <v>213</v>
      </c>
      <c r="D138" s="508">
        <f t="shared" si="46"/>
        <v>0</v>
      </c>
      <c r="E138" s="508"/>
      <c r="F138" s="508"/>
      <c r="G138" s="508">
        <f t="shared" si="33"/>
        <v>0</v>
      </c>
      <c r="H138" s="508"/>
      <c r="I138" s="508"/>
      <c r="J138" s="507"/>
      <c r="K138" s="508">
        <f t="shared" si="48"/>
        <v>0</v>
      </c>
      <c r="L138" s="509"/>
      <c r="M138" s="509"/>
      <c r="N138" s="505" t="e">
        <f t="shared" si="47"/>
        <v>#DIV/0!</v>
      </c>
      <c r="O138" s="505" t="e">
        <f t="shared" si="49"/>
        <v>#DIV/0!</v>
      </c>
      <c r="P138" s="505" t="e">
        <f t="shared" ref="P138:P200" si="50">SUM(M138/I138*100)</f>
        <v>#DIV/0!</v>
      </c>
    </row>
    <row r="139" spans="1:16" s="151" customFormat="1" ht="56.25" x14ac:dyDescent="0.3">
      <c r="A139" s="519" t="s">
        <v>496</v>
      </c>
      <c r="B139" s="498" t="s">
        <v>149</v>
      </c>
      <c r="C139" s="497" t="s">
        <v>213</v>
      </c>
      <c r="D139" s="508">
        <f t="shared" si="46"/>
        <v>300</v>
      </c>
      <c r="E139" s="508">
        <v>300</v>
      </c>
      <c r="F139" s="508"/>
      <c r="G139" s="508">
        <f t="shared" si="33"/>
        <v>300</v>
      </c>
      <c r="H139" s="508">
        <v>300</v>
      </c>
      <c r="I139" s="508"/>
      <c r="J139" s="507"/>
      <c r="K139" s="508">
        <f t="shared" si="48"/>
        <v>0</v>
      </c>
      <c r="L139" s="509">
        <v>0</v>
      </c>
      <c r="M139" s="509"/>
      <c r="N139" s="505">
        <f t="shared" si="47"/>
        <v>0</v>
      </c>
      <c r="O139" s="505">
        <f t="shared" si="49"/>
        <v>0</v>
      </c>
      <c r="P139" s="505"/>
    </row>
    <row r="140" spans="1:16" s="151" customFormat="1" ht="35.25" customHeight="1" x14ac:dyDescent="0.3">
      <c r="A140" s="519" t="s">
        <v>550</v>
      </c>
      <c r="B140" s="498" t="s">
        <v>149</v>
      </c>
      <c r="C140" s="497" t="s">
        <v>213</v>
      </c>
      <c r="D140" s="508">
        <f t="shared" si="46"/>
        <v>3328.9</v>
      </c>
      <c r="E140" s="508"/>
      <c r="F140" s="508">
        <v>3328.9</v>
      </c>
      <c r="G140" s="508">
        <f t="shared" si="33"/>
        <v>3328.9</v>
      </c>
      <c r="H140" s="508"/>
      <c r="I140" s="508">
        <v>3328.9</v>
      </c>
      <c r="J140" s="507"/>
      <c r="K140" s="508">
        <f t="shared" ref="K140:K141" si="51">SUM(L140:M140)</f>
        <v>189.9</v>
      </c>
      <c r="L140" s="509">
        <v>0</v>
      </c>
      <c r="M140" s="509">
        <v>189.9</v>
      </c>
      <c r="N140" s="505">
        <f t="shared" si="47"/>
        <v>5.7045871008441225</v>
      </c>
      <c r="O140" s="505"/>
      <c r="P140" s="505">
        <f t="shared" si="50"/>
        <v>5.7045871008441225</v>
      </c>
    </row>
    <row r="141" spans="1:16" s="151" customFormat="1" ht="43.5" customHeight="1" x14ac:dyDescent="0.3">
      <c r="A141" s="519" t="s">
        <v>231</v>
      </c>
      <c r="B141" s="498" t="s">
        <v>149</v>
      </c>
      <c r="C141" s="497" t="s">
        <v>213</v>
      </c>
      <c r="D141" s="508">
        <f t="shared" si="46"/>
        <v>4000</v>
      </c>
      <c r="E141" s="508">
        <v>4000</v>
      </c>
      <c r="F141" s="508"/>
      <c r="G141" s="508">
        <f t="shared" si="33"/>
        <v>15979</v>
      </c>
      <c r="H141" s="508">
        <v>4418</v>
      </c>
      <c r="I141" s="508">
        <v>11561</v>
      </c>
      <c r="J141" s="507"/>
      <c r="K141" s="508">
        <f t="shared" si="51"/>
        <v>3239.6</v>
      </c>
      <c r="L141" s="509">
        <v>3239.6</v>
      </c>
      <c r="M141" s="509">
        <v>0</v>
      </c>
      <c r="N141" s="505">
        <f t="shared" si="47"/>
        <v>20.274109769071906</v>
      </c>
      <c r="O141" s="505">
        <f t="shared" si="49"/>
        <v>73.327297419646897</v>
      </c>
      <c r="P141" s="505">
        <f t="shared" si="50"/>
        <v>0</v>
      </c>
    </row>
    <row r="142" spans="1:16" s="151" customFormat="1" ht="39" hidden="1" customHeight="1" x14ac:dyDescent="0.3">
      <c r="A142" s="519" t="s">
        <v>828</v>
      </c>
      <c r="B142" s="498" t="s">
        <v>149</v>
      </c>
      <c r="C142" s="497" t="s">
        <v>213</v>
      </c>
      <c r="D142" s="508"/>
      <c r="E142" s="508"/>
      <c r="F142" s="508"/>
      <c r="G142" s="508"/>
      <c r="H142" s="508"/>
      <c r="I142" s="508"/>
      <c r="J142" s="507"/>
      <c r="K142" s="508"/>
      <c r="L142" s="509"/>
      <c r="M142" s="509"/>
      <c r="N142" s="505" t="e">
        <f t="shared" si="47"/>
        <v>#DIV/0!</v>
      </c>
      <c r="O142" s="505" t="e">
        <f t="shared" si="49"/>
        <v>#DIV/0!</v>
      </c>
      <c r="P142" s="505" t="e">
        <f t="shared" si="50"/>
        <v>#DIV/0!</v>
      </c>
    </row>
    <row r="143" spans="1:16" s="151" customFormat="1" ht="56.25" customHeight="1" x14ac:dyDescent="0.3">
      <c r="A143" s="519" t="s">
        <v>829</v>
      </c>
      <c r="B143" s="498" t="s">
        <v>149</v>
      </c>
      <c r="C143" s="497" t="s">
        <v>213</v>
      </c>
      <c r="D143" s="508"/>
      <c r="E143" s="508"/>
      <c r="F143" s="508"/>
      <c r="G143" s="508">
        <f t="shared" ref="G143:G150" si="52">SUM(H143:I143)</f>
        <v>2495.4999999999995</v>
      </c>
      <c r="H143" s="507">
        <f>SUM(H144:H150)</f>
        <v>61.899999999999991</v>
      </c>
      <c r="I143" s="507">
        <f>SUM(I144:I150)</f>
        <v>2433.5999999999995</v>
      </c>
      <c r="J143" s="507">
        <f t="shared" ref="J143:M143" si="53">SUM(J144:J150)</f>
        <v>0</v>
      </c>
      <c r="K143" s="507">
        <f t="shared" si="53"/>
        <v>320.7</v>
      </c>
      <c r="L143" s="507">
        <f t="shared" si="53"/>
        <v>5.4</v>
      </c>
      <c r="M143" s="507">
        <f t="shared" si="53"/>
        <v>315.29999999999995</v>
      </c>
      <c r="N143" s="505">
        <f t="shared" si="47"/>
        <v>12.851132037667803</v>
      </c>
      <c r="O143" s="505">
        <f t="shared" si="49"/>
        <v>8.7237479806138953</v>
      </c>
      <c r="P143" s="505">
        <f t="shared" si="50"/>
        <v>12.956114398422091</v>
      </c>
    </row>
    <row r="144" spans="1:16" s="151" customFormat="1" ht="18" customHeight="1" x14ac:dyDescent="0.3">
      <c r="A144" s="519" t="s">
        <v>830</v>
      </c>
      <c r="B144" s="498" t="s">
        <v>149</v>
      </c>
      <c r="C144" s="497" t="s">
        <v>213</v>
      </c>
      <c r="D144" s="508"/>
      <c r="E144" s="508"/>
      <c r="F144" s="508"/>
      <c r="G144" s="508">
        <f t="shared" si="52"/>
        <v>2171.6999999999998</v>
      </c>
      <c r="H144" s="508"/>
      <c r="I144" s="508">
        <v>2171.6999999999998</v>
      </c>
      <c r="J144" s="507"/>
      <c r="K144" s="508">
        <f t="shared" ref="K144:K150" si="54">SUM(L144:M144)</f>
        <v>132</v>
      </c>
      <c r="L144" s="509"/>
      <c r="M144" s="509">
        <v>132</v>
      </c>
      <c r="N144" s="505">
        <f t="shared" si="47"/>
        <v>6.0781875949716815</v>
      </c>
      <c r="O144" s="505"/>
      <c r="P144" s="505">
        <f t="shared" si="50"/>
        <v>6.0781875949716815</v>
      </c>
    </row>
    <row r="145" spans="1:16" s="151" customFormat="1" ht="18" customHeight="1" x14ac:dyDescent="0.3">
      <c r="A145" s="519" t="s">
        <v>1114</v>
      </c>
      <c r="B145" s="498" t="s">
        <v>149</v>
      </c>
      <c r="C145" s="497" t="s">
        <v>213</v>
      </c>
      <c r="D145" s="508"/>
      <c r="E145" s="508"/>
      <c r="F145" s="508"/>
      <c r="G145" s="508">
        <f t="shared" si="52"/>
        <v>99</v>
      </c>
      <c r="H145" s="508">
        <v>19.8</v>
      </c>
      <c r="I145" s="508">
        <v>79.2</v>
      </c>
      <c r="J145" s="507"/>
      <c r="K145" s="508">
        <f t="shared" si="54"/>
        <v>79.2</v>
      </c>
      <c r="L145" s="509"/>
      <c r="M145" s="509">
        <v>79.2</v>
      </c>
      <c r="N145" s="505">
        <f t="shared" si="47"/>
        <v>80</v>
      </c>
      <c r="O145" s="505">
        <f t="shared" si="49"/>
        <v>0</v>
      </c>
      <c r="P145" s="505">
        <f t="shared" si="50"/>
        <v>100</v>
      </c>
    </row>
    <row r="146" spans="1:16" s="151" customFormat="1" ht="18" customHeight="1" x14ac:dyDescent="0.3">
      <c r="A146" s="519" t="s">
        <v>1115</v>
      </c>
      <c r="B146" s="498" t="s">
        <v>149</v>
      </c>
      <c r="C146" s="497" t="s">
        <v>213</v>
      </c>
      <c r="D146" s="508"/>
      <c r="E146" s="508"/>
      <c r="F146" s="508"/>
      <c r="G146" s="508">
        <f t="shared" si="52"/>
        <v>30.700000000000003</v>
      </c>
      <c r="H146" s="508">
        <v>6.1</v>
      </c>
      <c r="I146" s="508">
        <v>24.6</v>
      </c>
      <c r="J146" s="507"/>
      <c r="K146" s="508">
        <f t="shared" si="54"/>
        <v>30</v>
      </c>
      <c r="L146" s="509">
        <v>5.4</v>
      </c>
      <c r="M146" s="509">
        <v>24.6</v>
      </c>
      <c r="N146" s="505">
        <f t="shared" si="47"/>
        <v>97.719869706840385</v>
      </c>
      <c r="O146" s="505">
        <f t="shared" si="49"/>
        <v>88.524590163934434</v>
      </c>
      <c r="P146" s="505">
        <f t="shared" si="50"/>
        <v>100</v>
      </c>
    </row>
    <row r="147" spans="1:16" s="151" customFormat="1" ht="23.25" customHeight="1" x14ac:dyDescent="0.3">
      <c r="A147" s="519" t="s">
        <v>831</v>
      </c>
      <c r="B147" s="498" t="s">
        <v>149</v>
      </c>
      <c r="C147" s="497" t="s">
        <v>213</v>
      </c>
      <c r="D147" s="508"/>
      <c r="E147" s="508"/>
      <c r="F147" s="508"/>
      <c r="G147" s="508">
        <f t="shared" si="52"/>
        <v>11.100000000000001</v>
      </c>
      <c r="H147" s="508">
        <v>2.2000000000000002</v>
      </c>
      <c r="I147" s="508">
        <v>8.9</v>
      </c>
      <c r="J147" s="507"/>
      <c r="K147" s="508">
        <f t="shared" si="54"/>
        <v>0</v>
      </c>
      <c r="L147" s="509"/>
      <c r="M147" s="509">
        <v>0</v>
      </c>
      <c r="N147" s="505">
        <f t="shared" si="47"/>
        <v>0</v>
      </c>
      <c r="O147" s="505">
        <f t="shared" si="49"/>
        <v>0</v>
      </c>
      <c r="P147" s="505">
        <f t="shared" si="50"/>
        <v>0</v>
      </c>
    </row>
    <row r="148" spans="1:16" s="151" customFormat="1" ht="21.75" customHeight="1" x14ac:dyDescent="0.3">
      <c r="A148" s="519" t="s">
        <v>832</v>
      </c>
      <c r="B148" s="498" t="s">
        <v>149</v>
      </c>
      <c r="C148" s="497" t="s">
        <v>213</v>
      </c>
      <c r="D148" s="508"/>
      <c r="E148" s="508"/>
      <c r="F148" s="508"/>
      <c r="G148" s="508">
        <f t="shared" si="52"/>
        <v>6.9</v>
      </c>
      <c r="H148" s="508">
        <v>1.4</v>
      </c>
      <c r="I148" s="508">
        <v>5.5</v>
      </c>
      <c r="J148" s="507"/>
      <c r="K148" s="508">
        <f t="shared" si="54"/>
        <v>0</v>
      </c>
      <c r="L148" s="509">
        <v>0</v>
      </c>
      <c r="M148" s="509">
        <v>0</v>
      </c>
      <c r="N148" s="505">
        <f t="shared" si="47"/>
        <v>0</v>
      </c>
      <c r="O148" s="505">
        <f t="shared" si="49"/>
        <v>0</v>
      </c>
      <c r="P148" s="505">
        <f t="shared" si="50"/>
        <v>0</v>
      </c>
    </row>
    <row r="149" spans="1:16" s="151" customFormat="1" ht="18.75" customHeight="1" x14ac:dyDescent="0.3">
      <c r="A149" s="519" t="s">
        <v>263</v>
      </c>
      <c r="B149" s="498" t="s">
        <v>149</v>
      </c>
      <c r="C149" s="497" t="s">
        <v>213</v>
      </c>
      <c r="D149" s="508"/>
      <c r="E149" s="508"/>
      <c r="F149" s="508"/>
      <c r="G149" s="508">
        <f t="shared" si="52"/>
        <v>99.1</v>
      </c>
      <c r="H149" s="508">
        <v>19.600000000000001</v>
      </c>
      <c r="I149" s="508">
        <v>79.5</v>
      </c>
      <c r="J149" s="507"/>
      <c r="K149" s="508">
        <f t="shared" si="54"/>
        <v>79.5</v>
      </c>
      <c r="L149" s="509">
        <v>0</v>
      </c>
      <c r="M149" s="509">
        <v>79.5</v>
      </c>
      <c r="N149" s="505">
        <f t="shared" si="47"/>
        <v>80.221997981836537</v>
      </c>
      <c r="O149" s="505">
        <f t="shared" si="49"/>
        <v>0</v>
      </c>
      <c r="P149" s="505">
        <f t="shared" si="50"/>
        <v>100</v>
      </c>
    </row>
    <row r="150" spans="1:16" s="151" customFormat="1" ht="16.5" customHeight="1" x14ac:dyDescent="0.3">
      <c r="A150" s="519" t="s">
        <v>860</v>
      </c>
      <c r="B150" s="498" t="s">
        <v>149</v>
      </c>
      <c r="C150" s="497" t="s">
        <v>213</v>
      </c>
      <c r="D150" s="508"/>
      <c r="E150" s="508"/>
      <c r="F150" s="508"/>
      <c r="G150" s="508">
        <f t="shared" si="52"/>
        <v>77</v>
      </c>
      <c r="H150" s="508">
        <v>12.8</v>
      </c>
      <c r="I150" s="508">
        <v>64.2</v>
      </c>
      <c r="J150" s="507"/>
      <c r="K150" s="508">
        <f t="shared" si="54"/>
        <v>0</v>
      </c>
      <c r="L150" s="509">
        <v>0</v>
      </c>
      <c r="M150" s="509">
        <v>0</v>
      </c>
      <c r="N150" s="505">
        <f t="shared" si="47"/>
        <v>0</v>
      </c>
      <c r="O150" s="505">
        <f t="shared" si="49"/>
        <v>0</v>
      </c>
      <c r="P150" s="505">
        <f t="shared" si="50"/>
        <v>0</v>
      </c>
    </row>
    <row r="151" spans="1:16" s="599" customFormat="1" ht="17.25" customHeight="1" x14ac:dyDescent="0.3">
      <c r="A151" s="616" t="s">
        <v>214</v>
      </c>
      <c r="B151" s="601" t="s">
        <v>151</v>
      </c>
      <c r="C151" s="601" t="s">
        <v>143</v>
      </c>
      <c r="D151" s="595">
        <f t="shared" si="46"/>
        <v>171168.7</v>
      </c>
      <c r="E151" s="598">
        <f>SUM(E152+E178+E190)</f>
        <v>149452</v>
      </c>
      <c r="F151" s="598">
        <f>SUM(F152+F178+F190)</f>
        <v>21716.7</v>
      </c>
      <c r="G151" s="595">
        <f t="shared" si="33"/>
        <v>297094</v>
      </c>
      <c r="H151" s="598">
        <f t="shared" ref="H151:M151" si="55">SUM(H152+H178+H190)</f>
        <v>143247.1</v>
      </c>
      <c r="I151" s="598">
        <f t="shared" si="55"/>
        <v>153846.9</v>
      </c>
      <c r="J151" s="598">
        <f t="shared" si="55"/>
        <v>0</v>
      </c>
      <c r="K151" s="598">
        <f t="shared" si="55"/>
        <v>6954.5</v>
      </c>
      <c r="L151" s="598">
        <f t="shared" si="55"/>
        <v>6954.5</v>
      </c>
      <c r="M151" s="598">
        <f t="shared" si="55"/>
        <v>0</v>
      </c>
      <c r="N151" s="505">
        <f t="shared" si="47"/>
        <v>2.340841619150841</v>
      </c>
      <c r="O151" s="505">
        <f t="shared" si="49"/>
        <v>4.8548975860593337</v>
      </c>
      <c r="P151" s="505">
        <f t="shared" si="50"/>
        <v>0</v>
      </c>
    </row>
    <row r="152" spans="1:16" s="147" customFormat="1" ht="23.25" customHeight="1" x14ac:dyDescent="0.3">
      <c r="A152" s="523" t="s">
        <v>215</v>
      </c>
      <c r="B152" s="495" t="s">
        <v>151</v>
      </c>
      <c r="C152" s="495" t="s">
        <v>142</v>
      </c>
      <c r="D152" s="504">
        <f t="shared" si="46"/>
        <v>7500</v>
      </c>
      <c r="E152" s="505">
        <f>SUM(E159+E160+E163+E164+E169+E170+E171)</f>
        <v>7500</v>
      </c>
      <c r="F152" s="505">
        <f>SUM(F159+F160+F163+F164+F169+F170+F171)</f>
        <v>0</v>
      </c>
      <c r="G152" s="504">
        <f>SUM(H152:I152)</f>
        <v>181133.6</v>
      </c>
      <c r="H152" s="505">
        <f>SUM(H153:H159)</f>
        <v>50734.100000000006</v>
      </c>
      <c r="I152" s="505">
        <f>SUM(I153:I159)</f>
        <v>130399.5</v>
      </c>
      <c r="J152" s="505">
        <f t="shared" ref="J152:M152" si="56">SUM(J153:J159)</f>
        <v>0</v>
      </c>
      <c r="K152" s="505">
        <f t="shared" si="56"/>
        <v>800.1</v>
      </c>
      <c r="L152" s="505">
        <f t="shared" si="56"/>
        <v>800.1</v>
      </c>
      <c r="M152" s="505">
        <f t="shared" si="56"/>
        <v>0</v>
      </c>
      <c r="N152" s="505">
        <f t="shared" si="47"/>
        <v>0.44171815720551022</v>
      </c>
      <c r="O152" s="505">
        <f t="shared" si="49"/>
        <v>1.5770458133681289</v>
      </c>
      <c r="P152" s="505">
        <f t="shared" si="50"/>
        <v>0</v>
      </c>
    </row>
    <row r="153" spans="1:16" s="151" customFormat="1" ht="57" customHeight="1" x14ac:dyDescent="0.3">
      <c r="A153" s="519" t="s">
        <v>1019</v>
      </c>
      <c r="B153" s="497" t="s">
        <v>151</v>
      </c>
      <c r="C153" s="497" t="s">
        <v>142</v>
      </c>
      <c r="D153" s="508"/>
      <c r="E153" s="505"/>
      <c r="F153" s="505"/>
      <c r="G153" s="508">
        <f>SUM(H153:I153)</f>
        <v>31555.200000000001</v>
      </c>
      <c r="H153" s="509">
        <v>31555.200000000001</v>
      </c>
      <c r="I153" s="505"/>
      <c r="J153" s="507"/>
      <c r="K153" s="508">
        <f t="shared" ref="K153:K159" si="57">SUM(L153:M153)</f>
        <v>0</v>
      </c>
      <c r="L153" s="509"/>
      <c r="M153" s="509"/>
      <c r="N153" s="505">
        <f t="shared" si="47"/>
        <v>0</v>
      </c>
      <c r="O153" s="505">
        <f t="shared" si="49"/>
        <v>0</v>
      </c>
      <c r="P153" s="505"/>
    </row>
    <row r="154" spans="1:16" s="151" customFormat="1" ht="77.25" customHeight="1" x14ac:dyDescent="0.3">
      <c r="A154" s="519" t="s">
        <v>1022</v>
      </c>
      <c r="B154" s="497" t="s">
        <v>151</v>
      </c>
      <c r="C154" s="497" t="s">
        <v>142</v>
      </c>
      <c r="D154" s="508"/>
      <c r="E154" s="505"/>
      <c r="F154" s="505"/>
      <c r="G154" s="508">
        <f>SUM(H154:I154)</f>
        <v>105555.6</v>
      </c>
      <c r="H154" s="509">
        <v>10555.6</v>
      </c>
      <c r="I154" s="509">
        <v>95000</v>
      </c>
      <c r="J154" s="507"/>
      <c r="K154" s="508">
        <f t="shared" si="57"/>
        <v>0</v>
      </c>
      <c r="L154" s="509"/>
      <c r="M154" s="509"/>
      <c r="N154" s="505">
        <f t="shared" si="47"/>
        <v>0</v>
      </c>
      <c r="O154" s="505">
        <f t="shared" si="49"/>
        <v>0</v>
      </c>
      <c r="P154" s="505">
        <f t="shared" si="50"/>
        <v>0</v>
      </c>
    </row>
    <row r="155" spans="1:16" s="151" customFormat="1" ht="42" customHeight="1" x14ac:dyDescent="0.3">
      <c r="A155" s="519" t="s">
        <v>1097</v>
      </c>
      <c r="B155" s="497" t="s">
        <v>151</v>
      </c>
      <c r="C155" s="497" t="s">
        <v>142</v>
      </c>
      <c r="D155" s="508"/>
      <c r="E155" s="505"/>
      <c r="F155" s="505"/>
      <c r="G155" s="508">
        <f>SUM(H155:I155)</f>
        <v>32293.899999999998</v>
      </c>
      <c r="H155" s="509">
        <v>523.29999999999995</v>
      </c>
      <c r="I155" s="509">
        <v>31770.6</v>
      </c>
      <c r="J155" s="507"/>
      <c r="K155" s="508">
        <f t="shared" si="57"/>
        <v>0</v>
      </c>
      <c r="L155" s="509"/>
      <c r="M155" s="509"/>
      <c r="N155" s="505">
        <f t="shared" si="47"/>
        <v>0</v>
      </c>
      <c r="O155" s="505">
        <f t="shared" si="49"/>
        <v>0</v>
      </c>
      <c r="P155" s="505">
        <f t="shared" si="50"/>
        <v>0</v>
      </c>
    </row>
    <row r="156" spans="1:16" s="151" customFormat="1" ht="42" customHeight="1" x14ac:dyDescent="0.3">
      <c r="A156" s="519" t="s">
        <v>1092</v>
      </c>
      <c r="B156" s="497" t="s">
        <v>151</v>
      </c>
      <c r="C156" s="497" t="s">
        <v>142</v>
      </c>
      <c r="D156" s="508"/>
      <c r="E156" s="505"/>
      <c r="F156" s="505"/>
      <c r="G156" s="508">
        <f t="shared" si="33"/>
        <v>3628.9</v>
      </c>
      <c r="H156" s="509"/>
      <c r="I156" s="509">
        <v>3628.9</v>
      </c>
      <c r="J156" s="507"/>
      <c r="K156" s="508">
        <f t="shared" si="57"/>
        <v>0</v>
      </c>
      <c r="L156" s="509"/>
      <c r="M156" s="509"/>
      <c r="N156" s="505">
        <f t="shared" si="47"/>
        <v>0</v>
      </c>
      <c r="O156" s="505"/>
      <c r="P156" s="505">
        <f t="shared" si="50"/>
        <v>0</v>
      </c>
    </row>
    <row r="157" spans="1:16" s="151" customFormat="1" ht="37.5" x14ac:dyDescent="0.3">
      <c r="A157" s="519" t="s">
        <v>1089</v>
      </c>
      <c r="B157" s="498" t="s">
        <v>151</v>
      </c>
      <c r="C157" s="498" t="s">
        <v>142</v>
      </c>
      <c r="D157" s="508"/>
      <c r="E157" s="508"/>
      <c r="F157" s="508"/>
      <c r="G157" s="508">
        <f t="shared" si="33"/>
        <v>600</v>
      </c>
      <c r="H157" s="508">
        <v>600</v>
      </c>
      <c r="I157" s="508"/>
      <c r="J157" s="507"/>
      <c r="K157" s="508">
        <f t="shared" si="57"/>
        <v>0</v>
      </c>
      <c r="L157" s="509"/>
      <c r="M157" s="509"/>
      <c r="N157" s="505">
        <f t="shared" si="47"/>
        <v>0</v>
      </c>
      <c r="O157" s="505">
        <f t="shared" si="49"/>
        <v>0</v>
      </c>
      <c r="P157" s="505"/>
    </row>
    <row r="158" spans="1:16" s="151" customFormat="1" ht="42" customHeight="1" x14ac:dyDescent="0.3">
      <c r="A158" s="519" t="s">
        <v>1088</v>
      </c>
      <c r="B158" s="497" t="s">
        <v>151</v>
      </c>
      <c r="C158" s="497" t="s">
        <v>142</v>
      </c>
      <c r="D158" s="508"/>
      <c r="E158" s="505"/>
      <c r="F158" s="505"/>
      <c r="G158" s="508">
        <f t="shared" si="33"/>
        <v>2482.4</v>
      </c>
      <c r="H158" s="509">
        <v>2482.4</v>
      </c>
      <c r="I158" s="509"/>
      <c r="J158" s="507"/>
      <c r="K158" s="508">
        <f t="shared" si="57"/>
        <v>0</v>
      </c>
      <c r="L158" s="509"/>
      <c r="M158" s="509"/>
      <c r="N158" s="505">
        <f t="shared" si="47"/>
        <v>0</v>
      </c>
      <c r="O158" s="505">
        <f t="shared" si="49"/>
        <v>0</v>
      </c>
      <c r="P158" s="505"/>
    </row>
    <row r="159" spans="1:16" s="151" customFormat="1" ht="39.75" customHeight="1" x14ac:dyDescent="0.3">
      <c r="A159" s="519" t="s">
        <v>1087</v>
      </c>
      <c r="B159" s="498" t="s">
        <v>151</v>
      </c>
      <c r="C159" s="497" t="s">
        <v>142</v>
      </c>
      <c r="D159" s="508">
        <f t="shared" si="46"/>
        <v>7500</v>
      </c>
      <c r="E159" s="508">
        <v>7500</v>
      </c>
      <c r="F159" s="508"/>
      <c r="G159" s="508">
        <f t="shared" si="33"/>
        <v>5017.6000000000004</v>
      </c>
      <c r="H159" s="508">
        <v>5017.6000000000004</v>
      </c>
      <c r="I159" s="508"/>
      <c r="J159" s="507"/>
      <c r="K159" s="508">
        <f t="shared" si="57"/>
        <v>800.1</v>
      </c>
      <c r="L159" s="509">
        <v>800.1</v>
      </c>
      <c r="M159" s="509"/>
      <c r="N159" s="505">
        <f t="shared" si="47"/>
        <v>15.945870535714285</v>
      </c>
      <c r="O159" s="505">
        <f t="shared" si="49"/>
        <v>15.945870535714285</v>
      </c>
      <c r="P159" s="505"/>
    </row>
    <row r="160" spans="1:16" s="151" customFormat="1" ht="14.25" hidden="1" customHeight="1" x14ac:dyDescent="0.3">
      <c r="A160" s="519" t="s">
        <v>216</v>
      </c>
      <c r="B160" s="498" t="s">
        <v>151</v>
      </c>
      <c r="C160" s="497" t="s">
        <v>142</v>
      </c>
      <c r="D160" s="508">
        <f t="shared" si="46"/>
        <v>0</v>
      </c>
      <c r="E160" s="509">
        <f>SUM(E161+E162)</f>
        <v>0</v>
      </c>
      <c r="F160" s="509">
        <f>SUM(F161+F162)</f>
        <v>0</v>
      </c>
      <c r="G160" s="508">
        <f t="shared" si="33"/>
        <v>0</v>
      </c>
      <c r="H160" s="509">
        <f>SUM(H161+H162)</f>
        <v>0</v>
      </c>
      <c r="I160" s="509">
        <f>SUM(I161+I162)</f>
        <v>0</v>
      </c>
      <c r="J160" s="507"/>
      <c r="K160" s="508"/>
      <c r="L160" s="505"/>
      <c r="M160" s="505"/>
      <c r="N160" s="505" t="e">
        <f t="shared" si="47"/>
        <v>#DIV/0!</v>
      </c>
      <c r="O160" s="505" t="e">
        <f t="shared" si="49"/>
        <v>#DIV/0!</v>
      </c>
      <c r="P160" s="505" t="e">
        <f t="shared" si="50"/>
        <v>#DIV/0!</v>
      </c>
    </row>
    <row r="161" spans="1:16" s="151" customFormat="1" ht="18" hidden="1" customHeight="1" x14ac:dyDescent="0.3">
      <c r="A161" s="519" t="s">
        <v>209</v>
      </c>
      <c r="B161" s="498" t="s">
        <v>151</v>
      </c>
      <c r="C161" s="497" t="s">
        <v>142</v>
      </c>
      <c r="D161" s="508">
        <f t="shared" si="46"/>
        <v>0</v>
      </c>
      <c r="E161" s="508"/>
      <c r="F161" s="508"/>
      <c r="G161" s="508">
        <f t="shared" si="33"/>
        <v>0</v>
      </c>
      <c r="H161" s="508"/>
      <c r="I161" s="508"/>
      <c r="J161" s="507"/>
      <c r="K161" s="508"/>
      <c r="L161" s="505"/>
      <c r="M161" s="505"/>
      <c r="N161" s="505" t="e">
        <f t="shared" si="47"/>
        <v>#DIV/0!</v>
      </c>
      <c r="O161" s="505" t="e">
        <f t="shared" si="49"/>
        <v>#DIV/0!</v>
      </c>
      <c r="P161" s="505" t="e">
        <f t="shared" si="50"/>
        <v>#DIV/0!</v>
      </c>
    </row>
    <row r="162" spans="1:16" s="151" customFormat="1" ht="0.75" hidden="1" customHeight="1" x14ac:dyDescent="0.3">
      <c r="A162" s="519" t="s">
        <v>407</v>
      </c>
      <c r="B162" s="498" t="s">
        <v>151</v>
      </c>
      <c r="C162" s="497" t="s">
        <v>142</v>
      </c>
      <c r="D162" s="508">
        <f t="shared" si="46"/>
        <v>0</v>
      </c>
      <c r="E162" s="508"/>
      <c r="F162" s="508"/>
      <c r="G162" s="508">
        <f t="shared" si="33"/>
        <v>0</v>
      </c>
      <c r="H162" s="508"/>
      <c r="I162" s="508"/>
      <c r="J162" s="507"/>
      <c r="K162" s="508"/>
      <c r="L162" s="505"/>
      <c r="M162" s="505"/>
      <c r="N162" s="505" t="e">
        <f t="shared" si="47"/>
        <v>#DIV/0!</v>
      </c>
      <c r="O162" s="505" t="e">
        <f t="shared" si="49"/>
        <v>#DIV/0!</v>
      </c>
      <c r="P162" s="505" t="e">
        <f t="shared" si="50"/>
        <v>#DIV/0!</v>
      </c>
    </row>
    <row r="163" spans="1:16" s="151" customFormat="1" ht="28.5" hidden="1" customHeight="1" x14ac:dyDescent="0.3">
      <c r="A163" s="524" t="s">
        <v>408</v>
      </c>
      <c r="B163" s="498" t="s">
        <v>151</v>
      </c>
      <c r="C163" s="497" t="s">
        <v>142</v>
      </c>
      <c r="D163" s="508">
        <f t="shared" si="46"/>
        <v>0</v>
      </c>
      <c r="E163" s="508"/>
      <c r="F163" s="508"/>
      <c r="G163" s="508">
        <f t="shared" si="33"/>
        <v>0</v>
      </c>
      <c r="H163" s="508"/>
      <c r="I163" s="508"/>
      <c r="J163" s="507"/>
      <c r="K163" s="508"/>
      <c r="L163" s="505"/>
      <c r="M163" s="505"/>
      <c r="N163" s="505" t="e">
        <f t="shared" si="47"/>
        <v>#DIV/0!</v>
      </c>
      <c r="O163" s="505" t="e">
        <f t="shared" si="49"/>
        <v>#DIV/0!</v>
      </c>
      <c r="P163" s="505" t="e">
        <f t="shared" si="50"/>
        <v>#DIV/0!</v>
      </c>
    </row>
    <row r="164" spans="1:16" s="151" customFormat="1" ht="26.25" hidden="1" customHeight="1" x14ac:dyDescent="0.3">
      <c r="A164" s="524" t="s">
        <v>217</v>
      </c>
      <c r="B164" s="498" t="s">
        <v>151</v>
      </c>
      <c r="C164" s="497" t="s">
        <v>142</v>
      </c>
      <c r="D164" s="508">
        <f t="shared" si="46"/>
        <v>0</v>
      </c>
      <c r="E164" s="508"/>
      <c r="F164" s="508"/>
      <c r="G164" s="508">
        <f t="shared" si="33"/>
        <v>0</v>
      </c>
      <c r="H164" s="508"/>
      <c r="I164" s="508"/>
      <c r="J164" s="507"/>
      <c r="K164" s="508"/>
      <c r="L164" s="505"/>
      <c r="M164" s="505"/>
      <c r="N164" s="505" t="e">
        <f t="shared" si="47"/>
        <v>#DIV/0!</v>
      </c>
      <c r="O164" s="505" t="e">
        <f t="shared" si="49"/>
        <v>#DIV/0!</v>
      </c>
      <c r="P164" s="505" t="e">
        <f t="shared" si="50"/>
        <v>#DIV/0!</v>
      </c>
    </row>
    <row r="165" spans="1:16" s="151" customFormat="1" ht="1.5" hidden="1" customHeight="1" x14ac:dyDescent="0.3">
      <c r="A165" s="524" t="s">
        <v>285</v>
      </c>
      <c r="B165" s="498" t="s">
        <v>151</v>
      </c>
      <c r="C165" s="497" t="s">
        <v>142</v>
      </c>
      <c r="D165" s="508">
        <f t="shared" si="46"/>
        <v>0</v>
      </c>
      <c r="E165" s="508"/>
      <c r="F165" s="508"/>
      <c r="G165" s="508">
        <f t="shared" si="33"/>
        <v>0</v>
      </c>
      <c r="H165" s="508"/>
      <c r="I165" s="508"/>
      <c r="J165" s="507"/>
      <c r="K165" s="508"/>
      <c r="L165" s="505"/>
      <c r="M165" s="505"/>
      <c r="N165" s="505" t="e">
        <f t="shared" si="47"/>
        <v>#DIV/0!</v>
      </c>
      <c r="O165" s="505" t="e">
        <f t="shared" si="49"/>
        <v>#DIV/0!</v>
      </c>
      <c r="P165" s="505" t="e">
        <f t="shared" si="50"/>
        <v>#DIV/0!</v>
      </c>
    </row>
    <row r="166" spans="1:16" s="151" customFormat="1" ht="27" hidden="1" customHeight="1" x14ac:dyDescent="0.3">
      <c r="A166" s="524" t="s">
        <v>284</v>
      </c>
      <c r="B166" s="498" t="s">
        <v>151</v>
      </c>
      <c r="C166" s="497" t="s">
        <v>142</v>
      </c>
      <c r="D166" s="508">
        <f t="shared" si="46"/>
        <v>0</v>
      </c>
      <c r="E166" s="508"/>
      <c r="F166" s="508"/>
      <c r="G166" s="508">
        <f t="shared" si="33"/>
        <v>0</v>
      </c>
      <c r="H166" s="508"/>
      <c r="I166" s="508"/>
      <c r="J166" s="507"/>
      <c r="K166" s="508"/>
      <c r="L166" s="505"/>
      <c r="M166" s="505"/>
      <c r="N166" s="505" t="e">
        <f t="shared" si="47"/>
        <v>#DIV/0!</v>
      </c>
      <c r="O166" s="505" t="e">
        <f t="shared" si="49"/>
        <v>#DIV/0!</v>
      </c>
      <c r="P166" s="505" t="e">
        <f t="shared" si="50"/>
        <v>#DIV/0!</v>
      </c>
    </row>
    <row r="167" spans="1:16" s="151" customFormat="1" ht="27" hidden="1" customHeight="1" x14ac:dyDescent="0.3">
      <c r="A167" s="524" t="s">
        <v>120</v>
      </c>
      <c r="B167" s="498" t="s">
        <v>151</v>
      </c>
      <c r="C167" s="497" t="s">
        <v>142</v>
      </c>
      <c r="D167" s="508">
        <f t="shared" si="46"/>
        <v>0</v>
      </c>
      <c r="E167" s="508"/>
      <c r="F167" s="508"/>
      <c r="G167" s="508">
        <f t="shared" ref="G167:G231" si="58">SUM(H167:I167)</f>
        <v>0</v>
      </c>
      <c r="H167" s="508"/>
      <c r="I167" s="508"/>
      <c r="J167" s="507"/>
      <c r="K167" s="508"/>
      <c r="L167" s="505"/>
      <c r="M167" s="505"/>
      <c r="N167" s="505" t="e">
        <f t="shared" si="47"/>
        <v>#DIV/0!</v>
      </c>
      <c r="O167" s="505" t="e">
        <f t="shared" si="49"/>
        <v>#DIV/0!</v>
      </c>
      <c r="P167" s="505" t="e">
        <f t="shared" si="50"/>
        <v>#DIV/0!</v>
      </c>
    </row>
    <row r="168" spans="1:16" s="151" customFormat="1" ht="27" hidden="1" customHeight="1" x14ac:dyDescent="0.3">
      <c r="A168" s="524" t="s">
        <v>121</v>
      </c>
      <c r="B168" s="498" t="s">
        <v>151</v>
      </c>
      <c r="C168" s="497" t="s">
        <v>142</v>
      </c>
      <c r="D168" s="508">
        <f t="shared" si="46"/>
        <v>0</v>
      </c>
      <c r="E168" s="508"/>
      <c r="F168" s="508"/>
      <c r="G168" s="508">
        <f t="shared" si="58"/>
        <v>0</v>
      </c>
      <c r="H168" s="508"/>
      <c r="I168" s="508"/>
      <c r="J168" s="507"/>
      <c r="K168" s="508"/>
      <c r="L168" s="505"/>
      <c r="M168" s="505"/>
      <c r="N168" s="505" t="e">
        <f t="shared" si="47"/>
        <v>#DIV/0!</v>
      </c>
      <c r="O168" s="505" t="e">
        <f t="shared" si="49"/>
        <v>#DIV/0!</v>
      </c>
      <c r="P168" s="505" t="e">
        <f t="shared" si="50"/>
        <v>#DIV/0!</v>
      </c>
    </row>
    <row r="169" spans="1:16" s="151" customFormat="1" ht="42" hidden="1" customHeight="1" x14ac:dyDescent="0.3">
      <c r="A169" s="519" t="s">
        <v>17</v>
      </c>
      <c r="B169" s="498" t="s">
        <v>151</v>
      </c>
      <c r="C169" s="497" t="s">
        <v>142</v>
      </c>
      <c r="D169" s="508">
        <f t="shared" si="46"/>
        <v>0</v>
      </c>
      <c r="E169" s="508"/>
      <c r="F169" s="508"/>
      <c r="G169" s="508">
        <f t="shared" si="58"/>
        <v>0</v>
      </c>
      <c r="H169" s="508"/>
      <c r="I169" s="508"/>
      <c r="J169" s="507"/>
      <c r="K169" s="508"/>
      <c r="L169" s="505"/>
      <c r="M169" s="505"/>
      <c r="N169" s="505" t="e">
        <f t="shared" si="47"/>
        <v>#DIV/0!</v>
      </c>
      <c r="O169" s="505" t="e">
        <f t="shared" si="49"/>
        <v>#DIV/0!</v>
      </c>
      <c r="P169" s="505" t="e">
        <f t="shared" si="50"/>
        <v>#DIV/0!</v>
      </c>
    </row>
    <row r="170" spans="1:16" s="151" customFormat="1" ht="37.5" hidden="1" x14ac:dyDescent="0.3">
      <c r="A170" s="519" t="s">
        <v>218</v>
      </c>
      <c r="B170" s="498" t="s">
        <v>151</v>
      </c>
      <c r="C170" s="497" t="s">
        <v>142</v>
      </c>
      <c r="D170" s="508">
        <f t="shared" si="46"/>
        <v>0</v>
      </c>
      <c r="E170" s="508"/>
      <c r="F170" s="508"/>
      <c r="G170" s="508">
        <f t="shared" si="58"/>
        <v>0</v>
      </c>
      <c r="H170" s="508"/>
      <c r="I170" s="508"/>
      <c r="J170" s="507"/>
      <c r="K170" s="508"/>
      <c r="L170" s="505"/>
      <c r="M170" s="505"/>
      <c r="N170" s="505" t="e">
        <f t="shared" si="47"/>
        <v>#DIV/0!</v>
      </c>
      <c r="O170" s="505" t="e">
        <f t="shared" si="49"/>
        <v>#DIV/0!</v>
      </c>
      <c r="P170" s="505" t="e">
        <f t="shared" si="50"/>
        <v>#DIV/0!</v>
      </c>
    </row>
    <row r="171" spans="1:16" s="151" customFormat="1" ht="37.5" hidden="1" x14ac:dyDescent="0.3">
      <c r="A171" s="519" t="s">
        <v>219</v>
      </c>
      <c r="B171" s="498" t="s">
        <v>151</v>
      </c>
      <c r="C171" s="497" t="s">
        <v>142</v>
      </c>
      <c r="D171" s="508">
        <f t="shared" si="46"/>
        <v>0</v>
      </c>
      <c r="E171" s="508"/>
      <c r="F171" s="508"/>
      <c r="G171" s="508">
        <f t="shared" si="58"/>
        <v>0</v>
      </c>
      <c r="H171" s="508"/>
      <c r="I171" s="508"/>
      <c r="J171" s="507"/>
      <c r="K171" s="508"/>
      <c r="L171" s="505"/>
      <c r="M171" s="505"/>
      <c r="N171" s="505" t="e">
        <f t="shared" si="47"/>
        <v>#DIV/0!</v>
      </c>
      <c r="O171" s="505" t="e">
        <f t="shared" si="49"/>
        <v>#DIV/0!</v>
      </c>
      <c r="P171" s="505" t="e">
        <f t="shared" si="50"/>
        <v>#DIV/0!</v>
      </c>
    </row>
    <row r="172" spans="1:16" s="151" customFormat="1" ht="37.5" hidden="1" x14ac:dyDescent="0.3">
      <c r="A172" s="519" t="s">
        <v>220</v>
      </c>
      <c r="B172" s="498" t="s">
        <v>151</v>
      </c>
      <c r="C172" s="497" t="s">
        <v>142</v>
      </c>
      <c r="D172" s="508">
        <f t="shared" si="46"/>
        <v>0</v>
      </c>
      <c r="E172" s="508"/>
      <c r="F172" s="508"/>
      <c r="G172" s="508">
        <f t="shared" si="58"/>
        <v>0</v>
      </c>
      <c r="H172" s="508"/>
      <c r="I172" s="508"/>
      <c r="J172" s="507"/>
      <c r="K172" s="508"/>
      <c r="L172" s="505"/>
      <c r="M172" s="505"/>
      <c r="N172" s="505" t="e">
        <f t="shared" si="47"/>
        <v>#DIV/0!</v>
      </c>
      <c r="O172" s="505" t="e">
        <f t="shared" si="49"/>
        <v>#DIV/0!</v>
      </c>
      <c r="P172" s="505" t="e">
        <f t="shared" si="50"/>
        <v>#DIV/0!</v>
      </c>
    </row>
    <row r="173" spans="1:16" s="151" customFormat="1" ht="29.25" hidden="1" customHeight="1" x14ac:dyDescent="0.3">
      <c r="A173" s="519" t="s">
        <v>56</v>
      </c>
      <c r="B173" s="498" t="s">
        <v>151</v>
      </c>
      <c r="C173" s="497" t="s">
        <v>142</v>
      </c>
      <c r="D173" s="508">
        <f t="shared" si="46"/>
        <v>0</v>
      </c>
      <c r="E173" s="508"/>
      <c r="F173" s="508"/>
      <c r="G173" s="508">
        <f t="shared" si="58"/>
        <v>0</v>
      </c>
      <c r="H173" s="508"/>
      <c r="I173" s="508"/>
      <c r="J173" s="507"/>
      <c r="K173" s="508"/>
      <c r="L173" s="505"/>
      <c r="M173" s="505"/>
      <c r="N173" s="505" t="e">
        <f t="shared" si="47"/>
        <v>#DIV/0!</v>
      </c>
      <c r="O173" s="505" t="e">
        <f t="shared" si="49"/>
        <v>#DIV/0!</v>
      </c>
      <c r="P173" s="505" t="e">
        <f t="shared" si="50"/>
        <v>#DIV/0!</v>
      </c>
    </row>
    <row r="174" spans="1:16" s="151" customFormat="1" ht="37.5" hidden="1" x14ac:dyDescent="0.3">
      <c r="A174" s="519" t="s">
        <v>221</v>
      </c>
      <c r="B174" s="498" t="s">
        <v>151</v>
      </c>
      <c r="C174" s="497" t="s">
        <v>142</v>
      </c>
      <c r="D174" s="508">
        <f t="shared" si="46"/>
        <v>0</v>
      </c>
      <c r="E174" s="508"/>
      <c r="F174" s="508"/>
      <c r="G174" s="508">
        <f t="shared" si="58"/>
        <v>0</v>
      </c>
      <c r="H174" s="508"/>
      <c r="I174" s="508"/>
      <c r="J174" s="507"/>
      <c r="K174" s="508"/>
      <c r="L174" s="505"/>
      <c r="M174" s="505"/>
      <c r="N174" s="505" t="e">
        <f t="shared" si="47"/>
        <v>#DIV/0!</v>
      </c>
      <c r="O174" s="505" t="e">
        <f t="shared" si="49"/>
        <v>#DIV/0!</v>
      </c>
      <c r="P174" s="505" t="e">
        <f t="shared" si="50"/>
        <v>#DIV/0!</v>
      </c>
    </row>
    <row r="175" spans="1:16" s="151" customFormat="1" ht="18.75" hidden="1" x14ac:dyDescent="0.3">
      <c r="A175" s="519" t="s">
        <v>57</v>
      </c>
      <c r="B175" s="498" t="s">
        <v>151</v>
      </c>
      <c r="C175" s="497" t="s">
        <v>142</v>
      </c>
      <c r="D175" s="508">
        <f t="shared" si="46"/>
        <v>0</v>
      </c>
      <c r="E175" s="509">
        <f>E176+E177</f>
        <v>0</v>
      </c>
      <c r="F175" s="509">
        <f>F176+F177</f>
        <v>0</v>
      </c>
      <c r="G175" s="508">
        <f t="shared" si="58"/>
        <v>0</v>
      </c>
      <c r="H175" s="509">
        <f>H176+H177</f>
        <v>0</v>
      </c>
      <c r="I175" s="509">
        <f>I176+I177</f>
        <v>0</v>
      </c>
      <c r="J175" s="507"/>
      <c r="K175" s="508"/>
      <c r="L175" s="505"/>
      <c r="M175" s="505"/>
      <c r="N175" s="505" t="e">
        <f t="shared" si="47"/>
        <v>#DIV/0!</v>
      </c>
      <c r="O175" s="505" t="e">
        <f t="shared" si="49"/>
        <v>#DIV/0!</v>
      </c>
      <c r="P175" s="505" t="e">
        <f t="shared" si="50"/>
        <v>#DIV/0!</v>
      </c>
    </row>
    <row r="176" spans="1:16" s="151" customFormat="1" ht="37.5" hidden="1" x14ac:dyDescent="0.3">
      <c r="A176" s="519" t="s">
        <v>220</v>
      </c>
      <c r="B176" s="498" t="s">
        <v>151</v>
      </c>
      <c r="C176" s="497" t="s">
        <v>142</v>
      </c>
      <c r="D176" s="508">
        <f t="shared" si="46"/>
        <v>0</v>
      </c>
      <c r="E176" s="508"/>
      <c r="F176" s="508"/>
      <c r="G176" s="508">
        <f t="shared" si="58"/>
        <v>0</v>
      </c>
      <c r="H176" s="508"/>
      <c r="I176" s="508"/>
      <c r="J176" s="507"/>
      <c r="K176" s="508"/>
      <c r="L176" s="505"/>
      <c r="M176" s="505"/>
      <c r="N176" s="505" t="e">
        <f t="shared" si="47"/>
        <v>#DIV/0!</v>
      </c>
      <c r="O176" s="505" t="e">
        <f t="shared" si="49"/>
        <v>#DIV/0!</v>
      </c>
      <c r="P176" s="505" t="e">
        <f t="shared" si="50"/>
        <v>#DIV/0!</v>
      </c>
    </row>
    <row r="177" spans="1:16" s="151" customFormat="1" ht="37.5" hidden="1" x14ac:dyDescent="0.3">
      <c r="A177" s="519" t="s">
        <v>221</v>
      </c>
      <c r="B177" s="498" t="s">
        <v>151</v>
      </c>
      <c r="C177" s="497" t="s">
        <v>142</v>
      </c>
      <c r="D177" s="508">
        <f t="shared" si="46"/>
        <v>0</v>
      </c>
      <c r="E177" s="508"/>
      <c r="F177" s="508"/>
      <c r="G177" s="508">
        <f t="shared" si="58"/>
        <v>0</v>
      </c>
      <c r="H177" s="508"/>
      <c r="I177" s="508"/>
      <c r="J177" s="507"/>
      <c r="K177" s="508"/>
      <c r="L177" s="505"/>
      <c r="M177" s="505"/>
      <c r="N177" s="505" t="e">
        <f t="shared" si="47"/>
        <v>#DIV/0!</v>
      </c>
      <c r="O177" s="505" t="e">
        <f t="shared" si="49"/>
        <v>#DIV/0!</v>
      </c>
      <c r="P177" s="505" t="e">
        <f t="shared" si="50"/>
        <v>#DIV/0!</v>
      </c>
    </row>
    <row r="178" spans="1:16" s="151" customFormat="1" ht="18" customHeight="1" x14ac:dyDescent="0.3">
      <c r="A178" s="518" t="s">
        <v>222</v>
      </c>
      <c r="B178" s="499" t="s">
        <v>151</v>
      </c>
      <c r="C178" s="499" t="s">
        <v>144</v>
      </c>
      <c r="D178" s="504">
        <f t="shared" si="46"/>
        <v>62170.7</v>
      </c>
      <c r="E178" s="504">
        <f>SUM(E179+E180+E181+E183+E184+E185+E186+E187+E188+E189)</f>
        <v>40454</v>
      </c>
      <c r="F178" s="504">
        <f>SUM(F179+F180+F181+F183+F184+F185+F186+F187+F188+F189)</f>
        <v>21716.7</v>
      </c>
      <c r="G178" s="504">
        <f t="shared" si="58"/>
        <v>73698.8</v>
      </c>
      <c r="H178" s="504">
        <f t="shared" ref="H178:M178" si="59">SUM(H179+H180+H181+H183+H184+H185+H186+H187+H188+H189)</f>
        <v>50251.4</v>
      </c>
      <c r="I178" s="504">
        <f t="shared" si="59"/>
        <v>23447.4</v>
      </c>
      <c r="J178" s="504">
        <f t="shared" si="59"/>
        <v>0</v>
      </c>
      <c r="K178" s="504">
        <f t="shared" si="59"/>
        <v>526</v>
      </c>
      <c r="L178" s="504">
        <f t="shared" si="59"/>
        <v>526</v>
      </c>
      <c r="M178" s="504">
        <f t="shared" si="59"/>
        <v>0</v>
      </c>
      <c r="N178" s="505">
        <f t="shared" si="47"/>
        <v>0.71371582712337245</v>
      </c>
      <c r="O178" s="505">
        <f t="shared" si="49"/>
        <v>1.0467370063321619</v>
      </c>
      <c r="P178" s="505">
        <f t="shared" si="50"/>
        <v>0</v>
      </c>
    </row>
    <row r="179" spans="1:16" s="151" customFormat="1" ht="0.75" hidden="1" customHeight="1" x14ac:dyDescent="0.3">
      <c r="A179" s="519" t="s">
        <v>348</v>
      </c>
      <c r="B179" s="498" t="s">
        <v>151</v>
      </c>
      <c r="C179" s="498" t="s">
        <v>144</v>
      </c>
      <c r="D179" s="508">
        <f t="shared" si="46"/>
        <v>0</v>
      </c>
      <c r="E179" s="508"/>
      <c r="F179" s="504"/>
      <c r="G179" s="508">
        <f t="shared" si="58"/>
        <v>0</v>
      </c>
      <c r="H179" s="508"/>
      <c r="I179" s="504"/>
      <c r="J179" s="507"/>
      <c r="K179" s="508"/>
      <c r="L179" s="505"/>
      <c r="M179" s="505"/>
      <c r="N179" s="505" t="e">
        <f t="shared" si="47"/>
        <v>#DIV/0!</v>
      </c>
      <c r="O179" s="505" t="e">
        <f t="shared" si="49"/>
        <v>#DIV/0!</v>
      </c>
      <c r="P179" s="505" t="e">
        <f t="shared" si="50"/>
        <v>#DIV/0!</v>
      </c>
    </row>
    <row r="180" spans="1:16" s="151" customFormat="1" ht="37.5" customHeight="1" x14ac:dyDescent="0.3">
      <c r="A180" s="519" t="s">
        <v>1150</v>
      </c>
      <c r="B180" s="498" t="s">
        <v>151</v>
      </c>
      <c r="C180" s="498" t="s">
        <v>144</v>
      </c>
      <c r="D180" s="508">
        <f t="shared" si="46"/>
        <v>31773</v>
      </c>
      <c r="E180" s="508">
        <v>31773</v>
      </c>
      <c r="F180" s="508"/>
      <c r="G180" s="508">
        <f t="shared" si="58"/>
        <v>31773</v>
      </c>
      <c r="H180" s="508">
        <v>31773</v>
      </c>
      <c r="I180" s="508"/>
      <c r="J180" s="507"/>
      <c r="K180" s="508">
        <f t="shared" ref="K180:K193" si="60">SUM(L180:M180)</f>
        <v>0</v>
      </c>
      <c r="L180" s="509"/>
      <c r="M180" s="509"/>
      <c r="N180" s="505">
        <f t="shared" si="47"/>
        <v>0</v>
      </c>
      <c r="O180" s="505">
        <f t="shared" si="49"/>
        <v>0</v>
      </c>
      <c r="P180" s="505"/>
    </row>
    <row r="181" spans="1:16" s="151" customFormat="1" ht="0.75" hidden="1" customHeight="1" x14ac:dyDescent="0.3">
      <c r="A181" s="519" t="s">
        <v>223</v>
      </c>
      <c r="B181" s="498" t="s">
        <v>151</v>
      </c>
      <c r="C181" s="498" t="s">
        <v>144</v>
      </c>
      <c r="D181" s="508">
        <f t="shared" si="46"/>
        <v>0</v>
      </c>
      <c r="E181" s="508"/>
      <c r="F181" s="508"/>
      <c r="G181" s="508">
        <f t="shared" si="58"/>
        <v>0</v>
      </c>
      <c r="H181" s="508"/>
      <c r="I181" s="508"/>
      <c r="J181" s="507"/>
      <c r="K181" s="508">
        <f t="shared" si="60"/>
        <v>0</v>
      </c>
      <c r="L181" s="509"/>
      <c r="M181" s="509"/>
      <c r="N181" s="505" t="e">
        <f t="shared" si="47"/>
        <v>#DIV/0!</v>
      </c>
      <c r="O181" s="505" t="e">
        <f t="shared" si="49"/>
        <v>#DIV/0!</v>
      </c>
      <c r="P181" s="505"/>
    </row>
    <row r="182" spans="1:16" s="151" customFormat="1" ht="33" hidden="1" customHeight="1" x14ac:dyDescent="0.3">
      <c r="A182" s="519" t="s">
        <v>129</v>
      </c>
      <c r="B182" s="498"/>
      <c r="C182" s="498"/>
      <c r="D182" s="508">
        <f t="shared" si="46"/>
        <v>0</v>
      </c>
      <c r="E182" s="508"/>
      <c r="F182" s="508"/>
      <c r="G182" s="508">
        <f t="shared" si="58"/>
        <v>0</v>
      </c>
      <c r="H182" s="508"/>
      <c r="I182" s="508"/>
      <c r="J182" s="507"/>
      <c r="K182" s="508">
        <f t="shared" si="60"/>
        <v>0</v>
      </c>
      <c r="L182" s="509"/>
      <c r="M182" s="509"/>
      <c r="N182" s="505" t="e">
        <f t="shared" si="47"/>
        <v>#DIV/0!</v>
      </c>
      <c r="O182" s="505" t="e">
        <f t="shared" si="49"/>
        <v>#DIV/0!</v>
      </c>
      <c r="P182" s="505"/>
    </row>
    <row r="183" spans="1:16" s="151" customFormat="1" ht="27" customHeight="1" x14ac:dyDescent="0.3">
      <c r="A183" s="519" t="s">
        <v>224</v>
      </c>
      <c r="B183" s="498" t="s">
        <v>151</v>
      </c>
      <c r="C183" s="498" t="s">
        <v>144</v>
      </c>
      <c r="D183" s="508">
        <f t="shared" si="46"/>
        <v>6845</v>
      </c>
      <c r="E183" s="508">
        <v>6845</v>
      </c>
      <c r="F183" s="508"/>
      <c r="G183" s="508">
        <f t="shared" si="58"/>
        <v>6845</v>
      </c>
      <c r="H183" s="508">
        <v>6845</v>
      </c>
      <c r="I183" s="508"/>
      <c r="J183" s="507"/>
      <c r="K183" s="508">
        <f t="shared" si="60"/>
        <v>526</v>
      </c>
      <c r="L183" s="509">
        <v>526</v>
      </c>
      <c r="M183" s="509"/>
      <c r="N183" s="505">
        <f t="shared" si="47"/>
        <v>7.6844411979547109</v>
      </c>
      <c r="O183" s="505">
        <f t="shared" si="49"/>
        <v>7.6844411979547109</v>
      </c>
      <c r="P183" s="505"/>
    </row>
    <row r="184" spans="1:16" s="151" customFormat="1" ht="23.25" customHeight="1" x14ac:dyDescent="0.3">
      <c r="A184" s="519" t="s">
        <v>72</v>
      </c>
      <c r="B184" s="498" t="s">
        <v>151</v>
      </c>
      <c r="C184" s="498" t="s">
        <v>144</v>
      </c>
      <c r="D184" s="508">
        <f t="shared" si="46"/>
        <v>0</v>
      </c>
      <c r="E184" s="508"/>
      <c r="F184" s="508"/>
      <c r="G184" s="508">
        <f t="shared" si="58"/>
        <v>1028.3</v>
      </c>
      <c r="H184" s="508">
        <v>1028.3</v>
      </c>
      <c r="I184" s="508"/>
      <c r="J184" s="507"/>
      <c r="K184" s="508">
        <f t="shared" si="60"/>
        <v>0</v>
      </c>
      <c r="L184" s="509"/>
      <c r="M184" s="509"/>
      <c r="N184" s="505">
        <f t="shared" si="47"/>
        <v>0</v>
      </c>
      <c r="O184" s="505">
        <f t="shared" si="49"/>
        <v>0</v>
      </c>
      <c r="P184" s="505"/>
    </row>
    <row r="185" spans="1:16" s="151" customFormat="1" ht="56.25" x14ac:dyDescent="0.3">
      <c r="A185" s="519" t="s">
        <v>230</v>
      </c>
      <c r="B185" s="498" t="s">
        <v>151</v>
      </c>
      <c r="C185" s="498" t="s">
        <v>144</v>
      </c>
      <c r="D185" s="508">
        <f t="shared" si="46"/>
        <v>5186.7</v>
      </c>
      <c r="E185" s="508"/>
      <c r="F185" s="508">
        <v>5186.7</v>
      </c>
      <c r="G185" s="508">
        <f t="shared" si="58"/>
        <v>5186.7</v>
      </c>
      <c r="H185" s="508"/>
      <c r="I185" s="508">
        <v>5186.7</v>
      </c>
      <c r="J185" s="507"/>
      <c r="K185" s="508">
        <f t="shared" si="60"/>
        <v>0</v>
      </c>
      <c r="L185" s="509"/>
      <c r="M185" s="509"/>
      <c r="N185" s="505">
        <f t="shared" si="47"/>
        <v>0</v>
      </c>
      <c r="O185" s="505"/>
      <c r="P185" s="505">
        <f t="shared" si="50"/>
        <v>0</v>
      </c>
    </row>
    <row r="186" spans="1:16" s="151" customFormat="1" ht="56.25" x14ac:dyDescent="0.3">
      <c r="A186" s="519" t="s">
        <v>410</v>
      </c>
      <c r="B186" s="498" t="s">
        <v>151</v>
      </c>
      <c r="C186" s="498" t="s">
        <v>144</v>
      </c>
      <c r="D186" s="508">
        <f t="shared" si="46"/>
        <v>18366</v>
      </c>
      <c r="E186" s="508">
        <v>1836</v>
      </c>
      <c r="F186" s="508">
        <v>16530</v>
      </c>
      <c r="G186" s="508">
        <f t="shared" si="58"/>
        <v>22998.800000000003</v>
      </c>
      <c r="H186" s="508">
        <v>4738.1000000000004</v>
      </c>
      <c r="I186" s="508">
        <v>18260.7</v>
      </c>
      <c r="J186" s="507"/>
      <c r="K186" s="508">
        <f t="shared" si="60"/>
        <v>0</v>
      </c>
      <c r="L186" s="509"/>
      <c r="M186" s="509"/>
      <c r="N186" s="505">
        <f t="shared" si="47"/>
        <v>0</v>
      </c>
      <c r="O186" s="505">
        <f t="shared" si="49"/>
        <v>0</v>
      </c>
      <c r="P186" s="505">
        <f t="shared" si="50"/>
        <v>0</v>
      </c>
    </row>
    <row r="187" spans="1:16" s="151" customFormat="1" ht="37.5" hidden="1" x14ac:dyDescent="0.3">
      <c r="A187" s="520" t="s">
        <v>411</v>
      </c>
      <c r="B187" s="498" t="s">
        <v>151</v>
      </c>
      <c r="C187" s="498" t="s">
        <v>144</v>
      </c>
      <c r="D187" s="508">
        <f t="shared" si="46"/>
        <v>0</v>
      </c>
      <c r="E187" s="508"/>
      <c r="F187" s="508"/>
      <c r="G187" s="508">
        <f t="shared" si="58"/>
        <v>0</v>
      </c>
      <c r="H187" s="508"/>
      <c r="I187" s="508"/>
      <c r="J187" s="507"/>
      <c r="K187" s="508">
        <f t="shared" si="60"/>
        <v>0</v>
      </c>
      <c r="L187" s="505"/>
      <c r="M187" s="505"/>
      <c r="N187" s="505" t="e">
        <f t="shared" si="47"/>
        <v>#DIV/0!</v>
      </c>
      <c r="O187" s="505" t="e">
        <f t="shared" si="49"/>
        <v>#DIV/0!</v>
      </c>
      <c r="P187" s="505" t="e">
        <f t="shared" si="50"/>
        <v>#DIV/0!</v>
      </c>
    </row>
    <row r="188" spans="1:16" s="151" customFormat="1" ht="37.5" hidden="1" x14ac:dyDescent="0.3">
      <c r="A188" s="519" t="s">
        <v>412</v>
      </c>
      <c r="B188" s="498" t="s">
        <v>151</v>
      </c>
      <c r="C188" s="498" t="s">
        <v>144</v>
      </c>
      <c r="D188" s="508">
        <f t="shared" si="46"/>
        <v>0</v>
      </c>
      <c r="E188" s="508"/>
      <c r="F188" s="508"/>
      <c r="G188" s="508">
        <f t="shared" si="58"/>
        <v>0</v>
      </c>
      <c r="H188" s="508"/>
      <c r="I188" s="508"/>
      <c r="J188" s="507"/>
      <c r="K188" s="508">
        <f t="shared" si="60"/>
        <v>0</v>
      </c>
      <c r="L188" s="505"/>
      <c r="M188" s="505"/>
      <c r="N188" s="505" t="e">
        <f t="shared" si="47"/>
        <v>#DIV/0!</v>
      </c>
      <c r="O188" s="505" t="e">
        <f t="shared" si="49"/>
        <v>#DIV/0!</v>
      </c>
      <c r="P188" s="505" t="e">
        <f t="shared" si="50"/>
        <v>#DIV/0!</v>
      </c>
    </row>
    <row r="189" spans="1:16" s="151" customFormat="1" ht="40.5" customHeight="1" x14ac:dyDescent="0.3">
      <c r="A189" s="519" t="s">
        <v>1010</v>
      </c>
      <c r="B189" s="498" t="s">
        <v>151</v>
      </c>
      <c r="C189" s="498" t="s">
        <v>144</v>
      </c>
      <c r="D189" s="508">
        <f t="shared" si="46"/>
        <v>0</v>
      </c>
      <c r="E189" s="508"/>
      <c r="F189" s="508"/>
      <c r="G189" s="508">
        <f t="shared" si="58"/>
        <v>5867</v>
      </c>
      <c r="H189" s="508">
        <v>5867</v>
      </c>
      <c r="I189" s="508"/>
      <c r="J189" s="507"/>
      <c r="K189" s="508">
        <f t="shared" si="60"/>
        <v>0</v>
      </c>
      <c r="L189" s="509"/>
      <c r="M189" s="505"/>
      <c r="N189" s="505">
        <f t="shared" si="47"/>
        <v>0</v>
      </c>
      <c r="O189" s="505">
        <f t="shared" si="49"/>
        <v>0</v>
      </c>
      <c r="P189" s="505"/>
    </row>
    <row r="190" spans="1:16" s="147" customFormat="1" ht="23.25" customHeight="1" x14ac:dyDescent="0.3">
      <c r="A190" s="518" t="s">
        <v>232</v>
      </c>
      <c r="B190" s="499" t="s">
        <v>151</v>
      </c>
      <c r="C190" s="499" t="s">
        <v>146</v>
      </c>
      <c r="D190" s="504">
        <f t="shared" si="46"/>
        <v>101498</v>
      </c>
      <c r="E190" s="504">
        <f>SUM(E191+E193+E194+E195+E196+E199)</f>
        <v>101498</v>
      </c>
      <c r="F190" s="504">
        <f>SUM(F191+F193+F194+F195+F196+F199)</f>
        <v>0</v>
      </c>
      <c r="G190" s="504">
        <f t="shared" si="58"/>
        <v>42261.599999999999</v>
      </c>
      <c r="H190" s="504">
        <f>SUM(H191+H193+H194+H195+H196+H199+H192)</f>
        <v>42261.599999999999</v>
      </c>
      <c r="I190" s="504">
        <f t="shared" ref="I190:M190" si="61">SUM(I191+I193+I194+I195+I196+I199+I192)</f>
        <v>0</v>
      </c>
      <c r="J190" s="504">
        <f t="shared" si="61"/>
        <v>0</v>
      </c>
      <c r="K190" s="504">
        <f t="shared" si="61"/>
        <v>5628.4</v>
      </c>
      <c r="L190" s="504">
        <f t="shared" si="61"/>
        <v>5628.4</v>
      </c>
      <c r="M190" s="504">
        <f t="shared" si="61"/>
        <v>0</v>
      </c>
      <c r="N190" s="505">
        <f t="shared" si="47"/>
        <v>13.318000265015995</v>
      </c>
      <c r="O190" s="505">
        <f t="shared" si="49"/>
        <v>13.318000265015995</v>
      </c>
      <c r="P190" s="505"/>
    </row>
    <row r="191" spans="1:16" s="151" customFormat="1" ht="37.5" x14ac:dyDescent="0.3">
      <c r="A191" s="519" t="s">
        <v>233</v>
      </c>
      <c r="B191" s="498" t="s">
        <v>151</v>
      </c>
      <c r="C191" s="498" t="s">
        <v>146</v>
      </c>
      <c r="D191" s="508">
        <f t="shared" si="46"/>
        <v>30042</v>
      </c>
      <c r="E191" s="508">
        <v>30042</v>
      </c>
      <c r="F191" s="508"/>
      <c r="G191" s="508">
        <f>SUM(H191:I191)</f>
        <v>29442</v>
      </c>
      <c r="H191" s="508">
        <v>29442</v>
      </c>
      <c r="I191" s="508"/>
      <c r="J191" s="507"/>
      <c r="K191" s="508">
        <f t="shared" si="60"/>
        <v>2808.8</v>
      </c>
      <c r="L191" s="509">
        <v>2808.8</v>
      </c>
      <c r="M191" s="509"/>
      <c r="N191" s="505">
        <f t="shared" si="47"/>
        <v>9.5401127640785273</v>
      </c>
      <c r="O191" s="505">
        <f t="shared" si="49"/>
        <v>9.5401127640785273</v>
      </c>
      <c r="P191" s="505"/>
    </row>
    <row r="192" spans="1:16" s="151" customFormat="1" ht="18.75" x14ac:dyDescent="0.3">
      <c r="A192" s="519" t="s">
        <v>1106</v>
      </c>
      <c r="B192" s="498" t="s">
        <v>151</v>
      </c>
      <c r="C192" s="498" t="s">
        <v>146</v>
      </c>
      <c r="D192" s="508"/>
      <c r="E192" s="508"/>
      <c r="F192" s="508"/>
      <c r="G192" s="508">
        <f>SUM(H192:I192)</f>
        <v>12819.6</v>
      </c>
      <c r="H192" s="508">
        <v>12819.6</v>
      </c>
      <c r="I192" s="508"/>
      <c r="J192" s="507"/>
      <c r="K192" s="508">
        <f t="shared" si="60"/>
        <v>2819.6</v>
      </c>
      <c r="L192" s="509">
        <v>2819.6</v>
      </c>
      <c r="M192" s="509"/>
      <c r="N192" s="505">
        <f t="shared" si="47"/>
        <v>21.994446004555524</v>
      </c>
      <c r="O192" s="505">
        <f t="shared" si="49"/>
        <v>21.994446004555524</v>
      </c>
      <c r="P192" s="505"/>
    </row>
    <row r="193" spans="1:20" s="151" customFormat="1" ht="37.5" customHeight="1" x14ac:dyDescent="0.3">
      <c r="A193" s="519" t="s">
        <v>234</v>
      </c>
      <c r="B193" s="498" t="s">
        <v>151</v>
      </c>
      <c r="C193" s="498" t="s">
        <v>146</v>
      </c>
      <c r="D193" s="508">
        <f t="shared" si="46"/>
        <v>71456</v>
      </c>
      <c r="E193" s="508">
        <v>71456</v>
      </c>
      <c r="F193" s="508"/>
      <c r="G193" s="508">
        <f t="shared" si="58"/>
        <v>0</v>
      </c>
      <c r="H193" s="508"/>
      <c r="I193" s="508"/>
      <c r="J193" s="507"/>
      <c r="K193" s="508">
        <f t="shared" si="60"/>
        <v>0</v>
      </c>
      <c r="L193" s="509"/>
      <c r="M193" s="509"/>
      <c r="N193" s="505"/>
      <c r="O193" s="505"/>
      <c r="P193" s="505"/>
    </row>
    <row r="194" spans="1:20" s="151" customFormat="1" ht="16.5" hidden="1" customHeight="1" x14ac:dyDescent="0.3">
      <c r="A194" s="519" t="s">
        <v>235</v>
      </c>
      <c r="B194" s="498" t="s">
        <v>151</v>
      </c>
      <c r="C194" s="498" t="s">
        <v>146</v>
      </c>
      <c r="D194" s="508">
        <f t="shared" si="46"/>
        <v>0</v>
      </c>
      <c r="E194" s="508"/>
      <c r="F194" s="508"/>
      <c r="G194" s="508">
        <f t="shared" si="58"/>
        <v>0</v>
      </c>
      <c r="H194" s="508"/>
      <c r="I194" s="508"/>
      <c r="J194" s="507"/>
      <c r="K194" s="508"/>
      <c r="L194" s="505"/>
      <c r="M194" s="505"/>
      <c r="N194" s="505" t="e">
        <f t="shared" si="47"/>
        <v>#DIV/0!</v>
      </c>
      <c r="O194" s="505" t="e">
        <f t="shared" si="49"/>
        <v>#DIV/0!</v>
      </c>
      <c r="P194" s="505" t="e">
        <f t="shared" si="50"/>
        <v>#DIV/0!</v>
      </c>
    </row>
    <row r="195" spans="1:20" s="151" customFormat="1" ht="16.5" hidden="1" customHeight="1" x14ac:dyDescent="0.3">
      <c r="A195" s="519" t="s">
        <v>236</v>
      </c>
      <c r="B195" s="498" t="s">
        <v>151</v>
      </c>
      <c r="C195" s="498" t="s">
        <v>146</v>
      </c>
      <c r="D195" s="508">
        <f t="shared" si="46"/>
        <v>0</v>
      </c>
      <c r="E195" s="508"/>
      <c r="F195" s="508"/>
      <c r="G195" s="508">
        <f t="shared" si="58"/>
        <v>0</v>
      </c>
      <c r="H195" s="508"/>
      <c r="I195" s="508"/>
      <c r="J195" s="507"/>
      <c r="K195" s="508"/>
      <c r="L195" s="505"/>
      <c r="M195" s="505"/>
      <c r="N195" s="505" t="e">
        <f t="shared" si="47"/>
        <v>#DIV/0!</v>
      </c>
      <c r="O195" s="505" t="e">
        <f t="shared" si="49"/>
        <v>#DIV/0!</v>
      </c>
      <c r="P195" s="505" t="e">
        <f t="shared" si="50"/>
        <v>#DIV/0!</v>
      </c>
    </row>
    <row r="196" spans="1:20" s="151" customFormat="1" ht="56.25" hidden="1" x14ac:dyDescent="0.3">
      <c r="A196" s="519" t="s">
        <v>400</v>
      </c>
      <c r="B196" s="498" t="s">
        <v>151</v>
      </c>
      <c r="C196" s="498" t="s">
        <v>146</v>
      </c>
      <c r="D196" s="508">
        <f t="shared" si="46"/>
        <v>0</v>
      </c>
      <c r="E196" s="508"/>
      <c r="F196" s="508"/>
      <c r="G196" s="508">
        <f t="shared" si="58"/>
        <v>0</v>
      </c>
      <c r="H196" s="508"/>
      <c r="I196" s="508"/>
      <c r="J196" s="507"/>
      <c r="K196" s="508"/>
      <c r="L196" s="505"/>
      <c r="M196" s="505"/>
      <c r="N196" s="505" t="e">
        <f t="shared" si="47"/>
        <v>#DIV/0!</v>
      </c>
      <c r="O196" s="505" t="e">
        <f t="shared" si="49"/>
        <v>#DIV/0!</v>
      </c>
      <c r="P196" s="505" t="e">
        <f t="shared" si="50"/>
        <v>#DIV/0!</v>
      </c>
    </row>
    <row r="197" spans="1:20" s="151" customFormat="1" ht="37.5" hidden="1" x14ac:dyDescent="0.3">
      <c r="A197" s="519" t="s">
        <v>130</v>
      </c>
      <c r="B197" s="498" t="s">
        <v>151</v>
      </c>
      <c r="C197" s="498" t="s">
        <v>146</v>
      </c>
      <c r="D197" s="508">
        <f t="shared" si="46"/>
        <v>0</v>
      </c>
      <c r="E197" s="508"/>
      <c r="F197" s="508"/>
      <c r="G197" s="508">
        <f t="shared" si="58"/>
        <v>0</v>
      </c>
      <c r="H197" s="508"/>
      <c r="I197" s="508"/>
      <c r="J197" s="507"/>
      <c r="K197" s="508"/>
      <c r="L197" s="505"/>
      <c r="M197" s="505"/>
      <c r="N197" s="505" t="e">
        <f t="shared" si="47"/>
        <v>#DIV/0!</v>
      </c>
      <c r="O197" s="505" t="e">
        <f t="shared" si="49"/>
        <v>#DIV/0!</v>
      </c>
      <c r="P197" s="505" t="e">
        <f t="shared" si="50"/>
        <v>#DIV/0!</v>
      </c>
    </row>
    <row r="198" spans="1:20" s="151" customFormat="1" ht="18.75" hidden="1" x14ac:dyDescent="0.3">
      <c r="A198" s="519" t="s">
        <v>131</v>
      </c>
      <c r="B198" s="498" t="s">
        <v>151</v>
      </c>
      <c r="C198" s="498" t="s">
        <v>146</v>
      </c>
      <c r="D198" s="508">
        <f t="shared" si="46"/>
        <v>0</v>
      </c>
      <c r="E198" s="508"/>
      <c r="F198" s="508"/>
      <c r="G198" s="508">
        <f t="shared" si="58"/>
        <v>0</v>
      </c>
      <c r="H198" s="508"/>
      <c r="I198" s="508"/>
      <c r="J198" s="507"/>
      <c r="K198" s="508"/>
      <c r="L198" s="505"/>
      <c r="M198" s="505"/>
      <c r="N198" s="505" t="e">
        <f t="shared" si="47"/>
        <v>#DIV/0!</v>
      </c>
      <c r="O198" s="505" t="e">
        <f t="shared" si="49"/>
        <v>#DIV/0!</v>
      </c>
      <c r="P198" s="505" t="e">
        <f t="shared" si="50"/>
        <v>#DIV/0!</v>
      </c>
    </row>
    <row r="199" spans="1:20" s="151" customFormat="1" ht="30" hidden="1" customHeight="1" x14ac:dyDescent="0.3">
      <c r="A199" s="519" t="s">
        <v>71</v>
      </c>
      <c r="B199" s="498" t="s">
        <v>151</v>
      </c>
      <c r="C199" s="498" t="s">
        <v>146</v>
      </c>
      <c r="D199" s="508">
        <f t="shared" si="46"/>
        <v>0</v>
      </c>
      <c r="E199" s="508"/>
      <c r="F199" s="508"/>
      <c r="G199" s="508">
        <f t="shared" si="58"/>
        <v>0</v>
      </c>
      <c r="H199" s="508"/>
      <c r="I199" s="508"/>
      <c r="J199" s="507"/>
      <c r="K199" s="508"/>
      <c r="L199" s="505"/>
      <c r="M199" s="505"/>
      <c r="N199" s="505" t="e">
        <f t="shared" si="47"/>
        <v>#DIV/0!</v>
      </c>
      <c r="O199" s="505" t="e">
        <f t="shared" si="49"/>
        <v>#DIV/0!</v>
      </c>
      <c r="P199" s="505" t="e">
        <f t="shared" si="50"/>
        <v>#DIV/0!</v>
      </c>
    </row>
    <row r="200" spans="1:20" s="496" customFormat="1" ht="16.5" hidden="1" customHeight="1" x14ac:dyDescent="0.3">
      <c r="A200" s="518" t="s">
        <v>63</v>
      </c>
      <c r="B200" s="499" t="s">
        <v>153</v>
      </c>
      <c r="C200" s="499" t="s">
        <v>143</v>
      </c>
      <c r="D200" s="504">
        <f t="shared" si="46"/>
        <v>0</v>
      </c>
      <c r="E200" s="504">
        <f>E201</f>
        <v>0</v>
      </c>
      <c r="F200" s="504">
        <f>F201</f>
        <v>0</v>
      </c>
      <c r="G200" s="504">
        <f t="shared" si="58"/>
        <v>0</v>
      </c>
      <c r="H200" s="504">
        <f>H201</f>
        <v>0</v>
      </c>
      <c r="I200" s="504">
        <f>I201</f>
        <v>0</v>
      </c>
      <c r="J200" s="506"/>
      <c r="K200" s="504"/>
      <c r="L200" s="505"/>
      <c r="M200" s="505"/>
      <c r="N200" s="505" t="e">
        <f t="shared" ref="N200:N263" si="62">SUM(K200/G200*100)</f>
        <v>#DIV/0!</v>
      </c>
      <c r="O200" s="505" t="e">
        <f t="shared" si="49"/>
        <v>#DIV/0!</v>
      </c>
      <c r="P200" s="505" t="e">
        <f t="shared" si="50"/>
        <v>#DIV/0!</v>
      </c>
    </row>
    <row r="201" spans="1:20" s="147" customFormat="1" ht="16.5" hidden="1" customHeight="1" x14ac:dyDescent="0.3">
      <c r="A201" s="518" t="s">
        <v>64</v>
      </c>
      <c r="B201" s="499" t="s">
        <v>153</v>
      </c>
      <c r="C201" s="499" t="s">
        <v>151</v>
      </c>
      <c r="D201" s="508">
        <f t="shared" si="46"/>
        <v>0</v>
      </c>
      <c r="E201" s="504"/>
      <c r="F201" s="504"/>
      <c r="G201" s="508">
        <f t="shared" si="58"/>
        <v>0</v>
      </c>
      <c r="H201" s="504"/>
      <c r="I201" s="504"/>
      <c r="J201" s="510"/>
      <c r="K201" s="508"/>
      <c r="L201" s="505"/>
      <c r="M201" s="505"/>
      <c r="N201" s="505" t="e">
        <f t="shared" si="62"/>
        <v>#DIV/0!</v>
      </c>
      <c r="O201" s="505" t="e">
        <f t="shared" ref="O201:O264" si="63">SUM(L201/H201*100)</f>
        <v>#DIV/0!</v>
      </c>
      <c r="P201" s="505" t="e">
        <f t="shared" ref="P201:P264" si="64">SUM(M201/I201*100)</f>
        <v>#DIV/0!</v>
      </c>
    </row>
    <row r="202" spans="1:20" s="151" customFormat="1" ht="39" hidden="1" customHeight="1" x14ac:dyDescent="0.3">
      <c r="A202" s="519" t="s">
        <v>974</v>
      </c>
      <c r="B202" s="498" t="s">
        <v>153</v>
      </c>
      <c r="C202" s="498" t="s">
        <v>151</v>
      </c>
      <c r="D202" s="508">
        <f t="shared" si="46"/>
        <v>0</v>
      </c>
      <c r="E202" s="508"/>
      <c r="F202" s="508"/>
      <c r="G202" s="508">
        <f t="shared" si="58"/>
        <v>0</v>
      </c>
      <c r="H202" s="508"/>
      <c r="I202" s="508"/>
      <c r="J202" s="507"/>
      <c r="K202" s="508"/>
      <c r="L202" s="505"/>
      <c r="M202" s="505"/>
      <c r="N202" s="505" t="e">
        <f t="shared" si="62"/>
        <v>#DIV/0!</v>
      </c>
      <c r="O202" s="505" t="e">
        <f t="shared" si="63"/>
        <v>#DIV/0!</v>
      </c>
      <c r="P202" s="505" t="e">
        <f t="shared" si="64"/>
        <v>#DIV/0!</v>
      </c>
    </row>
    <row r="203" spans="1:20" s="599" customFormat="1" ht="18" customHeight="1" x14ac:dyDescent="0.3">
      <c r="A203" s="596" t="s">
        <v>237</v>
      </c>
      <c r="B203" s="597" t="s">
        <v>157</v>
      </c>
      <c r="C203" s="597" t="s">
        <v>143</v>
      </c>
      <c r="D203" s="595">
        <f t="shared" si="46"/>
        <v>1475651.3000000003</v>
      </c>
      <c r="E203" s="595">
        <f>SUM(E204+E254+E329+E368)</f>
        <v>752786.00000000012</v>
      </c>
      <c r="F203" s="595">
        <f>SUM(F204+F254+F329+F368)</f>
        <v>722865.3</v>
      </c>
      <c r="G203" s="595">
        <f t="shared" si="58"/>
        <v>1614480.2</v>
      </c>
      <c r="H203" s="595">
        <f t="shared" ref="H203:M203" si="65">SUM(H204+H254+H329+H368)</f>
        <v>789893.39999999991</v>
      </c>
      <c r="I203" s="595">
        <f t="shared" si="65"/>
        <v>824586.8</v>
      </c>
      <c r="J203" s="595">
        <f t="shared" si="65"/>
        <v>0</v>
      </c>
      <c r="K203" s="595">
        <f t="shared" si="65"/>
        <v>312636.5</v>
      </c>
      <c r="L203" s="595">
        <f t="shared" si="65"/>
        <v>148610.29999999999</v>
      </c>
      <c r="M203" s="595">
        <f t="shared" si="65"/>
        <v>164026.19999999998</v>
      </c>
      <c r="N203" s="505">
        <f t="shared" si="62"/>
        <v>19.364529834432158</v>
      </c>
      <c r="O203" s="505">
        <f t="shared" si="63"/>
        <v>18.813969074814398</v>
      </c>
      <c r="P203" s="505">
        <f t="shared" si="64"/>
        <v>19.891926477600659</v>
      </c>
    </row>
    <row r="204" spans="1:20" s="599" customFormat="1" ht="21.75" customHeight="1" x14ac:dyDescent="0.3">
      <c r="A204" s="596" t="s">
        <v>238</v>
      </c>
      <c r="B204" s="597" t="s">
        <v>157</v>
      </c>
      <c r="C204" s="597" t="s">
        <v>142</v>
      </c>
      <c r="D204" s="595">
        <f t="shared" si="46"/>
        <v>410363.10000000003</v>
      </c>
      <c r="E204" s="595">
        <f>SUM(E205+E219+E220+E221+E233+E234+E235+E249)</f>
        <v>388435.00000000006</v>
      </c>
      <c r="F204" s="595">
        <f>SUM(F205+F219+F220+F221+F233+F234+F235+F249)</f>
        <v>21928.1</v>
      </c>
      <c r="G204" s="595">
        <f>SUM(H204:I204)</f>
        <v>530282.80000000005</v>
      </c>
      <c r="H204" s="595">
        <f>SUM(H205+H219+H220+H221+H233+H234+H235+H249+H250+H251+H252+H253)</f>
        <v>415021.5</v>
      </c>
      <c r="I204" s="595">
        <f>SUM(I205+I219+I220+I221+I233+I234+I235+I249+I250+I251+I252+I253)</f>
        <v>115261.3</v>
      </c>
      <c r="J204" s="595">
        <f t="shared" ref="J204:M204" si="66">SUM(J205+J219+J220+J221+J233+J234+J235+J249+J250+J251+J252+J253)</f>
        <v>0</v>
      </c>
      <c r="K204" s="595">
        <f t="shared" si="66"/>
        <v>107475.5</v>
      </c>
      <c r="L204" s="595">
        <f t="shared" si="66"/>
        <v>72090.399999999994</v>
      </c>
      <c r="M204" s="595">
        <f t="shared" si="66"/>
        <v>35385.100000000006</v>
      </c>
      <c r="N204" s="505">
        <f t="shared" si="62"/>
        <v>20.267581750718673</v>
      </c>
      <c r="O204" s="505">
        <f t="shared" si="63"/>
        <v>17.370280816776962</v>
      </c>
      <c r="P204" s="505">
        <f t="shared" si="64"/>
        <v>30.699896669567327</v>
      </c>
      <c r="S204" s="600"/>
    </row>
    <row r="205" spans="1:20" s="151" customFormat="1" ht="40.5" customHeight="1" x14ac:dyDescent="0.3">
      <c r="A205" s="519" t="s">
        <v>975</v>
      </c>
      <c r="B205" s="498" t="s">
        <v>157</v>
      </c>
      <c r="C205" s="498" t="s">
        <v>142</v>
      </c>
      <c r="D205" s="508">
        <f t="shared" si="46"/>
        <v>360286.60000000003</v>
      </c>
      <c r="E205" s="508">
        <f>SUM(E206+E207+E208+E209+E210+E211+E212+E213+E214+E215+E216+E217+E218)</f>
        <v>360286.60000000003</v>
      </c>
      <c r="F205" s="508">
        <f>SUM(F206+F207+F208+F209+F210+F211+F212+F213+F214+F215+F216+F217+F218)</f>
        <v>0</v>
      </c>
      <c r="G205" s="508">
        <f t="shared" si="58"/>
        <v>357645.5</v>
      </c>
      <c r="H205" s="508">
        <f>SUM(H206+H207+H208+H209+H210+H211+H212+H213+H214+H215+H216+H217+H218)</f>
        <v>357645.5</v>
      </c>
      <c r="I205" s="508">
        <f>SUM(I206+I207+I208+I209+I210+I211+I212+I213+I214+I215+I216+I217+I218)</f>
        <v>0</v>
      </c>
      <c r="J205" s="508">
        <f t="shared" ref="J205:M205" si="67">SUM(J206+J207+J208+J209+J210+J211+J212+J213+J214+J215+J216+J217+J218)</f>
        <v>0</v>
      </c>
      <c r="K205" s="508">
        <f>SUM(L205:M205)</f>
        <v>70583.5</v>
      </c>
      <c r="L205" s="508">
        <f t="shared" si="67"/>
        <v>70583.5</v>
      </c>
      <c r="M205" s="508">
        <f t="shared" si="67"/>
        <v>0</v>
      </c>
      <c r="N205" s="505">
        <f t="shared" si="62"/>
        <v>19.735604110774496</v>
      </c>
      <c r="O205" s="505">
        <f t="shared" si="63"/>
        <v>19.735604110774496</v>
      </c>
      <c r="P205" s="505"/>
    </row>
    <row r="206" spans="1:20" s="151" customFormat="1" ht="15.75" customHeight="1" x14ac:dyDescent="0.3">
      <c r="A206" s="519" t="s">
        <v>258</v>
      </c>
      <c r="B206" s="498" t="s">
        <v>157</v>
      </c>
      <c r="C206" s="498" t="s">
        <v>142</v>
      </c>
      <c r="D206" s="508">
        <f t="shared" si="46"/>
        <v>41361.1</v>
      </c>
      <c r="E206" s="508">
        <v>41361.1</v>
      </c>
      <c r="F206" s="508"/>
      <c r="G206" s="508">
        <f t="shared" si="58"/>
        <v>41361.1</v>
      </c>
      <c r="H206" s="508">
        <v>41361.1</v>
      </c>
      <c r="I206" s="508"/>
      <c r="J206" s="507"/>
      <c r="K206" s="508">
        <f t="shared" ref="K206:K253" si="68">SUM(L206:M206)</f>
        <v>8163.1</v>
      </c>
      <c r="L206" s="509">
        <v>8163.1</v>
      </c>
      <c r="M206" s="509"/>
      <c r="N206" s="505">
        <f t="shared" si="62"/>
        <v>19.736177229329009</v>
      </c>
      <c r="O206" s="505">
        <f t="shared" si="63"/>
        <v>19.736177229329009</v>
      </c>
      <c r="P206" s="505"/>
      <c r="T206" s="530"/>
    </row>
    <row r="207" spans="1:20" s="151" customFormat="1" ht="15.75" customHeight="1" x14ac:dyDescent="0.3">
      <c r="A207" s="519" t="s">
        <v>259</v>
      </c>
      <c r="B207" s="498" t="s">
        <v>157</v>
      </c>
      <c r="C207" s="498" t="s">
        <v>142</v>
      </c>
      <c r="D207" s="508">
        <f t="shared" si="46"/>
        <v>25766.1</v>
      </c>
      <c r="E207" s="508">
        <v>25766.1</v>
      </c>
      <c r="F207" s="508"/>
      <c r="G207" s="508">
        <f t="shared" si="58"/>
        <v>25766.1</v>
      </c>
      <c r="H207" s="508">
        <v>25766.1</v>
      </c>
      <c r="I207" s="508"/>
      <c r="J207" s="507"/>
      <c r="K207" s="508">
        <f t="shared" si="68"/>
        <v>4881.8999999999996</v>
      </c>
      <c r="L207" s="509">
        <v>4881.8999999999996</v>
      </c>
      <c r="M207" s="509"/>
      <c r="N207" s="505">
        <f t="shared" si="62"/>
        <v>18.946988484869653</v>
      </c>
      <c r="O207" s="505">
        <f t="shared" si="63"/>
        <v>18.946988484869653</v>
      </c>
      <c r="P207" s="505"/>
    </row>
    <row r="208" spans="1:20" s="151" customFormat="1" ht="15.75" customHeight="1" x14ac:dyDescent="0.3">
      <c r="A208" s="519" t="s">
        <v>260</v>
      </c>
      <c r="B208" s="498" t="s">
        <v>157</v>
      </c>
      <c r="C208" s="498" t="s">
        <v>142</v>
      </c>
      <c r="D208" s="508">
        <f t="shared" si="46"/>
        <v>26740.400000000001</v>
      </c>
      <c r="E208" s="508">
        <v>26740.400000000001</v>
      </c>
      <c r="F208" s="508"/>
      <c r="G208" s="508">
        <f t="shared" si="58"/>
        <v>26740.400000000001</v>
      </c>
      <c r="H208" s="508">
        <v>26740.400000000001</v>
      </c>
      <c r="I208" s="508"/>
      <c r="J208" s="507"/>
      <c r="K208" s="508">
        <f t="shared" si="68"/>
        <v>5802</v>
      </c>
      <c r="L208" s="509">
        <v>5802</v>
      </c>
      <c r="M208" s="509"/>
      <c r="N208" s="505">
        <f t="shared" si="62"/>
        <v>21.697506394818326</v>
      </c>
      <c r="O208" s="505">
        <f t="shared" si="63"/>
        <v>21.697506394818326</v>
      </c>
      <c r="P208" s="505"/>
    </row>
    <row r="209" spans="1:16" s="151" customFormat="1" ht="15.75" customHeight="1" x14ac:dyDescent="0.3">
      <c r="A209" s="519" t="s">
        <v>261</v>
      </c>
      <c r="B209" s="498" t="s">
        <v>157</v>
      </c>
      <c r="C209" s="498" t="s">
        <v>142</v>
      </c>
      <c r="D209" s="508">
        <f t="shared" si="46"/>
        <v>29797.200000000001</v>
      </c>
      <c r="E209" s="508">
        <v>29797.200000000001</v>
      </c>
      <c r="F209" s="508"/>
      <c r="G209" s="508">
        <f t="shared" si="58"/>
        <v>29797.200000000001</v>
      </c>
      <c r="H209" s="508">
        <v>29797.200000000001</v>
      </c>
      <c r="I209" s="508"/>
      <c r="J209" s="507"/>
      <c r="K209" s="508">
        <f t="shared" si="68"/>
        <v>5653.8</v>
      </c>
      <c r="L209" s="509">
        <v>5653.8</v>
      </c>
      <c r="M209" s="509"/>
      <c r="N209" s="505">
        <f t="shared" si="62"/>
        <v>18.974266038419717</v>
      </c>
      <c r="O209" s="505">
        <f t="shared" si="63"/>
        <v>18.974266038419717</v>
      </c>
      <c r="P209" s="505"/>
    </row>
    <row r="210" spans="1:16" s="151" customFormat="1" ht="15.75" customHeight="1" x14ac:dyDescent="0.3">
      <c r="A210" s="519" t="s">
        <v>262</v>
      </c>
      <c r="B210" s="498" t="s">
        <v>157</v>
      </c>
      <c r="C210" s="498" t="s">
        <v>142</v>
      </c>
      <c r="D210" s="508">
        <f t="shared" si="46"/>
        <v>2641.1</v>
      </c>
      <c r="E210" s="508">
        <v>2641.1</v>
      </c>
      <c r="F210" s="508"/>
      <c r="G210" s="508">
        <f t="shared" si="58"/>
        <v>0</v>
      </c>
      <c r="H210" s="508"/>
      <c r="I210" s="508"/>
      <c r="J210" s="507"/>
      <c r="K210" s="508">
        <f t="shared" si="68"/>
        <v>0</v>
      </c>
      <c r="L210" s="509">
        <v>0</v>
      </c>
      <c r="M210" s="509"/>
      <c r="N210" s="505"/>
      <c r="O210" s="505"/>
      <c r="P210" s="505"/>
    </row>
    <row r="211" spans="1:16" s="151" customFormat="1" ht="15.75" customHeight="1" x14ac:dyDescent="0.3">
      <c r="A211" s="519" t="s">
        <v>263</v>
      </c>
      <c r="B211" s="498" t="s">
        <v>157</v>
      </c>
      <c r="C211" s="498" t="s">
        <v>142</v>
      </c>
      <c r="D211" s="508">
        <f t="shared" si="46"/>
        <v>57468</v>
      </c>
      <c r="E211" s="508">
        <v>57468</v>
      </c>
      <c r="F211" s="508"/>
      <c r="G211" s="508">
        <f t="shared" si="58"/>
        <v>57468</v>
      </c>
      <c r="H211" s="508">
        <v>57468</v>
      </c>
      <c r="I211" s="508"/>
      <c r="J211" s="507"/>
      <c r="K211" s="508">
        <f t="shared" si="68"/>
        <v>10503.2</v>
      </c>
      <c r="L211" s="509">
        <v>10503.2</v>
      </c>
      <c r="M211" s="509"/>
      <c r="N211" s="505">
        <f t="shared" si="62"/>
        <v>18.276606111227121</v>
      </c>
      <c r="O211" s="505">
        <f t="shared" si="63"/>
        <v>18.276606111227121</v>
      </c>
      <c r="P211" s="505"/>
    </row>
    <row r="212" spans="1:16" s="151" customFormat="1" ht="15.75" customHeight="1" x14ac:dyDescent="0.3">
      <c r="A212" s="519" t="s">
        <v>264</v>
      </c>
      <c r="B212" s="498" t="s">
        <v>157</v>
      </c>
      <c r="C212" s="498" t="s">
        <v>142</v>
      </c>
      <c r="D212" s="508">
        <f t="shared" si="46"/>
        <v>28787.7</v>
      </c>
      <c r="E212" s="508">
        <v>28787.7</v>
      </c>
      <c r="F212" s="508"/>
      <c r="G212" s="508">
        <f t="shared" si="58"/>
        <v>28787.7</v>
      </c>
      <c r="H212" s="508">
        <v>28787.7</v>
      </c>
      <c r="I212" s="508"/>
      <c r="J212" s="507"/>
      <c r="K212" s="508">
        <f t="shared" si="68"/>
        <v>5961.7</v>
      </c>
      <c r="L212" s="509">
        <v>5961.7</v>
      </c>
      <c r="M212" s="509"/>
      <c r="N212" s="505">
        <f t="shared" si="62"/>
        <v>20.709191772875222</v>
      </c>
      <c r="O212" s="505">
        <f t="shared" si="63"/>
        <v>20.709191772875222</v>
      </c>
      <c r="P212" s="505"/>
    </row>
    <row r="213" spans="1:16" s="151" customFormat="1" ht="15.75" customHeight="1" x14ac:dyDescent="0.3">
      <c r="A213" s="519" t="s">
        <v>265</v>
      </c>
      <c r="B213" s="498" t="s">
        <v>157</v>
      </c>
      <c r="C213" s="498" t="s">
        <v>142</v>
      </c>
      <c r="D213" s="508">
        <f t="shared" si="46"/>
        <v>36420.5</v>
      </c>
      <c r="E213" s="508">
        <v>36420.5</v>
      </c>
      <c r="F213" s="508"/>
      <c r="G213" s="508">
        <f t="shared" si="58"/>
        <v>36420.5</v>
      </c>
      <c r="H213" s="508">
        <v>36420.5</v>
      </c>
      <c r="I213" s="508"/>
      <c r="J213" s="507"/>
      <c r="K213" s="508">
        <f t="shared" si="68"/>
        <v>6797.8</v>
      </c>
      <c r="L213" s="509">
        <v>6797.8</v>
      </c>
      <c r="M213" s="509"/>
      <c r="N213" s="505">
        <f t="shared" si="62"/>
        <v>18.664762976894881</v>
      </c>
      <c r="O213" s="505">
        <f t="shared" si="63"/>
        <v>18.664762976894881</v>
      </c>
      <c r="P213" s="505"/>
    </row>
    <row r="214" spans="1:16" s="151" customFormat="1" ht="15.75" customHeight="1" x14ac:dyDescent="0.3">
      <c r="A214" s="519" t="s">
        <v>1093</v>
      </c>
      <c r="B214" s="498" t="s">
        <v>157</v>
      </c>
      <c r="C214" s="498" t="s">
        <v>142</v>
      </c>
      <c r="D214" s="508">
        <f t="shared" si="46"/>
        <v>29796</v>
      </c>
      <c r="E214" s="508">
        <v>29796</v>
      </c>
      <c r="F214" s="508"/>
      <c r="G214" s="508">
        <f t="shared" si="58"/>
        <v>29796</v>
      </c>
      <c r="H214" s="508">
        <v>29796</v>
      </c>
      <c r="I214" s="508"/>
      <c r="J214" s="507"/>
      <c r="K214" s="508">
        <f t="shared" si="68"/>
        <v>6263.5</v>
      </c>
      <c r="L214" s="509">
        <v>6263.5</v>
      </c>
      <c r="M214" s="509"/>
      <c r="N214" s="505">
        <f t="shared" si="62"/>
        <v>21.021278023895825</v>
      </c>
      <c r="O214" s="505">
        <f t="shared" si="63"/>
        <v>21.021278023895825</v>
      </c>
      <c r="P214" s="505"/>
    </row>
    <row r="215" spans="1:16" s="151" customFormat="1" ht="15.75" customHeight="1" x14ac:dyDescent="0.3">
      <c r="A215" s="519" t="s">
        <v>266</v>
      </c>
      <c r="B215" s="498" t="s">
        <v>157</v>
      </c>
      <c r="C215" s="498" t="s">
        <v>142</v>
      </c>
      <c r="D215" s="508">
        <f t="shared" si="46"/>
        <v>16990.400000000001</v>
      </c>
      <c r="E215" s="508">
        <v>16990.400000000001</v>
      </c>
      <c r="F215" s="508"/>
      <c r="G215" s="508">
        <f t="shared" si="58"/>
        <v>16990.400000000001</v>
      </c>
      <c r="H215" s="508">
        <v>16990.400000000001</v>
      </c>
      <c r="I215" s="508"/>
      <c r="J215" s="507"/>
      <c r="K215" s="508">
        <f t="shared" si="68"/>
        <v>3239.1</v>
      </c>
      <c r="L215" s="509">
        <v>3239.1</v>
      </c>
      <c r="M215" s="509"/>
      <c r="N215" s="505">
        <f t="shared" si="62"/>
        <v>19.064295131368301</v>
      </c>
      <c r="O215" s="505">
        <f t="shared" si="63"/>
        <v>19.064295131368301</v>
      </c>
      <c r="P215" s="505"/>
    </row>
    <row r="216" spans="1:16" s="151" customFormat="1" ht="15.75" customHeight="1" x14ac:dyDescent="0.3">
      <c r="A216" s="519" t="s">
        <v>267</v>
      </c>
      <c r="B216" s="498" t="s">
        <v>157</v>
      </c>
      <c r="C216" s="498" t="s">
        <v>142</v>
      </c>
      <c r="D216" s="508">
        <f t="shared" ref="D216:D248" si="69">SUM(E216:F216)</f>
        <v>34375.599999999999</v>
      </c>
      <c r="E216" s="508">
        <v>34375.599999999999</v>
      </c>
      <c r="F216" s="508"/>
      <c r="G216" s="508">
        <f t="shared" si="58"/>
        <v>34375.599999999999</v>
      </c>
      <c r="H216" s="508">
        <v>34375.599999999999</v>
      </c>
      <c r="I216" s="508"/>
      <c r="J216" s="507"/>
      <c r="K216" s="508">
        <f t="shared" si="68"/>
        <v>6667.9</v>
      </c>
      <c r="L216" s="509">
        <v>6667.9</v>
      </c>
      <c r="M216" s="509"/>
      <c r="N216" s="505">
        <f t="shared" si="62"/>
        <v>19.397188703615356</v>
      </c>
      <c r="O216" s="505">
        <f t="shared" si="63"/>
        <v>19.397188703615356</v>
      </c>
      <c r="P216" s="505"/>
    </row>
    <row r="217" spans="1:16" s="151" customFormat="1" ht="15.75" customHeight="1" x14ac:dyDescent="0.3">
      <c r="A217" s="519" t="s">
        <v>268</v>
      </c>
      <c r="B217" s="498" t="s">
        <v>157</v>
      </c>
      <c r="C217" s="498" t="s">
        <v>142</v>
      </c>
      <c r="D217" s="508">
        <f t="shared" si="69"/>
        <v>30142.5</v>
      </c>
      <c r="E217" s="508">
        <v>30142.5</v>
      </c>
      <c r="F217" s="508"/>
      <c r="G217" s="508">
        <f t="shared" si="58"/>
        <v>30142.5</v>
      </c>
      <c r="H217" s="508">
        <v>30142.5</v>
      </c>
      <c r="I217" s="508"/>
      <c r="J217" s="507"/>
      <c r="K217" s="508">
        <f t="shared" si="68"/>
        <v>6649.5</v>
      </c>
      <c r="L217" s="509">
        <v>6649.5</v>
      </c>
      <c r="M217" s="509"/>
      <c r="N217" s="505">
        <f t="shared" si="62"/>
        <v>22.060213983578002</v>
      </c>
      <c r="O217" s="505">
        <f t="shared" si="63"/>
        <v>22.060213983578002</v>
      </c>
      <c r="P217" s="505"/>
    </row>
    <row r="218" spans="1:16" s="151" customFormat="1" ht="18.75" hidden="1" x14ac:dyDescent="0.3">
      <c r="A218" s="519"/>
      <c r="B218" s="498" t="s">
        <v>157</v>
      </c>
      <c r="C218" s="498" t="s">
        <v>142</v>
      </c>
      <c r="D218" s="508">
        <f t="shared" si="69"/>
        <v>0</v>
      </c>
      <c r="E218" s="508"/>
      <c r="F218" s="508"/>
      <c r="G218" s="508">
        <f t="shared" si="58"/>
        <v>0</v>
      </c>
      <c r="H218" s="508"/>
      <c r="I218" s="508"/>
      <c r="J218" s="507"/>
      <c r="K218" s="508">
        <f t="shared" si="68"/>
        <v>0</v>
      </c>
      <c r="L218" s="509"/>
      <c r="M218" s="509"/>
      <c r="N218" s="505" t="e">
        <f t="shared" si="62"/>
        <v>#DIV/0!</v>
      </c>
      <c r="O218" s="505" t="e">
        <f t="shared" si="63"/>
        <v>#DIV/0!</v>
      </c>
      <c r="P218" s="505" t="e">
        <f t="shared" si="64"/>
        <v>#DIV/0!</v>
      </c>
    </row>
    <row r="219" spans="1:16" s="151" customFormat="1" ht="37.5" hidden="1" x14ac:dyDescent="0.3">
      <c r="A219" s="519" t="s">
        <v>239</v>
      </c>
      <c r="B219" s="498" t="s">
        <v>157</v>
      </c>
      <c r="C219" s="498" t="s">
        <v>142</v>
      </c>
      <c r="D219" s="508">
        <f t="shared" si="69"/>
        <v>0</v>
      </c>
      <c r="E219" s="508"/>
      <c r="F219" s="508"/>
      <c r="G219" s="508">
        <f t="shared" si="58"/>
        <v>0</v>
      </c>
      <c r="H219" s="508"/>
      <c r="I219" s="508"/>
      <c r="J219" s="507"/>
      <c r="K219" s="508">
        <f t="shared" si="68"/>
        <v>0</v>
      </c>
      <c r="L219" s="509"/>
      <c r="M219" s="509"/>
      <c r="N219" s="505" t="e">
        <f t="shared" si="62"/>
        <v>#DIV/0!</v>
      </c>
      <c r="O219" s="505" t="e">
        <f t="shared" si="63"/>
        <v>#DIV/0!</v>
      </c>
      <c r="P219" s="505" t="e">
        <f t="shared" si="64"/>
        <v>#DIV/0!</v>
      </c>
    </row>
    <row r="220" spans="1:16" s="151" customFormat="1" ht="56.25" hidden="1" x14ac:dyDescent="0.3">
      <c r="A220" s="519" t="s">
        <v>413</v>
      </c>
      <c r="B220" s="498" t="s">
        <v>157</v>
      </c>
      <c r="C220" s="497" t="s">
        <v>142</v>
      </c>
      <c r="D220" s="508">
        <f t="shared" si="69"/>
        <v>0</v>
      </c>
      <c r="E220" s="508"/>
      <c r="F220" s="508"/>
      <c r="G220" s="508">
        <f t="shared" si="58"/>
        <v>0</v>
      </c>
      <c r="H220" s="508"/>
      <c r="I220" s="508"/>
      <c r="J220" s="507"/>
      <c r="K220" s="508">
        <f t="shared" si="68"/>
        <v>0</v>
      </c>
      <c r="L220" s="509"/>
      <c r="M220" s="509"/>
      <c r="N220" s="505" t="e">
        <f t="shared" si="62"/>
        <v>#DIV/0!</v>
      </c>
      <c r="O220" s="505" t="e">
        <f t="shared" si="63"/>
        <v>#DIV/0!</v>
      </c>
      <c r="P220" s="505" t="e">
        <f t="shared" si="64"/>
        <v>#DIV/0!</v>
      </c>
    </row>
    <row r="221" spans="1:16" s="151" customFormat="1" ht="38.25" hidden="1" customHeight="1" collapsed="1" x14ac:dyDescent="0.3">
      <c r="A221" s="519" t="s">
        <v>976</v>
      </c>
      <c r="B221" s="498" t="s">
        <v>157</v>
      </c>
      <c r="C221" s="497" t="s">
        <v>142</v>
      </c>
      <c r="D221" s="508">
        <f t="shared" si="69"/>
        <v>0</v>
      </c>
      <c r="E221" s="508"/>
      <c r="F221" s="508"/>
      <c r="G221" s="508">
        <f t="shared" si="58"/>
        <v>0</v>
      </c>
      <c r="H221" s="508"/>
      <c r="I221" s="508"/>
      <c r="J221" s="507"/>
      <c r="K221" s="508">
        <f t="shared" si="68"/>
        <v>0</v>
      </c>
      <c r="L221" s="509"/>
      <c r="M221" s="509"/>
      <c r="N221" s="505" t="e">
        <f t="shared" si="62"/>
        <v>#DIV/0!</v>
      </c>
      <c r="O221" s="505" t="e">
        <f t="shared" si="63"/>
        <v>#DIV/0!</v>
      </c>
      <c r="P221" s="505" t="e">
        <f t="shared" si="64"/>
        <v>#DIV/0!</v>
      </c>
    </row>
    <row r="222" spans="1:16" s="151" customFormat="1" ht="18.75" hidden="1" x14ac:dyDescent="0.3">
      <c r="A222" s="519" t="s">
        <v>416</v>
      </c>
      <c r="B222" s="498" t="s">
        <v>157</v>
      </c>
      <c r="C222" s="497" t="s">
        <v>142</v>
      </c>
      <c r="D222" s="508">
        <f t="shared" si="69"/>
        <v>0</v>
      </c>
      <c r="E222" s="508"/>
      <c r="F222" s="508"/>
      <c r="G222" s="508">
        <f t="shared" si="58"/>
        <v>0</v>
      </c>
      <c r="H222" s="508"/>
      <c r="I222" s="508"/>
      <c r="J222" s="507"/>
      <c r="K222" s="508">
        <f t="shared" si="68"/>
        <v>0</v>
      </c>
      <c r="L222" s="509"/>
      <c r="M222" s="509"/>
      <c r="N222" s="505" t="e">
        <f t="shared" si="62"/>
        <v>#DIV/0!</v>
      </c>
      <c r="O222" s="505" t="e">
        <f t="shared" si="63"/>
        <v>#DIV/0!</v>
      </c>
      <c r="P222" s="505" t="e">
        <f t="shared" si="64"/>
        <v>#DIV/0!</v>
      </c>
    </row>
    <row r="223" spans="1:16" s="151" customFormat="1" ht="18.75" hidden="1" x14ac:dyDescent="0.3">
      <c r="A223" s="519" t="s">
        <v>186</v>
      </c>
      <c r="B223" s="498" t="s">
        <v>157</v>
      </c>
      <c r="C223" s="497" t="s">
        <v>142</v>
      </c>
      <c r="D223" s="508">
        <f t="shared" si="69"/>
        <v>0</v>
      </c>
      <c r="E223" s="508"/>
      <c r="F223" s="508"/>
      <c r="G223" s="508">
        <f t="shared" si="58"/>
        <v>0</v>
      </c>
      <c r="H223" s="508"/>
      <c r="I223" s="508"/>
      <c r="J223" s="507"/>
      <c r="K223" s="508">
        <f t="shared" si="68"/>
        <v>0</v>
      </c>
      <c r="L223" s="509"/>
      <c r="M223" s="509"/>
      <c r="N223" s="505" t="e">
        <f t="shared" si="62"/>
        <v>#DIV/0!</v>
      </c>
      <c r="O223" s="505" t="e">
        <f t="shared" si="63"/>
        <v>#DIV/0!</v>
      </c>
      <c r="P223" s="505" t="e">
        <f t="shared" si="64"/>
        <v>#DIV/0!</v>
      </c>
    </row>
    <row r="224" spans="1:16" s="151" customFormat="1" ht="18.75" hidden="1" x14ac:dyDescent="0.3">
      <c r="A224" s="519" t="s">
        <v>189</v>
      </c>
      <c r="B224" s="498" t="s">
        <v>157</v>
      </c>
      <c r="C224" s="497" t="s">
        <v>142</v>
      </c>
      <c r="D224" s="508">
        <f t="shared" si="69"/>
        <v>0</v>
      </c>
      <c r="E224" s="508"/>
      <c r="F224" s="508"/>
      <c r="G224" s="508">
        <f t="shared" si="58"/>
        <v>0</v>
      </c>
      <c r="H224" s="508"/>
      <c r="I224" s="508"/>
      <c r="J224" s="507"/>
      <c r="K224" s="508">
        <f t="shared" si="68"/>
        <v>0</v>
      </c>
      <c r="L224" s="509"/>
      <c r="M224" s="509"/>
      <c r="N224" s="505" t="e">
        <f t="shared" si="62"/>
        <v>#DIV/0!</v>
      </c>
      <c r="O224" s="505" t="e">
        <f t="shared" si="63"/>
        <v>#DIV/0!</v>
      </c>
      <c r="P224" s="505" t="e">
        <f t="shared" si="64"/>
        <v>#DIV/0!</v>
      </c>
    </row>
    <row r="225" spans="1:16" s="151" customFormat="1" ht="18.75" hidden="1" x14ac:dyDescent="0.3">
      <c r="A225" s="519" t="s">
        <v>187</v>
      </c>
      <c r="B225" s="498" t="s">
        <v>157</v>
      </c>
      <c r="C225" s="497" t="s">
        <v>142</v>
      </c>
      <c r="D225" s="508">
        <f t="shared" si="69"/>
        <v>0</v>
      </c>
      <c r="E225" s="508"/>
      <c r="F225" s="508"/>
      <c r="G225" s="508">
        <f t="shared" si="58"/>
        <v>0</v>
      </c>
      <c r="H225" s="508"/>
      <c r="I225" s="508"/>
      <c r="J225" s="507"/>
      <c r="K225" s="508">
        <f t="shared" si="68"/>
        <v>0</v>
      </c>
      <c r="L225" s="509"/>
      <c r="M225" s="509"/>
      <c r="N225" s="505" t="e">
        <f t="shared" si="62"/>
        <v>#DIV/0!</v>
      </c>
      <c r="O225" s="505" t="e">
        <f t="shared" si="63"/>
        <v>#DIV/0!</v>
      </c>
      <c r="P225" s="505" t="e">
        <f t="shared" si="64"/>
        <v>#DIV/0!</v>
      </c>
    </row>
    <row r="226" spans="1:16" s="151" customFormat="1" ht="18.75" hidden="1" x14ac:dyDescent="0.3">
      <c r="A226" s="519" t="s">
        <v>190</v>
      </c>
      <c r="B226" s="498" t="s">
        <v>157</v>
      </c>
      <c r="C226" s="497" t="s">
        <v>142</v>
      </c>
      <c r="D226" s="508">
        <f t="shared" si="69"/>
        <v>0</v>
      </c>
      <c r="E226" s="508"/>
      <c r="F226" s="508"/>
      <c r="G226" s="508">
        <f t="shared" si="58"/>
        <v>0</v>
      </c>
      <c r="H226" s="508"/>
      <c r="I226" s="508"/>
      <c r="J226" s="507"/>
      <c r="K226" s="508">
        <f t="shared" si="68"/>
        <v>0</v>
      </c>
      <c r="L226" s="509"/>
      <c r="M226" s="509"/>
      <c r="N226" s="505" t="e">
        <f t="shared" si="62"/>
        <v>#DIV/0!</v>
      </c>
      <c r="O226" s="505" t="e">
        <f t="shared" si="63"/>
        <v>#DIV/0!</v>
      </c>
      <c r="P226" s="505" t="e">
        <f t="shared" si="64"/>
        <v>#DIV/0!</v>
      </c>
    </row>
    <row r="227" spans="1:16" s="151" customFormat="1" ht="18.75" hidden="1" x14ac:dyDescent="0.3">
      <c r="A227" s="519" t="s">
        <v>191</v>
      </c>
      <c r="B227" s="498" t="s">
        <v>157</v>
      </c>
      <c r="C227" s="497" t="s">
        <v>142</v>
      </c>
      <c r="D227" s="508">
        <f t="shared" si="69"/>
        <v>0</v>
      </c>
      <c r="E227" s="508"/>
      <c r="F227" s="508"/>
      <c r="G227" s="508">
        <f t="shared" si="58"/>
        <v>0</v>
      </c>
      <c r="H227" s="508"/>
      <c r="I227" s="508"/>
      <c r="J227" s="507"/>
      <c r="K227" s="508">
        <f t="shared" si="68"/>
        <v>0</v>
      </c>
      <c r="L227" s="509"/>
      <c r="M227" s="509"/>
      <c r="N227" s="505" t="e">
        <f t="shared" si="62"/>
        <v>#DIV/0!</v>
      </c>
      <c r="O227" s="505" t="e">
        <f t="shared" si="63"/>
        <v>#DIV/0!</v>
      </c>
      <c r="P227" s="505" t="e">
        <f t="shared" si="64"/>
        <v>#DIV/0!</v>
      </c>
    </row>
    <row r="228" spans="1:16" s="151" customFormat="1" ht="18.75" hidden="1" x14ac:dyDescent="0.3">
      <c r="A228" s="519" t="s">
        <v>193</v>
      </c>
      <c r="B228" s="498" t="s">
        <v>157</v>
      </c>
      <c r="C228" s="497" t="s">
        <v>142</v>
      </c>
      <c r="D228" s="508">
        <f t="shared" si="69"/>
        <v>0</v>
      </c>
      <c r="E228" s="508"/>
      <c r="F228" s="508"/>
      <c r="G228" s="508">
        <f t="shared" si="58"/>
        <v>0</v>
      </c>
      <c r="H228" s="508"/>
      <c r="I228" s="508"/>
      <c r="J228" s="507"/>
      <c r="K228" s="508">
        <f t="shared" si="68"/>
        <v>0</v>
      </c>
      <c r="L228" s="509"/>
      <c r="M228" s="509"/>
      <c r="N228" s="505" t="e">
        <f t="shared" si="62"/>
        <v>#DIV/0!</v>
      </c>
      <c r="O228" s="505" t="e">
        <f t="shared" si="63"/>
        <v>#DIV/0!</v>
      </c>
      <c r="P228" s="505" t="e">
        <f t="shared" si="64"/>
        <v>#DIV/0!</v>
      </c>
    </row>
    <row r="229" spans="1:16" s="151" customFormat="1" ht="18.75" hidden="1" x14ac:dyDescent="0.3">
      <c r="A229" s="519" t="s">
        <v>192</v>
      </c>
      <c r="B229" s="498" t="s">
        <v>157</v>
      </c>
      <c r="C229" s="497" t="s">
        <v>142</v>
      </c>
      <c r="D229" s="508">
        <f t="shared" si="69"/>
        <v>0</v>
      </c>
      <c r="E229" s="508"/>
      <c r="F229" s="508"/>
      <c r="G229" s="508">
        <f t="shared" si="58"/>
        <v>0</v>
      </c>
      <c r="H229" s="508"/>
      <c r="I229" s="508"/>
      <c r="J229" s="507"/>
      <c r="K229" s="508">
        <f t="shared" si="68"/>
        <v>0</v>
      </c>
      <c r="L229" s="509"/>
      <c r="M229" s="509"/>
      <c r="N229" s="505" t="e">
        <f t="shared" si="62"/>
        <v>#DIV/0!</v>
      </c>
      <c r="O229" s="505" t="e">
        <f t="shared" si="63"/>
        <v>#DIV/0!</v>
      </c>
      <c r="P229" s="505" t="e">
        <f t="shared" si="64"/>
        <v>#DIV/0!</v>
      </c>
    </row>
    <row r="230" spans="1:16" s="151" customFormat="1" ht="18.75" hidden="1" x14ac:dyDescent="0.3">
      <c r="A230" s="519" t="s">
        <v>195</v>
      </c>
      <c r="B230" s="498" t="s">
        <v>157</v>
      </c>
      <c r="C230" s="497" t="s">
        <v>142</v>
      </c>
      <c r="D230" s="508">
        <f t="shared" si="69"/>
        <v>0</v>
      </c>
      <c r="E230" s="508"/>
      <c r="F230" s="508"/>
      <c r="G230" s="508">
        <f t="shared" si="58"/>
        <v>0</v>
      </c>
      <c r="H230" s="508"/>
      <c r="I230" s="508"/>
      <c r="J230" s="507"/>
      <c r="K230" s="508">
        <f t="shared" si="68"/>
        <v>0</v>
      </c>
      <c r="L230" s="509"/>
      <c r="M230" s="509"/>
      <c r="N230" s="505" t="e">
        <f t="shared" si="62"/>
        <v>#DIV/0!</v>
      </c>
      <c r="O230" s="505" t="e">
        <f t="shared" si="63"/>
        <v>#DIV/0!</v>
      </c>
      <c r="P230" s="505" t="e">
        <f t="shared" si="64"/>
        <v>#DIV/0!</v>
      </c>
    </row>
    <row r="231" spans="1:16" s="151" customFormat="1" ht="18.75" hidden="1" x14ac:dyDescent="0.3">
      <c r="A231" s="519" t="s">
        <v>132</v>
      </c>
      <c r="B231" s="498" t="s">
        <v>157</v>
      </c>
      <c r="C231" s="497" t="s">
        <v>142</v>
      </c>
      <c r="D231" s="508">
        <f t="shared" si="69"/>
        <v>0</v>
      </c>
      <c r="E231" s="508"/>
      <c r="F231" s="508"/>
      <c r="G231" s="508">
        <f t="shared" si="58"/>
        <v>0</v>
      </c>
      <c r="H231" s="508"/>
      <c r="I231" s="508"/>
      <c r="J231" s="507"/>
      <c r="K231" s="508">
        <f t="shared" si="68"/>
        <v>0</v>
      </c>
      <c r="L231" s="509"/>
      <c r="M231" s="509"/>
      <c r="N231" s="505" t="e">
        <f t="shared" si="62"/>
        <v>#DIV/0!</v>
      </c>
      <c r="O231" s="505" t="e">
        <f t="shared" si="63"/>
        <v>#DIV/0!</v>
      </c>
      <c r="P231" s="505" t="e">
        <f t="shared" si="64"/>
        <v>#DIV/0!</v>
      </c>
    </row>
    <row r="232" spans="1:16" s="151" customFormat="1" ht="37.5" hidden="1" customHeight="1" x14ac:dyDescent="0.3">
      <c r="A232" s="522" t="s">
        <v>552</v>
      </c>
      <c r="B232" s="498" t="s">
        <v>157</v>
      </c>
      <c r="C232" s="497" t="s">
        <v>142</v>
      </c>
      <c r="D232" s="508">
        <f t="shared" si="69"/>
        <v>0</v>
      </c>
      <c r="E232" s="508"/>
      <c r="F232" s="508"/>
      <c r="G232" s="508">
        <f t="shared" ref="G232:G301" si="70">SUM(H232:I232)</f>
        <v>0</v>
      </c>
      <c r="H232" s="508"/>
      <c r="I232" s="508"/>
      <c r="J232" s="507"/>
      <c r="K232" s="508">
        <f t="shared" si="68"/>
        <v>0</v>
      </c>
      <c r="L232" s="509"/>
      <c r="M232" s="509"/>
      <c r="N232" s="505" t="e">
        <f t="shared" si="62"/>
        <v>#DIV/0!</v>
      </c>
      <c r="O232" s="505" t="e">
        <f t="shared" si="63"/>
        <v>#DIV/0!</v>
      </c>
      <c r="P232" s="505" t="e">
        <f t="shared" si="64"/>
        <v>#DIV/0!</v>
      </c>
    </row>
    <row r="233" spans="1:16" s="151" customFormat="1" ht="42" customHeight="1" x14ac:dyDescent="0.3">
      <c r="A233" s="519" t="s">
        <v>126</v>
      </c>
      <c r="B233" s="498" t="s">
        <v>157</v>
      </c>
      <c r="C233" s="497" t="s">
        <v>142</v>
      </c>
      <c r="D233" s="508">
        <f t="shared" si="69"/>
        <v>21402</v>
      </c>
      <c r="E233" s="508">
        <v>3290</v>
      </c>
      <c r="F233" s="508">
        <v>18112</v>
      </c>
      <c r="G233" s="508">
        <f t="shared" si="70"/>
        <v>21402</v>
      </c>
      <c r="H233" s="508">
        <v>3290</v>
      </c>
      <c r="I233" s="508">
        <v>18112</v>
      </c>
      <c r="J233" s="507"/>
      <c r="K233" s="508">
        <f t="shared" si="68"/>
        <v>0</v>
      </c>
      <c r="L233" s="509">
        <v>0</v>
      </c>
      <c r="M233" s="509">
        <v>0</v>
      </c>
      <c r="N233" s="505">
        <f t="shared" si="62"/>
        <v>0</v>
      </c>
      <c r="O233" s="505">
        <f t="shared" si="63"/>
        <v>0</v>
      </c>
      <c r="P233" s="505">
        <f t="shared" si="64"/>
        <v>0</v>
      </c>
    </row>
    <row r="234" spans="1:16" s="151" customFormat="1" ht="64.5" customHeight="1" x14ac:dyDescent="0.3">
      <c r="A234" s="520" t="s">
        <v>417</v>
      </c>
      <c r="B234" s="498" t="s">
        <v>157</v>
      </c>
      <c r="C234" s="497" t="s">
        <v>142</v>
      </c>
      <c r="D234" s="508">
        <f t="shared" si="69"/>
        <v>11330</v>
      </c>
      <c r="E234" s="508">
        <v>11330</v>
      </c>
      <c r="F234" s="508"/>
      <c r="G234" s="508">
        <f t="shared" si="70"/>
        <v>1730</v>
      </c>
      <c r="H234" s="508">
        <v>1730</v>
      </c>
      <c r="I234" s="508"/>
      <c r="J234" s="507"/>
      <c r="K234" s="508">
        <f t="shared" si="68"/>
        <v>0</v>
      </c>
      <c r="L234" s="509">
        <v>0</v>
      </c>
      <c r="M234" s="509"/>
      <c r="N234" s="505">
        <f t="shared" si="62"/>
        <v>0</v>
      </c>
      <c r="O234" s="505">
        <f t="shared" si="63"/>
        <v>0</v>
      </c>
      <c r="P234" s="505"/>
    </row>
    <row r="235" spans="1:16" s="151" customFormat="1" ht="25.5" customHeight="1" x14ac:dyDescent="0.3">
      <c r="A235" s="520" t="s">
        <v>977</v>
      </c>
      <c r="B235" s="498" t="s">
        <v>157</v>
      </c>
      <c r="C235" s="497" t="s">
        <v>142</v>
      </c>
      <c r="D235" s="508">
        <f t="shared" si="69"/>
        <v>16316.1</v>
      </c>
      <c r="E235" s="509">
        <f>SUM(E236:E248)</f>
        <v>12500</v>
      </c>
      <c r="F235" s="509">
        <f>SUM(F236:F248)</f>
        <v>3816.1</v>
      </c>
      <c r="G235" s="508">
        <f t="shared" si="70"/>
        <v>19795.5</v>
      </c>
      <c r="H235" s="509">
        <f t="shared" ref="H235:M235" si="71">SUM(H236:H248)</f>
        <v>15791.1</v>
      </c>
      <c r="I235" s="509">
        <f t="shared" si="71"/>
        <v>4004.3999999999996</v>
      </c>
      <c r="J235" s="509">
        <f t="shared" si="71"/>
        <v>0</v>
      </c>
      <c r="K235" s="508">
        <f t="shared" si="68"/>
        <v>2504.5000000000005</v>
      </c>
      <c r="L235" s="509">
        <f t="shared" si="71"/>
        <v>1506.9000000000003</v>
      </c>
      <c r="M235" s="509">
        <f t="shared" si="71"/>
        <v>997.6</v>
      </c>
      <c r="N235" s="505">
        <f t="shared" si="62"/>
        <v>12.65186532292693</v>
      </c>
      <c r="O235" s="505">
        <f t="shared" si="63"/>
        <v>9.5427171001386881</v>
      </c>
      <c r="P235" s="505">
        <f t="shared" si="64"/>
        <v>24.912596144241338</v>
      </c>
    </row>
    <row r="236" spans="1:16" s="151" customFormat="1" ht="15.75" customHeight="1" x14ac:dyDescent="0.3">
      <c r="A236" s="519" t="s">
        <v>258</v>
      </c>
      <c r="B236" s="498" t="s">
        <v>157</v>
      </c>
      <c r="C236" s="497" t="s">
        <v>142</v>
      </c>
      <c r="D236" s="508">
        <f t="shared" si="69"/>
        <v>2853.4</v>
      </c>
      <c r="E236" s="508">
        <v>1500</v>
      </c>
      <c r="F236" s="508">
        <v>1353.4</v>
      </c>
      <c r="G236" s="508">
        <f t="shared" si="70"/>
        <v>2903.4</v>
      </c>
      <c r="H236" s="508">
        <v>1550</v>
      </c>
      <c r="I236" s="508">
        <v>1353.4</v>
      </c>
      <c r="J236" s="507"/>
      <c r="K236" s="508">
        <f t="shared" si="68"/>
        <v>407</v>
      </c>
      <c r="L236" s="589">
        <v>67.599999999999994</v>
      </c>
      <c r="M236" s="589">
        <v>339.4</v>
      </c>
      <c r="N236" s="505">
        <f t="shared" si="62"/>
        <v>14.018047806020528</v>
      </c>
      <c r="O236" s="505">
        <f t="shared" si="63"/>
        <v>4.3612903225806452</v>
      </c>
      <c r="P236" s="505">
        <f t="shared" si="64"/>
        <v>25.077582385104179</v>
      </c>
    </row>
    <row r="237" spans="1:16" s="151" customFormat="1" ht="15.75" customHeight="1" x14ac:dyDescent="0.3">
      <c r="A237" s="519" t="s">
        <v>259</v>
      </c>
      <c r="B237" s="498" t="s">
        <v>157</v>
      </c>
      <c r="C237" s="497" t="s">
        <v>142</v>
      </c>
      <c r="D237" s="508">
        <f t="shared" si="69"/>
        <v>1061.0999999999999</v>
      </c>
      <c r="E237" s="508">
        <v>950</v>
      </c>
      <c r="F237" s="508">
        <v>111.1</v>
      </c>
      <c r="G237" s="508">
        <f t="shared" si="70"/>
        <v>1111.0999999999999</v>
      </c>
      <c r="H237" s="508">
        <v>1000</v>
      </c>
      <c r="I237" s="508">
        <v>111.1</v>
      </c>
      <c r="J237" s="507"/>
      <c r="K237" s="508">
        <f t="shared" si="68"/>
        <v>124</v>
      </c>
      <c r="L237" s="589">
        <v>98.9</v>
      </c>
      <c r="M237" s="589">
        <v>25.1</v>
      </c>
      <c r="N237" s="505">
        <f t="shared" si="62"/>
        <v>11.160111601116011</v>
      </c>
      <c r="O237" s="505">
        <f t="shared" si="63"/>
        <v>9.89</v>
      </c>
      <c r="P237" s="505">
        <f t="shared" si="64"/>
        <v>22.592259225922596</v>
      </c>
    </row>
    <row r="238" spans="1:16" s="151" customFormat="1" ht="15.75" customHeight="1" x14ac:dyDescent="0.3">
      <c r="A238" s="519" t="s">
        <v>260</v>
      </c>
      <c r="B238" s="498" t="s">
        <v>157</v>
      </c>
      <c r="C238" s="497" t="s">
        <v>142</v>
      </c>
      <c r="D238" s="508">
        <f t="shared" si="69"/>
        <v>1178.3</v>
      </c>
      <c r="E238" s="508">
        <v>950</v>
      </c>
      <c r="F238" s="508">
        <v>228.3</v>
      </c>
      <c r="G238" s="508">
        <f t="shared" si="70"/>
        <v>1228.3</v>
      </c>
      <c r="H238" s="508">
        <v>1000</v>
      </c>
      <c r="I238" s="508">
        <v>228.3</v>
      </c>
      <c r="J238" s="507"/>
      <c r="K238" s="508">
        <f t="shared" si="68"/>
        <v>115.8</v>
      </c>
      <c r="L238" s="589">
        <v>60.9</v>
      </c>
      <c r="M238" s="589">
        <v>54.9</v>
      </c>
      <c r="N238" s="505">
        <f t="shared" si="62"/>
        <v>9.42766425140438</v>
      </c>
      <c r="O238" s="505">
        <f t="shared" si="63"/>
        <v>6.09</v>
      </c>
      <c r="P238" s="505">
        <f t="shared" si="64"/>
        <v>24.047306176084099</v>
      </c>
    </row>
    <row r="239" spans="1:16" s="151" customFormat="1" ht="15.75" customHeight="1" x14ac:dyDescent="0.3">
      <c r="A239" s="519" t="s">
        <v>261</v>
      </c>
      <c r="B239" s="498" t="s">
        <v>157</v>
      </c>
      <c r="C239" s="497" t="s">
        <v>142</v>
      </c>
      <c r="D239" s="508">
        <f t="shared" si="69"/>
        <v>1451.1</v>
      </c>
      <c r="E239" s="508">
        <v>1100</v>
      </c>
      <c r="F239" s="508">
        <v>351.1</v>
      </c>
      <c r="G239" s="508">
        <f t="shared" si="70"/>
        <v>1501.1</v>
      </c>
      <c r="H239" s="508">
        <v>1150</v>
      </c>
      <c r="I239" s="508">
        <v>351.1</v>
      </c>
      <c r="J239" s="507"/>
      <c r="K239" s="508">
        <f t="shared" si="68"/>
        <v>149.19999999999999</v>
      </c>
      <c r="L239" s="589">
        <v>63.2</v>
      </c>
      <c r="M239" s="589">
        <v>86</v>
      </c>
      <c r="N239" s="505">
        <f t="shared" si="62"/>
        <v>9.939377789620945</v>
      </c>
      <c r="O239" s="505">
        <f t="shared" si="63"/>
        <v>5.4956521739130437</v>
      </c>
      <c r="P239" s="505">
        <f t="shared" si="64"/>
        <v>24.494446026772998</v>
      </c>
    </row>
    <row r="240" spans="1:16" s="151" customFormat="1" ht="15.75" customHeight="1" x14ac:dyDescent="0.3">
      <c r="A240" s="519" t="s">
        <v>262</v>
      </c>
      <c r="B240" s="498" t="s">
        <v>157</v>
      </c>
      <c r="C240" s="497" t="s">
        <v>142</v>
      </c>
      <c r="D240" s="508">
        <f t="shared" si="69"/>
        <v>50</v>
      </c>
      <c r="E240" s="508">
        <v>50</v>
      </c>
      <c r="F240" s="508"/>
      <c r="G240" s="508">
        <f t="shared" si="70"/>
        <v>2741.1</v>
      </c>
      <c r="H240" s="508">
        <v>2741.1</v>
      </c>
      <c r="I240" s="508"/>
      <c r="J240" s="507"/>
      <c r="K240" s="508">
        <f t="shared" si="68"/>
        <v>679.3</v>
      </c>
      <c r="L240" s="589">
        <v>679.3</v>
      </c>
      <c r="M240" s="509">
        <v>0</v>
      </c>
      <c r="N240" s="505">
        <f t="shared" si="62"/>
        <v>24.782021816059245</v>
      </c>
      <c r="O240" s="505">
        <f t="shared" si="63"/>
        <v>24.782021816059245</v>
      </c>
      <c r="P240" s="505" t="e">
        <f t="shared" si="64"/>
        <v>#DIV/0!</v>
      </c>
    </row>
    <row r="241" spans="1:16" s="151" customFormat="1" ht="15.75" customHeight="1" x14ac:dyDescent="0.3">
      <c r="A241" s="519" t="s">
        <v>263</v>
      </c>
      <c r="B241" s="498" t="s">
        <v>157</v>
      </c>
      <c r="C241" s="497" t="s">
        <v>142</v>
      </c>
      <c r="D241" s="508">
        <f t="shared" si="69"/>
        <v>2923</v>
      </c>
      <c r="E241" s="508">
        <v>2200</v>
      </c>
      <c r="F241" s="508">
        <v>723</v>
      </c>
      <c r="G241" s="508">
        <f t="shared" si="70"/>
        <v>3121.6</v>
      </c>
      <c r="H241" s="508">
        <v>2300</v>
      </c>
      <c r="I241" s="508">
        <v>821.6</v>
      </c>
      <c r="J241" s="507"/>
      <c r="K241" s="508">
        <f t="shared" si="68"/>
        <v>401</v>
      </c>
      <c r="L241" s="589">
        <v>125.9</v>
      </c>
      <c r="M241" s="589">
        <v>275.10000000000002</v>
      </c>
      <c r="N241" s="505">
        <f t="shared" si="62"/>
        <v>12.845976422347514</v>
      </c>
      <c r="O241" s="505">
        <f t="shared" si="63"/>
        <v>5.4739130434782606</v>
      </c>
      <c r="P241" s="505">
        <f t="shared" si="64"/>
        <v>33.483446932814019</v>
      </c>
    </row>
    <row r="242" spans="1:16" s="151" customFormat="1" ht="15.75" customHeight="1" x14ac:dyDescent="0.3">
      <c r="A242" s="519" t="s">
        <v>264</v>
      </c>
      <c r="B242" s="498" t="s">
        <v>157</v>
      </c>
      <c r="C242" s="497" t="s">
        <v>142</v>
      </c>
      <c r="D242" s="508">
        <f t="shared" si="69"/>
        <v>808.6</v>
      </c>
      <c r="E242" s="508">
        <v>700</v>
      </c>
      <c r="F242" s="508">
        <v>108.6</v>
      </c>
      <c r="G242" s="508">
        <f t="shared" si="70"/>
        <v>858.6</v>
      </c>
      <c r="H242" s="508">
        <v>750</v>
      </c>
      <c r="I242" s="508">
        <v>108.6</v>
      </c>
      <c r="J242" s="507"/>
      <c r="K242" s="508">
        <f t="shared" si="68"/>
        <v>83.6</v>
      </c>
      <c r="L242" s="589">
        <v>58.7</v>
      </c>
      <c r="M242" s="589">
        <v>24.9</v>
      </c>
      <c r="N242" s="505">
        <f t="shared" si="62"/>
        <v>9.7367808059631944</v>
      </c>
      <c r="O242" s="505">
        <f t="shared" si="63"/>
        <v>7.8266666666666662</v>
      </c>
      <c r="P242" s="505">
        <f t="shared" si="64"/>
        <v>22.928176795580111</v>
      </c>
    </row>
    <row r="243" spans="1:16" s="151" customFormat="1" ht="15.75" customHeight="1" x14ac:dyDescent="0.3">
      <c r="A243" s="519" t="s">
        <v>265</v>
      </c>
      <c r="B243" s="498" t="s">
        <v>157</v>
      </c>
      <c r="C243" s="497" t="s">
        <v>142</v>
      </c>
      <c r="D243" s="508">
        <f t="shared" si="69"/>
        <v>1214</v>
      </c>
      <c r="E243" s="508">
        <v>950</v>
      </c>
      <c r="F243" s="508">
        <v>264</v>
      </c>
      <c r="G243" s="508">
        <f t="shared" si="70"/>
        <v>1137.5</v>
      </c>
      <c r="H243" s="508">
        <v>1000</v>
      </c>
      <c r="I243" s="508">
        <v>137.5</v>
      </c>
      <c r="J243" s="507"/>
      <c r="K243" s="508">
        <f t="shared" si="68"/>
        <v>96.7</v>
      </c>
      <c r="L243" s="589">
        <v>65.7</v>
      </c>
      <c r="M243" s="589">
        <v>31</v>
      </c>
      <c r="N243" s="505">
        <f t="shared" si="62"/>
        <v>8.5010989010989011</v>
      </c>
      <c r="O243" s="505">
        <f t="shared" si="63"/>
        <v>6.5700000000000012</v>
      </c>
      <c r="P243" s="505">
        <f t="shared" si="64"/>
        <v>22.545454545454547</v>
      </c>
    </row>
    <row r="244" spans="1:16" s="151" customFormat="1" ht="15.75" customHeight="1" x14ac:dyDescent="0.3">
      <c r="A244" s="519" t="s">
        <v>1093</v>
      </c>
      <c r="B244" s="498" t="s">
        <v>157</v>
      </c>
      <c r="C244" s="497" t="s">
        <v>142</v>
      </c>
      <c r="D244" s="508">
        <f t="shared" si="69"/>
        <v>1437.5</v>
      </c>
      <c r="E244" s="508">
        <v>1200</v>
      </c>
      <c r="F244" s="508">
        <v>237.5</v>
      </c>
      <c r="G244" s="508">
        <f t="shared" si="70"/>
        <v>1613.9</v>
      </c>
      <c r="H244" s="508">
        <v>1250</v>
      </c>
      <c r="I244" s="508">
        <v>363.9</v>
      </c>
      <c r="J244" s="507"/>
      <c r="K244" s="508">
        <f t="shared" si="68"/>
        <v>137.4</v>
      </c>
      <c r="L244" s="589">
        <v>78.900000000000006</v>
      </c>
      <c r="M244" s="589">
        <v>58.5</v>
      </c>
      <c r="N244" s="505">
        <f t="shared" si="62"/>
        <v>8.5135386331247282</v>
      </c>
      <c r="O244" s="505">
        <f t="shared" si="63"/>
        <v>6.3120000000000012</v>
      </c>
      <c r="P244" s="505">
        <f t="shared" si="64"/>
        <v>16.075845012366035</v>
      </c>
    </row>
    <row r="245" spans="1:16" s="151" customFormat="1" ht="15.75" customHeight="1" x14ac:dyDescent="0.3">
      <c r="A245" s="519" t="s">
        <v>266</v>
      </c>
      <c r="B245" s="498" t="s">
        <v>157</v>
      </c>
      <c r="C245" s="497" t="s">
        <v>142</v>
      </c>
      <c r="D245" s="508">
        <f t="shared" si="69"/>
        <v>955.8</v>
      </c>
      <c r="E245" s="508">
        <v>900</v>
      </c>
      <c r="F245" s="508">
        <v>55.8</v>
      </c>
      <c r="G245" s="508">
        <f t="shared" si="70"/>
        <v>1132.3</v>
      </c>
      <c r="H245" s="508">
        <v>950</v>
      </c>
      <c r="I245" s="591">
        <v>182.3</v>
      </c>
      <c r="J245" s="507"/>
      <c r="K245" s="508">
        <f t="shared" si="68"/>
        <v>102.3</v>
      </c>
      <c r="L245" s="589">
        <v>57.9</v>
      </c>
      <c r="M245" s="589">
        <v>44.4</v>
      </c>
      <c r="N245" s="505">
        <f t="shared" si="62"/>
        <v>9.0347081162236158</v>
      </c>
      <c r="O245" s="505">
        <f t="shared" si="63"/>
        <v>6.094736842105263</v>
      </c>
      <c r="P245" s="505">
        <f t="shared" si="64"/>
        <v>24.355458036204055</v>
      </c>
    </row>
    <row r="246" spans="1:16" s="151" customFormat="1" ht="15.75" customHeight="1" x14ac:dyDescent="0.3">
      <c r="A246" s="519" t="s">
        <v>267</v>
      </c>
      <c r="B246" s="498" t="s">
        <v>157</v>
      </c>
      <c r="C246" s="497" t="s">
        <v>142</v>
      </c>
      <c r="D246" s="508">
        <f t="shared" si="69"/>
        <v>1229.2</v>
      </c>
      <c r="E246" s="508">
        <v>1100</v>
      </c>
      <c r="F246" s="508">
        <v>129.19999999999999</v>
      </c>
      <c r="G246" s="508">
        <f t="shared" si="70"/>
        <v>1279.2</v>
      </c>
      <c r="H246" s="508">
        <v>1150</v>
      </c>
      <c r="I246" s="508">
        <v>129.19999999999999</v>
      </c>
      <c r="J246" s="507"/>
      <c r="K246" s="508">
        <f t="shared" si="68"/>
        <v>114.30000000000001</v>
      </c>
      <c r="L246" s="589">
        <v>85.2</v>
      </c>
      <c r="M246" s="589">
        <v>29.1</v>
      </c>
      <c r="N246" s="505">
        <f t="shared" si="62"/>
        <v>8.9352720450281442</v>
      </c>
      <c r="O246" s="505">
        <f t="shared" si="63"/>
        <v>7.4086956521739129</v>
      </c>
      <c r="P246" s="505">
        <f t="shared" si="64"/>
        <v>22.523219814241489</v>
      </c>
    </row>
    <row r="247" spans="1:16" s="151" customFormat="1" ht="15.75" customHeight="1" x14ac:dyDescent="0.3">
      <c r="A247" s="519" t="s">
        <v>268</v>
      </c>
      <c r="B247" s="498" t="s">
        <v>157</v>
      </c>
      <c r="C247" s="497" t="s">
        <v>142</v>
      </c>
      <c r="D247" s="508">
        <f t="shared" si="69"/>
        <v>1027.7</v>
      </c>
      <c r="E247" s="508">
        <v>900</v>
      </c>
      <c r="F247" s="508">
        <v>127.7</v>
      </c>
      <c r="G247" s="508">
        <f t="shared" si="70"/>
        <v>1077.7</v>
      </c>
      <c r="H247" s="508">
        <v>950</v>
      </c>
      <c r="I247" s="508">
        <v>127.7</v>
      </c>
      <c r="J247" s="507"/>
      <c r="K247" s="508">
        <f t="shared" si="68"/>
        <v>93.9</v>
      </c>
      <c r="L247" s="589">
        <v>64.7</v>
      </c>
      <c r="M247" s="589">
        <v>29.2</v>
      </c>
      <c r="N247" s="505">
        <f t="shared" si="62"/>
        <v>8.7129999072097988</v>
      </c>
      <c r="O247" s="505">
        <f t="shared" si="63"/>
        <v>6.810526315789474</v>
      </c>
      <c r="P247" s="505">
        <f t="shared" si="64"/>
        <v>22.866092404072042</v>
      </c>
    </row>
    <row r="248" spans="1:16" s="151" customFormat="1" ht="37.5" x14ac:dyDescent="0.3">
      <c r="A248" s="519" t="s">
        <v>109</v>
      </c>
      <c r="B248" s="498" t="s">
        <v>157</v>
      </c>
      <c r="C248" s="497" t="s">
        <v>142</v>
      </c>
      <c r="D248" s="508">
        <f t="shared" si="69"/>
        <v>126.4</v>
      </c>
      <c r="E248" s="508"/>
      <c r="F248" s="508">
        <v>126.4</v>
      </c>
      <c r="G248" s="508">
        <f t="shared" si="70"/>
        <v>89.7</v>
      </c>
      <c r="H248" s="508"/>
      <c r="I248" s="508">
        <v>89.7</v>
      </c>
      <c r="J248" s="507"/>
      <c r="K248" s="508">
        <f t="shared" si="68"/>
        <v>0</v>
      </c>
      <c r="L248" s="509"/>
      <c r="M248" s="509">
        <v>0</v>
      </c>
      <c r="N248" s="505">
        <f t="shared" si="62"/>
        <v>0</v>
      </c>
      <c r="O248" s="505"/>
      <c r="P248" s="505">
        <f t="shared" si="64"/>
        <v>0</v>
      </c>
    </row>
    <row r="249" spans="1:16" s="151" customFormat="1" ht="56.25" x14ac:dyDescent="0.3">
      <c r="A249" s="519" t="s">
        <v>978</v>
      </c>
      <c r="B249" s="498" t="s">
        <v>157</v>
      </c>
      <c r="C249" s="497" t="s">
        <v>142</v>
      </c>
      <c r="D249" s="508">
        <f>E249+F249</f>
        <v>1028.4000000000001</v>
      </c>
      <c r="E249" s="508">
        <v>1028.4000000000001</v>
      </c>
      <c r="F249" s="508"/>
      <c r="G249" s="508">
        <f>H249+I249</f>
        <v>1028.4000000000001</v>
      </c>
      <c r="H249" s="508">
        <v>1028.4000000000001</v>
      </c>
      <c r="I249" s="508"/>
      <c r="J249" s="507"/>
      <c r="K249" s="508">
        <f t="shared" si="68"/>
        <v>0</v>
      </c>
      <c r="L249" s="509">
        <v>0</v>
      </c>
      <c r="M249" s="509"/>
      <c r="N249" s="505">
        <f t="shared" si="62"/>
        <v>0</v>
      </c>
      <c r="O249" s="505">
        <f t="shared" si="63"/>
        <v>0</v>
      </c>
      <c r="P249" s="505" t="e">
        <f t="shared" si="64"/>
        <v>#DIV/0!</v>
      </c>
    </row>
    <row r="250" spans="1:16" s="151" customFormat="1" ht="37.5" x14ac:dyDescent="0.3">
      <c r="A250" s="519" t="s">
        <v>824</v>
      </c>
      <c r="B250" s="498" t="s">
        <v>157</v>
      </c>
      <c r="C250" s="497" t="s">
        <v>142</v>
      </c>
      <c r="D250" s="508"/>
      <c r="E250" s="508"/>
      <c r="F250" s="508"/>
      <c r="G250" s="508">
        <f>H250+I250</f>
        <v>39905</v>
      </c>
      <c r="H250" s="508">
        <v>30517.5</v>
      </c>
      <c r="I250" s="507">
        <v>9387.5</v>
      </c>
      <c r="J250" s="507"/>
      <c r="K250" s="508">
        <f t="shared" si="68"/>
        <v>9387.5</v>
      </c>
      <c r="L250" s="509">
        <v>0</v>
      </c>
      <c r="M250" s="509">
        <v>9387.5</v>
      </c>
      <c r="N250" s="505">
        <f t="shared" si="62"/>
        <v>23.524620974815186</v>
      </c>
      <c r="O250" s="505">
        <f t="shared" si="63"/>
        <v>0</v>
      </c>
      <c r="P250" s="505">
        <f t="shared" si="64"/>
        <v>100</v>
      </c>
    </row>
    <row r="251" spans="1:16" s="151" customFormat="1" ht="43.5" customHeight="1" x14ac:dyDescent="0.3">
      <c r="A251" s="519" t="s">
        <v>966</v>
      </c>
      <c r="B251" s="498" t="s">
        <v>157</v>
      </c>
      <c r="C251" s="497" t="s">
        <v>142</v>
      </c>
      <c r="D251" s="508"/>
      <c r="E251" s="508"/>
      <c r="F251" s="508"/>
      <c r="G251" s="508">
        <f>H251+I251</f>
        <v>5758.8</v>
      </c>
      <c r="H251" s="508">
        <v>4000</v>
      </c>
      <c r="I251" s="507">
        <v>1758.8</v>
      </c>
      <c r="J251" s="507"/>
      <c r="K251" s="508">
        <f t="shared" si="68"/>
        <v>0</v>
      </c>
      <c r="L251" s="509">
        <v>0</v>
      </c>
      <c r="M251" s="509">
        <v>0</v>
      </c>
      <c r="N251" s="505">
        <f t="shared" si="62"/>
        <v>0</v>
      </c>
      <c r="O251" s="505">
        <f t="shared" si="63"/>
        <v>0</v>
      </c>
      <c r="P251" s="505">
        <f t="shared" si="64"/>
        <v>0</v>
      </c>
    </row>
    <row r="252" spans="1:16" s="151" customFormat="1" ht="39" customHeight="1" x14ac:dyDescent="0.3">
      <c r="A252" s="519" t="s">
        <v>825</v>
      </c>
      <c r="B252" s="498" t="s">
        <v>157</v>
      </c>
      <c r="C252" s="497" t="s">
        <v>142</v>
      </c>
      <c r="D252" s="508"/>
      <c r="E252" s="508"/>
      <c r="F252" s="508"/>
      <c r="G252" s="508">
        <f>H252+I252</f>
        <v>56998.6</v>
      </c>
      <c r="H252" s="508"/>
      <c r="I252" s="507">
        <v>56998.6</v>
      </c>
      <c r="J252" s="507"/>
      <c r="K252" s="508">
        <f t="shared" si="68"/>
        <v>14629.3</v>
      </c>
      <c r="L252" s="509"/>
      <c r="M252" s="509">
        <v>14629.3</v>
      </c>
      <c r="N252" s="505">
        <f t="shared" si="62"/>
        <v>25.666068991168206</v>
      </c>
      <c r="O252" s="505"/>
      <c r="P252" s="505">
        <f t="shared" si="64"/>
        <v>25.666068991168206</v>
      </c>
    </row>
    <row r="253" spans="1:16" s="151" customFormat="1" ht="37.5" customHeight="1" x14ac:dyDescent="0.3">
      <c r="A253" s="519" t="s">
        <v>826</v>
      </c>
      <c r="B253" s="498" t="s">
        <v>157</v>
      </c>
      <c r="C253" s="497" t="s">
        <v>142</v>
      </c>
      <c r="D253" s="508"/>
      <c r="E253" s="508"/>
      <c r="F253" s="508"/>
      <c r="G253" s="508">
        <f>H253+I253</f>
        <v>26019</v>
      </c>
      <c r="H253" s="508">
        <v>1019</v>
      </c>
      <c r="I253" s="507">
        <v>25000</v>
      </c>
      <c r="J253" s="507"/>
      <c r="K253" s="508">
        <f t="shared" si="68"/>
        <v>10370.700000000001</v>
      </c>
      <c r="L253" s="509">
        <v>0</v>
      </c>
      <c r="M253" s="509">
        <v>10370.700000000001</v>
      </c>
      <c r="N253" s="505">
        <f t="shared" si="62"/>
        <v>39.858180560359742</v>
      </c>
      <c r="O253" s="505">
        <f t="shared" si="63"/>
        <v>0</v>
      </c>
      <c r="P253" s="505">
        <f t="shared" si="64"/>
        <v>41.482800000000005</v>
      </c>
    </row>
    <row r="254" spans="1:16" s="151" customFormat="1" ht="18" customHeight="1" x14ac:dyDescent="0.3">
      <c r="A254" s="518" t="s">
        <v>240</v>
      </c>
      <c r="B254" s="499" t="s">
        <v>157</v>
      </c>
      <c r="C254" s="495" t="s">
        <v>144</v>
      </c>
      <c r="D254" s="504">
        <f t="shared" ref="D254:D259" si="72">SUM(E254:F254)</f>
        <v>844649.5</v>
      </c>
      <c r="E254" s="504">
        <f>SUM(E255+E266+E272+E276+E280+E290+E301+E302+E298+E299+E304+E313+E317+E321+E323)</f>
        <v>224353.7</v>
      </c>
      <c r="F254" s="504">
        <f>SUM(F255+F266+F272+F276+F280+F290+F301+F302+F298+F299+F304+F313+F317+F321+F323)</f>
        <v>620295.80000000005</v>
      </c>
      <c r="G254" s="504">
        <f>SUM(H254:I254)</f>
        <v>853988.8</v>
      </c>
      <c r="H254" s="504">
        <f>SUM(H255+H266+H272+H276+H280+H290+H301+H302+H298+H299+H304+H313+H317+H321+H323+H324)</f>
        <v>226315.7</v>
      </c>
      <c r="I254" s="504">
        <f>SUM(I255+I266+I272+I276+I280+I290+I301+I302+I298+I299+I304+I313+I317+I321+I323+I328+I322)</f>
        <v>627673.1</v>
      </c>
      <c r="J254" s="504">
        <f t="shared" ref="J254:M254" si="73">SUM(J255+J266+J272+J276+J280+J290+J301+J302+J298+J299+J304+J313+J317+J321+J323+J328+J322)</f>
        <v>0</v>
      </c>
      <c r="K254" s="504">
        <f t="shared" si="73"/>
        <v>155734.90000000002</v>
      </c>
      <c r="L254" s="504">
        <f t="shared" si="73"/>
        <v>45716.7</v>
      </c>
      <c r="M254" s="504">
        <f t="shared" si="73"/>
        <v>110018.19999999998</v>
      </c>
      <c r="N254" s="505">
        <f t="shared" si="62"/>
        <v>18.236175931112918</v>
      </c>
      <c r="O254" s="505">
        <f t="shared" si="63"/>
        <v>20.200410311790122</v>
      </c>
      <c r="P254" s="505">
        <f t="shared" si="64"/>
        <v>17.527945677455349</v>
      </c>
    </row>
    <row r="255" spans="1:16" s="151" customFormat="1" ht="33" customHeight="1" x14ac:dyDescent="0.3">
      <c r="A255" s="519" t="s">
        <v>979</v>
      </c>
      <c r="B255" s="498"/>
      <c r="C255" s="497"/>
      <c r="D255" s="508">
        <f t="shared" si="72"/>
        <v>651747.80000000005</v>
      </c>
      <c r="E255" s="508">
        <f>SUM(E256+E257+E258+E259+E261+E262+E263+E264+E265)</f>
        <v>66819.8</v>
      </c>
      <c r="F255" s="508">
        <f>SUM(F256+F257+F258+F259+F261+F262+F263+F264+F265)</f>
        <v>584928</v>
      </c>
      <c r="G255" s="508">
        <f t="shared" si="70"/>
        <v>653696.80000000005</v>
      </c>
      <c r="H255" s="508">
        <f t="shared" ref="H255:M255" si="74">SUM(H256+H257+H258+H259+H261+H262+H263+H264+H265)</f>
        <v>66819.8</v>
      </c>
      <c r="I255" s="508">
        <f t="shared" si="74"/>
        <v>586877</v>
      </c>
      <c r="J255" s="508">
        <f t="shared" si="74"/>
        <v>0</v>
      </c>
      <c r="K255" s="508">
        <f t="shared" si="74"/>
        <v>121999</v>
      </c>
      <c r="L255" s="508">
        <f t="shared" si="74"/>
        <v>15085</v>
      </c>
      <c r="M255" s="508">
        <f t="shared" si="74"/>
        <v>106913.99999999999</v>
      </c>
      <c r="N255" s="505">
        <f t="shared" si="62"/>
        <v>18.662933641406841</v>
      </c>
      <c r="O255" s="505">
        <f t="shared" si="63"/>
        <v>22.575643746314714</v>
      </c>
      <c r="P255" s="505">
        <f t="shared" si="64"/>
        <v>18.217445904337705</v>
      </c>
    </row>
    <row r="256" spans="1:16" s="151" customFormat="1" ht="16.5" customHeight="1" x14ac:dyDescent="0.3">
      <c r="A256" s="519" t="s">
        <v>1004</v>
      </c>
      <c r="B256" s="498" t="s">
        <v>157</v>
      </c>
      <c r="C256" s="498" t="s">
        <v>144</v>
      </c>
      <c r="D256" s="508">
        <f t="shared" si="72"/>
        <v>96738.900000000009</v>
      </c>
      <c r="E256" s="508">
        <v>9135.2999999999993</v>
      </c>
      <c r="F256" s="508">
        <v>87603.6</v>
      </c>
      <c r="G256" s="508">
        <f t="shared" si="70"/>
        <v>97053.900000000009</v>
      </c>
      <c r="H256" s="508">
        <v>9135.2999999999993</v>
      </c>
      <c r="I256" s="508">
        <v>87918.6</v>
      </c>
      <c r="J256" s="507"/>
      <c r="K256" s="508">
        <f t="shared" ref="K256:K264" si="75">SUM(L256:M256)</f>
        <v>16835.3</v>
      </c>
      <c r="L256" s="509">
        <v>1860.1</v>
      </c>
      <c r="M256" s="509">
        <v>14975.2</v>
      </c>
      <c r="N256" s="505">
        <f t="shared" si="62"/>
        <v>17.346340538607926</v>
      </c>
      <c r="O256" s="505">
        <f t="shared" si="63"/>
        <v>20.36167394612109</v>
      </c>
      <c r="P256" s="505">
        <f t="shared" si="64"/>
        <v>17.033028278430276</v>
      </c>
    </row>
    <row r="257" spans="1:16" s="151" customFormat="1" ht="16.5" customHeight="1" x14ac:dyDescent="0.3">
      <c r="A257" s="519" t="s">
        <v>1005</v>
      </c>
      <c r="B257" s="498" t="s">
        <v>157</v>
      </c>
      <c r="C257" s="498" t="s">
        <v>144</v>
      </c>
      <c r="D257" s="508">
        <f t="shared" si="72"/>
        <v>69238.3</v>
      </c>
      <c r="E257" s="508">
        <v>4516.8</v>
      </c>
      <c r="F257" s="508">
        <v>64721.5</v>
      </c>
      <c r="G257" s="508">
        <f t="shared" si="70"/>
        <v>69468.3</v>
      </c>
      <c r="H257" s="508">
        <v>4516.8</v>
      </c>
      <c r="I257" s="508">
        <v>64951.5</v>
      </c>
      <c r="J257" s="507"/>
      <c r="K257" s="508">
        <f t="shared" si="75"/>
        <v>12793.699999999999</v>
      </c>
      <c r="L257" s="509">
        <v>718.3</v>
      </c>
      <c r="M257" s="509">
        <v>12075.4</v>
      </c>
      <c r="N257" s="505">
        <f t="shared" si="62"/>
        <v>18.416601529042744</v>
      </c>
      <c r="O257" s="505">
        <f t="shared" si="63"/>
        <v>15.902851576337229</v>
      </c>
      <c r="P257" s="505">
        <f t="shared" si="64"/>
        <v>18.591410513998909</v>
      </c>
    </row>
    <row r="258" spans="1:16" s="151" customFormat="1" ht="16.5" customHeight="1" x14ac:dyDescent="0.3">
      <c r="A258" s="519" t="s">
        <v>846</v>
      </c>
      <c r="B258" s="498" t="s">
        <v>157</v>
      </c>
      <c r="C258" s="498" t="s">
        <v>144</v>
      </c>
      <c r="D258" s="508">
        <f t="shared" si="72"/>
        <v>83234</v>
      </c>
      <c r="E258" s="508">
        <v>4832.3</v>
      </c>
      <c r="F258" s="508">
        <v>78401.7</v>
      </c>
      <c r="G258" s="508">
        <f t="shared" si="70"/>
        <v>83504</v>
      </c>
      <c r="H258" s="508">
        <v>4832.3</v>
      </c>
      <c r="I258" s="508">
        <v>78671.7</v>
      </c>
      <c r="J258" s="507"/>
      <c r="K258" s="508">
        <f t="shared" si="75"/>
        <v>15853.9</v>
      </c>
      <c r="L258" s="509">
        <v>1324</v>
      </c>
      <c r="M258" s="509">
        <v>14529.9</v>
      </c>
      <c r="N258" s="505">
        <f t="shared" si="62"/>
        <v>18.985797087564666</v>
      </c>
      <c r="O258" s="505">
        <f t="shared" si="63"/>
        <v>27.39896115721292</v>
      </c>
      <c r="P258" s="505">
        <f t="shared" si="64"/>
        <v>18.469030159510979</v>
      </c>
    </row>
    <row r="259" spans="1:16" s="151" customFormat="1" ht="16.5" customHeight="1" x14ac:dyDescent="0.3">
      <c r="A259" s="519" t="s">
        <v>847</v>
      </c>
      <c r="B259" s="498" t="s">
        <v>157</v>
      </c>
      <c r="C259" s="498" t="s">
        <v>144</v>
      </c>
      <c r="D259" s="508">
        <f t="shared" si="72"/>
        <v>155361.09999999998</v>
      </c>
      <c r="E259" s="508">
        <v>23233.3</v>
      </c>
      <c r="F259" s="508">
        <v>132127.79999999999</v>
      </c>
      <c r="G259" s="508">
        <f t="shared" si="70"/>
        <v>155721.09999999998</v>
      </c>
      <c r="H259" s="508">
        <v>23233.3</v>
      </c>
      <c r="I259" s="508">
        <v>132487.79999999999</v>
      </c>
      <c r="J259" s="507"/>
      <c r="K259" s="508">
        <f t="shared" si="75"/>
        <v>27288.1</v>
      </c>
      <c r="L259" s="509">
        <v>4603.8999999999996</v>
      </c>
      <c r="M259" s="509">
        <v>22684.2</v>
      </c>
      <c r="N259" s="505">
        <f t="shared" si="62"/>
        <v>17.523701027028451</v>
      </c>
      <c r="O259" s="505">
        <f t="shared" si="63"/>
        <v>19.815953824897882</v>
      </c>
      <c r="P259" s="505">
        <f t="shared" si="64"/>
        <v>17.121727434526051</v>
      </c>
    </row>
    <row r="260" spans="1:16" s="151" customFormat="1" ht="16.5" customHeight="1" x14ac:dyDescent="0.3">
      <c r="A260" s="519" t="s">
        <v>555</v>
      </c>
      <c r="B260" s="498" t="s">
        <v>157</v>
      </c>
      <c r="C260" s="498" t="s">
        <v>144</v>
      </c>
      <c r="D260" s="508">
        <v>6500</v>
      </c>
      <c r="E260" s="508">
        <v>6500</v>
      </c>
      <c r="F260" s="508"/>
      <c r="G260" s="508">
        <v>6500</v>
      </c>
      <c r="H260" s="508">
        <v>6500</v>
      </c>
      <c r="I260" s="508"/>
      <c r="J260" s="507"/>
      <c r="K260" s="508">
        <f t="shared" si="75"/>
        <v>1612.2</v>
      </c>
      <c r="L260" s="509">
        <v>1612.2</v>
      </c>
      <c r="M260" s="509"/>
      <c r="N260" s="505">
        <f t="shared" si="62"/>
        <v>24.803076923076926</v>
      </c>
      <c r="O260" s="505">
        <f t="shared" si="63"/>
        <v>24.803076923076926</v>
      </c>
      <c r="P260" s="505"/>
    </row>
    <row r="261" spans="1:16" s="151" customFormat="1" ht="16.5" customHeight="1" x14ac:dyDescent="0.3">
      <c r="A261" s="519" t="s">
        <v>850</v>
      </c>
      <c r="B261" s="498" t="s">
        <v>157</v>
      </c>
      <c r="C261" s="498" t="s">
        <v>144</v>
      </c>
      <c r="D261" s="508">
        <f t="shared" ref="D261:D332" si="76">SUM(E261:F261)</f>
        <v>74890.099999999991</v>
      </c>
      <c r="E261" s="508">
        <v>5251.9</v>
      </c>
      <c r="F261" s="508">
        <v>69638.2</v>
      </c>
      <c r="G261" s="508">
        <f t="shared" si="70"/>
        <v>75120.099999999991</v>
      </c>
      <c r="H261" s="508">
        <v>5251.9</v>
      </c>
      <c r="I261" s="508">
        <v>69868.2</v>
      </c>
      <c r="J261" s="507"/>
      <c r="K261" s="508">
        <f t="shared" si="75"/>
        <v>14846.7</v>
      </c>
      <c r="L261" s="509">
        <v>1331</v>
      </c>
      <c r="M261" s="509">
        <v>13515.7</v>
      </c>
      <c r="N261" s="505">
        <f t="shared" si="62"/>
        <v>19.763951325943392</v>
      </c>
      <c r="O261" s="505">
        <f t="shared" si="63"/>
        <v>25.343209124316918</v>
      </c>
      <c r="P261" s="505">
        <f t="shared" si="64"/>
        <v>19.344565911244317</v>
      </c>
    </row>
    <row r="262" spans="1:16" s="151" customFormat="1" ht="16.5" customHeight="1" x14ac:dyDescent="0.3">
      <c r="A262" s="519" t="s">
        <v>848</v>
      </c>
      <c r="B262" s="498" t="s">
        <v>157</v>
      </c>
      <c r="C262" s="498" t="s">
        <v>144</v>
      </c>
      <c r="D262" s="508">
        <f t="shared" si="76"/>
        <v>37963.4</v>
      </c>
      <c r="E262" s="508">
        <v>6727.3</v>
      </c>
      <c r="F262" s="508">
        <v>31236.1</v>
      </c>
      <c r="G262" s="508">
        <f t="shared" si="70"/>
        <v>38075.4</v>
      </c>
      <c r="H262" s="508">
        <v>6727.3</v>
      </c>
      <c r="I262" s="508">
        <v>31348.1</v>
      </c>
      <c r="J262" s="507"/>
      <c r="K262" s="508">
        <f t="shared" si="75"/>
        <v>7932.8</v>
      </c>
      <c r="L262" s="509">
        <v>2200</v>
      </c>
      <c r="M262" s="509">
        <v>5732.8</v>
      </c>
      <c r="N262" s="505">
        <f t="shared" si="62"/>
        <v>20.834449539597745</v>
      </c>
      <c r="O262" s="505">
        <f t="shared" si="63"/>
        <v>32.702570124715706</v>
      </c>
      <c r="P262" s="505">
        <f t="shared" si="64"/>
        <v>18.287551717647961</v>
      </c>
    </row>
    <row r="263" spans="1:16" s="151" customFormat="1" ht="16.5" customHeight="1" x14ac:dyDescent="0.3">
      <c r="A263" s="519" t="s">
        <v>849</v>
      </c>
      <c r="B263" s="498" t="s">
        <v>157</v>
      </c>
      <c r="C263" s="498" t="s">
        <v>144</v>
      </c>
      <c r="D263" s="508">
        <f t="shared" si="76"/>
        <v>46096.399999999994</v>
      </c>
      <c r="E263" s="508">
        <v>3502.2</v>
      </c>
      <c r="F263" s="508">
        <v>42594.2</v>
      </c>
      <c r="G263" s="508">
        <f t="shared" si="70"/>
        <v>46214.399999999994</v>
      </c>
      <c r="H263" s="508">
        <v>3502.2</v>
      </c>
      <c r="I263" s="508">
        <v>42712.2</v>
      </c>
      <c r="J263" s="507"/>
      <c r="K263" s="508">
        <f t="shared" si="75"/>
        <v>9890.2999999999993</v>
      </c>
      <c r="L263" s="509">
        <v>689.9</v>
      </c>
      <c r="M263" s="509">
        <v>9200.4</v>
      </c>
      <c r="N263" s="505">
        <f t="shared" si="62"/>
        <v>21.400905345520012</v>
      </c>
      <c r="O263" s="505">
        <f t="shared" si="63"/>
        <v>19.699046313745647</v>
      </c>
      <c r="P263" s="505">
        <f t="shared" si="64"/>
        <v>21.540449801227755</v>
      </c>
    </row>
    <row r="264" spans="1:16" s="151" customFormat="1" ht="16.5" customHeight="1" x14ac:dyDescent="0.3">
      <c r="A264" s="519" t="s">
        <v>420</v>
      </c>
      <c r="B264" s="498" t="s">
        <v>157</v>
      </c>
      <c r="C264" s="498" t="s">
        <v>144</v>
      </c>
      <c r="D264" s="508">
        <f t="shared" si="76"/>
        <v>88225.599999999991</v>
      </c>
      <c r="E264" s="508">
        <v>9620.7000000000007</v>
      </c>
      <c r="F264" s="508">
        <v>78604.899999999994</v>
      </c>
      <c r="G264" s="508">
        <f t="shared" si="70"/>
        <v>88539.599999999991</v>
      </c>
      <c r="H264" s="508">
        <v>9620.7000000000007</v>
      </c>
      <c r="I264" s="508">
        <v>78918.899999999994</v>
      </c>
      <c r="J264" s="507"/>
      <c r="K264" s="508">
        <f t="shared" si="75"/>
        <v>16558.2</v>
      </c>
      <c r="L264" s="509">
        <v>2357.8000000000002</v>
      </c>
      <c r="M264" s="509">
        <v>14200.4</v>
      </c>
      <c r="N264" s="505">
        <f t="shared" ref="N264:N327" si="77">SUM(K264/G264*100)</f>
        <v>18.701462396486999</v>
      </c>
      <c r="O264" s="505">
        <f t="shared" si="63"/>
        <v>24.507572214080056</v>
      </c>
      <c r="P264" s="505">
        <f t="shared" si="64"/>
        <v>17.99366184779565</v>
      </c>
    </row>
    <row r="265" spans="1:16" s="151" customFormat="1" ht="16.5" hidden="1" customHeight="1" x14ac:dyDescent="0.3">
      <c r="A265" s="519" t="s">
        <v>498</v>
      </c>
      <c r="B265" s="498" t="s">
        <v>157</v>
      </c>
      <c r="C265" s="498" t="s">
        <v>144</v>
      </c>
      <c r="D265" s="508">
        <f t="shared" si="76"/>
        <v>0</v>
      </c>
      <c r="E265" s="508"/>
      <c r="F265" s="508"/>
      <c r="G265" s="508">
        <f t="shared" si="70"/>
        <v>0</v>
      </c>
      <c r="H265" s="508"/>
      <c r="I265" s="508"/>
      <c r="J265" s="507"/>
      <c r="K265" s="508"/>
      <c r="L265" s="509"/>
      <c r="M265" s="509"/>
      <c r="N265" s="505" t="e">
        <f t="shared" si="77"/>
        <v>#DIV/0!</v>
      </c>
      <c r="O265" s="505" t="e">
        <f t="shared" ref="O265:O327" si="78">SUM(L265/H265*100)</f>
        <v>#DIV/0!</v>
      </c>
      <c r="P265" s="505" t="e">
        <f t="shared" ref="P265:P328" si="79">SUM(M265/I265*100)</f>
        <v>#DIV/0!</v>
      </c>
    </row>
    <row r="266" spans="1:16" s="151" customFormat="1" ht="24" customHeight="1" x14ac:dyDescent="0.3">
      <c r="A266" s="519" t="s">
        <v>25</v>
      </c>
      <c r="B266" s="498" t="s">
        <v>157</v>
      </c>
      <c r="C266" s="498" t="s">
        <v>144</v>
      </c>
      <c r="D266" s="508">
        <f t="shared" si="76"/>
        <v>35248.9</v>
      </c>
      <c r="E266" s="508"/>
      <c r="F266" s="508">
        <f>SUM(F267+F268+F269+F270+F271)</f>
        <v>35248.9</v>
      </c>
      <c r="G266" s="508">
        <f t="shared" si="70"/>
        <v>35248.9</v>
      </c>
      <c r="H266" s="508"/>
      <c r="I266" s="508">
        <f>SUM(I267+I268+I269+I270+I271)</f>
        <v>35248.9</v>
      </c>
      <c r="J266" s="508">
        <f t="shared" ref="J266:M266" si="80">SUM(J267+J268+J269+J270+J271)</f>
        <v>0</v>
      </c>
      <c r="K266" s="508">
        <f t="shared" si="80"/>
        <v>848.8</v>
      </c>
      <c r="L266" s="508">
        <f t="shared" si="80"/>
        <v>0</v>
      </c>
      <c r="M266" s="508">
        <f t="shared" si="80"/>
        <v>848.8</v>
      </c>
      <c r="N266" s="505">
        <f t="shared" si="77"/>
        <v>2.408018406248138</v>
      </c>
      <c r="O266" s="505"/>
      <c r="P266" s="505">
        <f t="shared" si="79"/>
        <v>2.408018406248138</v>
      </c>
    </row>
    <row r="267" spans="1:16" s="151" customFormat="1" ht="15.75" customHeight="1" x14ac:dyDescent="0.3">
      <c r="A267" s="519" t="s">
        <v>241</v>
      </c>
      <c r="B267" s="498" t="s">
        <v>157</v>
      </c>
      <c r="C267" s="498" t="s">
        <v>144</v>
      </c>
      <c r="D267" s="508">
        <f t="shared" si="76"/>
        <v>33912.199999999997</v>
      </c>
      <c r="E267" s="508"/>
      <c r="F267" s="508">
        <v>33912.199999999997</v>
      </c>
      <c r="G267" s="508">
        <f t="shared" si="70"/>
        <v>33912.199999999997</v>
      </c>
      <c r="H267" s="508"/>
      <c r="I267" s="508">
        <v>33912.199999999997</v>
      </c>
      <c r="J267" s="507"/>
      <c r="K267" s="507">
        <f t="shared" ref="K267:K270" si="81">SUM(L267:M267)</f>
        <v>696.9</v>
      </c>
      <c r="L267" s="509"/>
      <c r="M267" s="589">
        <v>696.9</v>
      </c>
      <c r="N267" s="505">
        <f t="shared" si="77"/>
        <v>2.055012650314636</v>
      </c>
      <c r="O267" s="505"/>
      <c r="P267" s="505">
        <f t="shared" si="79"/>
        <v>2.055012650314636</v>
      </c>
    </row>
    <row r="268" spans="1:16" s="151" customFormat="1" ht="27" customHeight="1" x14ac:dyDescent="0.3">
      <c r="A268" s="519" t="s">
        <v>242</v>
      </c>
      <c r="B268" s="498" t="s">
        <v>157</v>
      </c>
      <c r="C268" s="498" t="s">
        <v>144</v>
      </c>
      <c r="D268" s="508">
        <f t="shared" si="76"/>
        <v>1096.9000000000001</v>
      </c>
      <c r="E268" s="508"/>
      <c r="F268" s="508">
        <v>1096.9000000000001</v>
      </c>
      <c r="G268" s="508">
        <f t="shared" si="70"/>
        <v>1096.9000000000001</v>
      </c>
      <c r="H268" s="508"/>
      <c r="I268" s="508">
        <v>1096.9000000000001</v>
      </c>
      <c r="J268" s="507"/>
      <c r="K268" s="507">
        <f t="shared" si="81"/>
        <v>151.9</v>
      </c>
      <c r="L268" s="509"/>
      <c r="M268" s="589">
        <v>151.9</v>
      </c>
      <c r="N268" s="505">
        <f t="shared" si="77"/>
        <v>13.848117421825142</v>
      </c>
      <c r="O268" s="505"/>
      <c r="P268" s="505">
        <f t="shared" si="79"/>
        <v>13.848117421825142</v>
      </c>
    </row>
    <row r="269" spans="1:16" s="151" customFormat="1" ht="1.5" hidden="1" customHeight="1" x14ac:dyDescent="0.3">
      <c r="A269" s="519" t="s">
        <v>79</v>
      </c>
      <c r="B269" s="498" t="s">
        <v>157</v>
      </c>
      <c r="C269" s="498" t="s">
        <v>144</v>
      </c>
      <c r="D269" s="508">
        <f t="shared" si="76"/>
        <v>0</v>
      </c>
      <c r="E269" s="508"/>
      <c r="F269" s="508"/>
      <c r="G269" s="508">
        <f t="shared" si="70"/>
        <v>0</v>
      </c>
      <c r="H269" s="508"/>
      <c r="I269" s="508"/>
      <c r="J269" s="507"/>
      <c r="K269" s="507">
        <f t="shared" si="81"/>
        <v>0</v>
      </c>
      <c r="L269" s="509"/>
      <c r="M269" s="589"/>
      <c r="N269" s="505" t="e">
        <f t="shared" si="77"/>
        <v>#DIV/0!</v>
      </c>
      <c r="O269" s="505"/>
      <c r="P269" s="505" t="e">
        <f t="shared" si="79"/>
        <v>#DIV/0!</v>
      </c>
    </row>
    <row r="270" spans="1:16" s="151" customFormat="1" ht="18.75" x14ac:dyDescent="0.3">
      <c r="A270" s="519" t="s">
        <v>243</v>
      </c>
      <c r="B270" s="498" t="s">
        <v>157</v>
      </c>
      <c r="C270" s="498" t="s">
        <v>144</v>
      </c>
      <c r="D270" s="508">
        <f t="shared" si="76"/>
        <v>239.8</v>
      </c>
      <c r="E270" s="508"/>
      <c r="F270" s="508">
        <v>239.8</v>
      </c>
      <c r="G270" s="508">
        <f t="shared" si="70"/>
        <v>239.8</v>
      </c>
      <c r="H270" s="508"/>
      <c r="I270" s="508">
        <v>239.8</v>
      </c>
      <c r="J270" s="507"/>
      <c r="K270" s="507">
        <f t="shared" si="81"/>
        <v>0</v>
      </c>
      <c r="L270" s="509"/>
      <c r="M270" s="589">
        <v>0</v>
      </c>
      <c r="N270" s="505">
        <f t="shared" si="77"/>
        <v>0</v>
      </c>
      <c r="O270" s="505"/>
      <c r="P270" s="505">
        <f t="shared" si="79"/>
        <v>0</v>
      </c>
    </row>
    <row r="271" spans="1:16" s="151" customFormat="1" ht="37.5" hidden="1" x14ac:dyDescent="0.3">
      <c r="A271" s="519" t="s">
        <v>244</v>
      </c>
      <c r="B271" s="498" t="s">
        <v>157</v>
      </c>
      <c r="C271" s="498" t="s">
        <v>144</v>
      </c>
      <c r="D271" s="508">
        <f t="shared" si="76"/>
        <v>0</v>
      </c>
      <c r="E271" s="508"/>
      <c r="F271" s="508"/>
      <c r="G271" s="508">
        <f t="shared" si="70"/>
        <v>0</v>
      </c>
      <c r="H271" s="508"/>
      <c r="I271" s="508"/>
      <c r="J271" s="507"/>
      <c r="K271" s="508"/>
      <c r="L271" s="509"/>
      <c r="M271" s="509"/>
      <c r="N271" s="505" t="e">
        <f t="shared" si="77"/>
        <v>#DIV/0!</v>
      </c>
      <c r="O271" s="505" t="e">
        <f t="shared" si="78"/>
        <v>#DIV/0!</v>
      </c>
      <c r="P271" s="505" t="e">
        <f t="shared" si="79"/>
        <v>#DIV/0!</v>
      </c>
    </row>
    <row r="272" spans="1:16" s="151" customFormat="1" ht="38.25" customHeight="1" x14ac:dyDescent="0.3">
      <c r="A272" s="519" t="s">
        <v>980</v>
      </c>
      <c r="B272" s="498"/>
      <c r="C272" s="498"/>
      <c r="D272" s="508">
        <f t="shared" si="76"/>
        <v>95751.1</v>
      </c>
      <c r="E272" s="508">
        <f>SUM(E273+E274+E275)</f>
        <v>95751.1</v>
      </c>
      <c r="F272" s="508">
        <f>SUM(F273+F274+F275)</f>
        <v>0</v>
      </c>
      <c r="G272" s="508">
        <f t="shared" si="70"/>
        <v>95751.1</v>
      </c>
      <c r="H272" s="508">
        <f>SUM(H273+H274+H275)</f>
        <v>95751.1</v>
      </c>
      <c r="I272" s="508">
        <f>SUM(I273+I274+I275)</f>
        <v>0</v>
      </c>
      <c r="J272" s="508">
        <f t="shared" ref="J272:M272" si="82">SUM(J273+J274+J275)</f>
        <v>0</v>
      </c>
      <c r="K272" s="508">
        <f t="shared" si="82"/>
        <v>19252.3</v>
      </c>
      <c r="L272" s="508">
        <f t="shared" si="82"/>
        <v>19252.3</v>
      </c>
      <c r="M272" s="508">
        <f t="shared" si="82"/>
        <v>0</v>
      </c>
      <c r="N272" s="505">
        <f t="shared" si="77"/>
        <v>20.106609741298008</v>
      </c>
      <c r="O272" s="505">
        <f t="shared" si="78"/>
        <v>20.106609741298008</v>
      </c>
      <c r="P272" s="505"/>
    </row>
    <row r="273" spans="1:16" s="151" customFormat="1" ht="19.5" customHeight="1" x14ac:dyDescent="0.3">
      <c r="A273" s="519" t="s">
        <v>269</v>
      </c>
      <c r="B273" s="498" t="s">
        <v>157</v>
      </c>
      <c r="C273" s="498" t="s">
        <v>144</v>
      </c>
      <c r="D273" s="508">
        <f t="shared" si="76"/>
        <v>17510.8</v>
      </c>
      <c r="E273" s="508">
        <v>17510.8</v>
      </c>
      <c r="F273" s="508"/>
      <c r="G273" s="508">
        <f t="shared" si="70"/>
        <v>17510.8</v>
      </c>
      <c r="H273" s="508">
        <v>17510.8</v>
      </c>
      <c r="I273" s="508"/>
      <c r="J273" s="507"/>
      <c r="K273" s="507">
        <f t="shared" ref="K273:K275" si="83">SUM(L273:M273)</f>
        <v>3484.5</v>
      </c>
      <c r="L273" s="509">
        <v>3484.5</v>
      </c>
      <c r="M273" s="509"/>
      <c r="N273" s="505">
        <f t="shared" si="77"/>
        <v>19.899147954405283</v>
      </c>
      <c r="O273" s="505">
        <f t="shared" si="78"/>
        <v>19.899147954405283</v>
      </c>
      <c r="P273" s="505"/>
    </row>
    <row r="274" spans="1:16" s="151" customFormat="1" ht="18.75" customHeight="1" x14ac:dyDescent="0.3">
      <c r="A274" s="519" t="s">
        <v>271</v>
      </c>
      <c r="B274" s="498" t="s">
        <v>157</v>
      </c>
      <c r="C274" s="498" t="s">
        <v>144</v>
      </c>
      <c r="D274" s="508">
        <f t="shared" si="76"/>
        <v>45306.400000000001</v>
      </c>
      <c r="E274" s="508">
        <v>45306.400000000001</v>
      </c>
      <c r="F274" s="508"/>
      <c r="G274" s="508">
        <f t="shared" si="70"/>
        <v>45306.400000000001</v>
      </c>
      <c r="H274" s="508">
        <v>45306.400000000001</v>
      </c>
      <c r="I274" s="508"/>
      <c r="J274" s="507"/>
      <c r="K274" s="507">
        <f t="shared" si="83"/>
        <v>9465.2999999999993</v>
      </c>
      <c r="L274" s="509">
        <v>9465.2999999999993</v>
      </c>
      <c r="M274" s="509"/>
      <c r="N274" s="505">
        <f t="shared" si="77"/>
        <v>20.891750392880475</v>
      </c>
      <c r="O274" s="505">
        <f t="shared" si="78"/>
        <v>20.891750392880475</v>
      </c>
      <c r="P274" s="505"/>
    </row>
    <row r="275" spans="1:16" s="151" customFormat="1" ht="17.25" customHeight="1" x14ac:dyDescent="0.3">
      <c r="A275" s="519" t="s">
        <v>270</v>
      </c>
      <c r="B275" s="498" t="s">
        <v>157</v>
      </c>
      <c r="C275" s="498" t="s">
        <v>144</v>
      </c>
      <c r="D275" s="508">
        <f t="shared" si="76"/>
        <v>32933.9</v>
      </c>
      <c r="E275" s="508">
        <v>32933.9</v>
      </c>
      <c r="F275" s="508"/>
      <c r="G275" s="508">
        <f t="shared" si="70"/>
        <v>32933.9</v>
      </c>
      <c r="H275" s="508">
        <v>32933.9</v>
      </c>
      <c r="I275" s="508"/>
      <c r="J275" s="507"/>
      <c r="K275" s="507">
        <f t="shared" si="83"/>
        <v>6302.5</v>
      </c>
      <c r="L275" s="509">
        <v>6302.5</v>
      </c>
      <c r="M275" s="509"/>
      <c r="N275" s="505">
        <f t="shared" si="77"/>
        <v>19.136816471781355</v>
      </c>
      <c r="O275" s="505">
        <f t="shared" si="78"/>
        <v>19.136816471781355</v>
      </c>
      <c r="P275" s="505"/>
    </row>
    <row r="276" spans="1:16" s="151" customFormat="1" ht="38.25" customHeight="1" x14ac:dyDescent="0.3">
      <c r="A276" s="519" t="s">
        <v>981</v>
      </c>
      <c r="B276" s="498"/>
      <c r="C276" s="498"/>
      <c r="D276" s="508">
        <f t="shared" si="76"/>
        <v>43524.800000000003</v>
      </c>
      <c r="E276" s="508">
        <f>SUM(E277+E278+E279)</f>
        <v>43524.800000000003</v>
      </c>
      <c r="F276" s="508"/>
      <c r="G276" s="508">
        <f t="shared" si="70"/>
        <v>43524.800000000003</v>
      </c>
      <c r="H276" s="508">
        <f>SUM(H277+H278+H279)</f>
        <v>43524.800000000003</v>
      </c>
      <c r="I276" s="508">
        <f t="shared" ref="I276:M276" si="84">SUM(I277+I278+I279)</f>
        <v>0</v>
      </c>
      <c r="J276" s="508">
        <f t="shared" si="84"/>
        <v>0</v>
      </c>
      <c r="K276" s="508">
        <f t="shared" si="84"/>
        <v>9101.4</v>
      </c>
      <c r="L276" s="508">
        <f t="shared" si="84"/>
        <v>9101.4</v>
      </c>
      <c r="M276" s="508">
        <f t="shared" si="84"/>
        <v>0</v>
      </c>
      <c r="N276" s="505">
        <f t="shared" si="77"/>
        <v>20.910837040032348</v>
      </c>
      <c r="O276" s="505">
        <f t="shared" si="78"/>
        <v>20.910837040032348</v>
      </c>
      <c r="P276" s="505"/>
    </row>
    <row r="277" spans="1:16" s="151" customFormat="1" ht="18.75" customHeight="1" x14ac:dyDescent="0.3">
      <c r="A277" s="519" t="s">
        <v>272</v>
      </c>
      <c r="B277" s="498" t="s">
        <v>157</v>
      </c>
      <c r="C277" s="498" t="s">
        <v>144</v>
      </c>
      <c r="D277" s="508">
        <f t="shared" si="76"/>
        <v>14789.5</v>
      </c>
      <c r="E277" s="508">
        <v>14789.5</v>
      </c>
      <c r="F277" s="508"/>
      <c r="G277" s="508">
        <f t="shared" si="70"/>
        <v>14789.5</v>
      </c>
      <c r="H277" s="508">
        <v>14789.5</v>
      </c>
      <c r="I277" s="508"/>
      <c r="J277" s="507"/>
      <c r="K277" s="507">
        <f t="shared" ref="K277:K279" si="85">SUM(L277:M277)</f>
        <v>2939.5</v>
      </c>
      <c r="L277" s="509">
        <v>2939.5</v>
      </c>
      <c r="M277" s="509"/>
      <c r="N277" s="505">
        <f t="shared" si="77"/>
        <v>19.875587409986814</v>
      </c>
      <c r="O277" s="505">
        <f t="shared" si="78"/>
        <v>19.875587409986814</v>
      </c>
      <c r="P277" s="505"/>
    </row>
    <row r="278" spans="1:16" s="151" customFormat="1" ht="19.5" customHeight="1" x14ac:dyDescent="0.3">
      <c r="A278" s="519" t="s">
        <v>273</v>
      </c>
      <c r="B278" s="498" t="s">
        <v>157</v>
      </c>
      <c r="C278" s="498" t="s">
        <v>144</v>
      </c>
      <c r="D278" s="508">
        <f t="shared" si="76"/>
        <v>13240.7</v>
      </c>
      <c r="E278" s="508">
        <v>13240.7</v>
      </c>
      <c r="F278" s="508"/>
      <c r="G278" s="508">
        <f t="shared" si="70"/>
        <v>13240.7</v>
      </c>
      <c r="H278" s="508">
        <v>13240.7</v>
      </c>
      <c r="I278" s="508"/>
      <c r="J278" s="507"/>
      <c r="K278" s="507">
        <f t="shared" si="85"/>
        <v>2586.6999999999998</v>
      </c>
      <c r="L278" s="509">
        <v>2586.6999999999998</v>
      </c>
      <c r="M278" s="509"/>
      <c r="N278" s="505">
        <f t="shared" si="77"/>
        <v>19.535976194612065</v>
      </c>
      <c r="O278" s="505">
        <f t="shared" si="78"/>
        <v>19.535976194612065</v>
      </c>
      <c r="P278" s="505"/>
    </row>
    <row r="279" spans="1:16" s="151" customFormat="1" ht="21.75" customHeight="1" x14ac:dyDescent="0.3">
      <c r="A279" s="519" t="s">
        <v>843</v>
      </c>
      <c r="B279" s="498" t="s">
        <v>157</v>
      </c>
      <c r="C279" s="498" t="s">
        <v>144</v>
      </c>
      <c r="D279" s="508">
        <f t="shared" si="76"/>
        <v>15494.6</v>
      </c>
      <c r="E279" s="508">
        <v>15494.6</v>
      </c>
      <c r="F279" s="508"/>
      <c r="G279" s="508">
        <f t="shared" si="70"/>
        <v>15494.6</v>
      </c>
      <c r="H279" s="508">
        <v>15494.6</v>
      </c>
      <c r="I279" s="508"/>
      <c r="J279" s="507"/>
      <c r="K279" s="507">
        <f t="shared" si="85"/>
        <v>3575.2</v>
      </c>
      <c r="L279" s="509">
        <v>3575.2</v>
      </c>
      <c r="M279" s="509"/>
      <c r="N279" s="505">
        <f t="shared" si="77"/>
        <v>23.073845081512268</v>
      </c>
      <c r="O279" s="505">
        <f t="shared" si="78"/>
        <v>23.073845081512268</v>
      </c>
      <c r="P279" s="505"/>
    </row>
    <row r="280" spans="1:16" s="151" customFormat="1" ht="56.25" hidden="1" collapsed="1" x14ac:dyDescent="0.3">
      <c r="A280" s="519" t="s">
        <v>982</v>
      </c>
      <c r="B280" s="498" t="s">
        <v>157</v>
      </c>
      <c r="C280" s="498" t="s">
        <v>144</v>
      </c>
      <c r="D280" s="508">
        <f t="shared" si="76"/>
        <v>0</v>
      </c>
      <c r="E280" s="508"/>
      <c r="F280" s="508"/>
      <c r="G280" s="508">
        <f t="shared" si="70"/>
        <v>0</v>
      </c>
      <c r="H280" s="508"/>
      <c r="I280" s="508"/>
      <c r="J280" s="507"/>
      <c r="K280" s="508"/>
      <c r="L280" s="509"/>
      <c r="M280" s="509"/>
      <c r="N280" s="505" t="e">
        <f t="shared" si="77"/>
        <v>#DIV/0!</v>
      </c>
      <c r="O280" s="505" t="e">
        <f t="shared" si="78"/>
        <v>#DIV/0!</v>
      </c>
      <c r="P280" s="505" t="e">
        <f t="shared" si="79"/>
        <v>#DIV/0!</v>
      </c>
    </row>
    <row r="281" spans="1:16" s="151" customFormat="1" ht="12.75" hidden="1" customHeight="1" outlineLevel="1" x14ac:dyDescent="0.3">
      <c r="A281" s="519" t="s">
        <v>245</v>
      </c>
      <c r="B281" s="498" t="s">
        <v>157</v>
      </c>
      <c r="C281" s="498" t="s">
        <v>144</v>
      </c>
      <c r="D281" s="508">
        <f t="shared" si="76"/>
        <v>0</v>
      </c>
      <c r="E281" s="508"/>
      <c r="F281" s="508"/>
      <c r="G281" s="508">
        <f t="shared" si="70"/>
        <v>0</v>
      </c>
      <c r="H281" s="508"/>
      <c r="I281" s="508"/>
      <c r="J281" s="507"/>
      <c r="K281" s="508"/>
      <c r="L281" s="509"/>
      <c r="M281" s="509"/>
      <c r="N281" s="505" t="e">
        <f t="shared" si="77"/>
        <v>#DIV/0!</v>
      </c>
      <c r="O281" s="505" t="e">
        <f t="shared" si="78"/>
        <v>#DIV/0!</v>
      </c>
      <c r="P281" s="505" t="e">
        <f t="shared" si="79"/>
        <v>#DIV/0!</v>
      </c>
    </row>
    <row r="282" spans="1:16" s="151" customFormat="1" ht="12.75" hidden="1" customHeight="1" outlineLevel="1" x14ac:dyDescent="0.3">
      <c r="A282" s="519" t="s">
        <v>246</v>
      </c>
      <c r="B282" s="498" t="s">
        <v>157</v>
      </c>
      <c r="C282" s="498" t="s">
        <v>144</v>
      </c>
      <c r="D282" s="508">
        <f t="shared" si="76"/>
        <v>0</v>
      </c>
      <c r="E282" s="508"/>
      <c r="F282" s="508"/>
      <c r="G282" s="508">
        <f t="shared" si="70"/>
        <v>0</v>
      </c>
      <c r="H282" s="508"/>
      <c r="I282" s="508"/>
      <c r="J282" s="507"/>
      <c r="K282" s="508"/>
      <c r="L282" s="509"/>
      <c r="M282" s="509"/>
      <c r="N282" s="505" t="e">
        <f t="shared" si="77"/>
        <v>#DIV/0!</v>
      </c>
      <c r="O282" s="505" t="e">
        <f t="shared" si="78"/>
        <v>#DIV/0!</v>
      </c>
      <c r="P282" s="505" t="e">
        <f t="shared" si="79"/>
        <v>#DIV/0!</v>
      </c>
    </row>
    <row r="283" spans="1:16" s="151" customFormat="1" ht="12.75" hidden="1" customHeight="1" outlineLevel="1" x14ac:dyDescent="0.3">
      <c r="A283" s="519" t="s">
        <v>247</v>
      </c>
      <c r="B283" s="498" t="s">
        <v>157</v>
      </c>
      <c r="C283" s="498" t="s">
        <v>144</v>
      </c>
      <c r="D283" s="508">
        <f t="shared" si="76"/>
        <v>0</v>
      </c>
      <c r="E283" s="508"/>
      <c r="F283" s="508"/>
      <c r="G283" s="508">
        <f t="shared" si="70"/>
        <v>0</v>
      </c>
      <c r="H283" s="508"/>
      <c r="I283" s="508"/>
      <c r="J283" s="507"/>
      <c r="K283" s="508"/>
      <c r="L283" s="509"/>
      <c r="M283" s="509"/>
      <c r="N283" s="505" t="e">
        <f t="shared" si="77"/>
        <v>#DIV/0!</v>
      </c>
      <c r="O283" s="505" t="e">
        <f t="shared" si="78"/>
        <v>#DIV/0!</v>
      </c>
      <c r="P283" s="505" t="e">
        <f t="shared" si="79"/>
        <v>#DIV/0!</v>
      </c>
    </row>
    <row r="284" spans="1:16" s="151" customFormat="1" ht="12.75" hidden="1" customHeight="1" outlineLevel="1" x14ac:dyDescent="0.3">
      <c r="A284" s="519" t="s">
        <v>248</v>
      </c>
      <c r="B284" s="498" t="s">
        <v>157</v>
      </c>
      <c r="C284" s="498" t="s">
        <v>144</v>
      </c>
      <c r="D284" s="508">
        <f t="shared" si="76"/>
        <v>0</v>
      </c>
      <c r="E284" s="508"/>
      <c r="F284" s="508"/>
      <c r="G284" s="508">
        <f t="shared" si="70"/>
        <v>0</v>
      </c>
      <c r="H284" s="508"/>
      <c r="I284" s="508"/>
      <c r="J284" s="507"/>
      <c r="K284" s="508"/>
      <c r="L284" s="509"/>
      <c r="M284" s="509"/>
      <c r="N284" s="505" t="e">
        <f t="shared" si="77"/>
        <v>#DIV/0!</v>
      </c>
      <c r="O284" s="505" t="e">
        <f t="shared" si="78"/>
        <v>#DIV/0!</v>
      </c>
      <c r="P284" s="505" t="e">
        <f t="shared" si="79"/>
        <v>#DIV/0!</v>
      </c>
    </row>
    <row r="285" spans="1:16" s="151" customFormat="1" ht="12.75" hidden="1" customHeight="1" outlineLevel="1" x14ac:dyDescent="0.3">
      <c r="A285" s="519" t="s">
        <v>196</v>
      </c>
      <c r="B285" s="498" t="s">
        <v>157</v>
      </c>
      <c r="C285" s="498" t="s">
        <v>144</v>
      </c>
      <c r="D285" s="508">
        <f t="shared" si="76"/>
        <v>0</v>
      </c>
      <c r="E285" s="508"/>
      <c r="F285" s="508"/>
      <c r="G285" s="508">
        <f t="shared" si="70"/>
        <v>0</v>
      </c>
      <c r="H285" s="508"/>
      <c r="I285" s="508"/>
      <c r="J285" s="507"/>
      <c r="K285" s="508"/>
      <c r="L285" s="509"/>
      <c r="M285" s="509"/>
      <c r="N285" s="505" t="e">
        <f t="shared" si="77"/>
        <v>#DIV/0!</v>
      </c>
      <c r="O285" s="505" t="e">
        <f t="shared" si="78"/>
        <v>#DIV/0!</v>
      </c>
      <c r="P285" s="505" t="e">
        <f t="shared" si="79"/>
        <v>#DIV/0!</v>
      </c>
    </row>
    <row r="286" spans="1:16" s="151" customFormat="1" ht="12.75" hidden="1" customHeight="1" outlineLevel="1" x14ac:dyDescent="0.3">
      <c r="A286" s="519" t="s">
        <v>197</v>
      </c>
      <c r="B286" s="498" t="s">
        <v>157</v>
      </c>
      <c r="C286" s="498" t="s">
        <v>144</v>
      </c>
      <c r="D286" s="508">
        <f t="shared" si="76"/>
        <v>0</v>
      </c>
      <c r="E286" s="508"/>
      <c r="F286" s="508"/>
      <c r="G286" s="508">
        <f t="shared" si="70"/>
        <v>0</v>
      </c>
      <c r="H286" s="508"/>
      <c r="I286" s="508"/>
      <c r="J286" s="507"/>
      <c r="K286" s="508"/>
      <c r="L286" s="509"/>
      <c r="M286" s="509"/>
      <c r="N286" s="505" t="e">
        <f t="shared" si="77"/>
        <v>#DIV/0!</v>
      </c>
      <c r="O286" s="505" t="e">
        <f t="shared" si="78"/>
        <v>#DIV/0!</v>
      </c>
      <c r="P286" s="505" t="e">
        <f t="shared" si="79"/>
        <v>#DIV/0!</v>
      </c>
    </row>
    <row r="287" spans="1:16" s="151" customFormat="1" ht="12.75" hidden="1" customHeight="1" outlineLevel="1" x14ac:dyDescent="0.3">
      <c r="A287" s="519" t="s">
        <v>249</v>
      </c>
      <c r="B287" s="498" t="s">
        <v>157</v>
      </c>
      <c r="C287" s="498" t="s">
        <v>144</v>
      </c>
      <c r="D287" s="508">
        <f t="shared" si="76"/>
        <v>0</v>
      </c>
      <c r="E287" s="508"/>
      <c r="F287" s="508"/>
      <c r="G287" s="508">
        <f t="shared" si="70"/>
        <v>0</v>
      </c>
      <c r="H287" s="508"/>
      <c r="I287" s="508"/>
      <c r="J287" s="507"/>
      <c r="K287" s="508"/>
      <c r="L287" s="509"/>
      <c r="M287" s="509"/>
      <c r="N287" s="505" t="e">
        <f t="shared" si="77"/>
        <v>#DIV/0!</v>
      </c>
      <c r="O287" s="505" t="e">
        <f t="shared" si="78"/>
        <v>#DIV/0!</v>
      </c>
      <c r="P287" s="505" t="e">
        <f t="shared" si="79"/>
        <v>#DIV/0!</v>
      </c>
    </row>
    <row r="288" spans="1:16" s="151" customFormat="1" ht="12.75" hidden="1" customHeight="1" outlineLevel="1" x14ac:dyDescent="0.3">
      <c r="A288" s="519" t="s">
        <v>420</v>
      </c>
      <c r="B288" s="498" t="s">
        <v>157</v>
      </c>
      <c r="C288" s="498" t="s">
        <v>144</v>
      </c>
      <c r="D288" s="508">
        <f t="shared" si="76"/>
        <v>0</v>
      </c>
      <c r="E288" s="508"/>
      <c r="F288" s="508"/>
      <c r="G288" s="508">
        <f t="shared" si="70"/>
        <v>0</v>
      </c>
      <c r="H288" s="508"/>
      <c r="I288" s="508"/>
      <c r="J288" s="507"/>
      <c r="K288" s="508"/>
      <c r="L288" s="509"/>
      <c r="M288" s="509"/>
      <c r="N288" s="505" t="e">
        <f t="shared" si="77"/>
        <v>#DIV/0!</v>
      </c>
      <c r="O288" s="505" t="e">
        <f t="shared" si="78"/>
        <v>#DIV/0!</v>
      </c>
      <c r="P288" s="505" t="e">
        <f t="shared" si="79"/>
        <v>#DIV/0!</v>
      </c>
    </row>
    <row r="289" spans="1:16" s="151" customFormat="1" ht="12.75" hidden="1" customHeight="1" outlineLevel="1" x14ac:dyDescent="0.3">
      <c r="A289" s="519" t="s">
        <v>110</v>
      </c>
      <c r="B289" s="498" t="s">
        <v>157</v>
      </c>
      <c r="C289" s="498" t="s">
        <v>144</v>
      </c>
      <c r="D289" s="508">
        <f t="shared" si="76"/>
        <v>0</v>
      </c>
      <c r="E289" s="508"/>
      <c r="F289" s="508"/>
      <c r="G289" s="508">
        <f t="shared" si="70"/>
        <v>0</v>
      </c>
      <c r="H289" s="508"/>
      <c r="I289" s="508"/>
      <c r="J289" s="507"/>
      <c r="K289" s="508"/>
      <c r="L289" s="509"/>
      <c r="M289" s="509"/>
      <c r="N289" s="505" t="e">
        <f t="shared" si="77"/>
        <v>#DIV/0!</v>
      </c>
      <c r="O289" s="505" t="e">
        <f t="shared" si="78"/>
        <v>#DIV/0!</v>
      </c>
      <c r="P289" s="505" t="e">
        <f t="shared" si="79"/>
        <v>#DIV/0!</v>
      </c>
    </row>
    <row r="290" spans="1:16" s="151" customFormat="1" ht="37.5" hidden="1" collapsed="1" x14ac:dyDescent="0.3">
      <c r="A290" s="519" t="s">
        <v>983</v>
      </c>
      <c r="B290" s="498" t="s">
        <v>157</v>
      </c>
      <c r="C290" s="498" t="s">
        <v>144</v>
      </c>
      <c r="D290" s="508">
        <f t="shared" si="76"/>
        <v>0</v>
      </c>
      <c r="E290" s="508"/>
      <c r="F290" s="508"/>
      <c r="G290" s="508">
        <f t="shared" si="70"/>
        <v>0</v>
      </c>
      <c r="H290" s="508"/>
      <c r="I290" s="508"/>
      <c r="J290" s="507"/>
      <c r="K290" s="508"/>
      <c r="L290" s="509"/>
      <c r="M290" s="509"/>
      <c r="N290" s="505" t="e">
        <f t="shared" si="77"/>
        <v>#DIV/0!</v>
      </c>
      <c r="O290" s="505" t="e">
        <f t="shared" si="78"/>
        <v>#DIV/0!</v>
      </c>
      <c r="P290" s="505" t="e">
        <f t="shared" si="79"/>
        <v>#DIV/0!</v>
      </c>
    </row>
    <row r="291" spans="1:16" s="151" customFormat="1" ht="12.75" hidden="1" customHeight="1" outlineLevel="1" x14ac:dyDescent="0.3">
      <c r="A291" s="519" t="s">
        <v>245</v>
      </c>
      <c r="B291" s="498" t="s">
        <v>157</v>
      </c>
      <c r="C291" s="498" t="s">
        <v>144</v>
      </c>
      <c r="D291" s="508">
        <f t="shared" si="76"/>
        <v>0</v>
      </c>
      <c r="E291" s="508"/>
      <c r="F291" s="508"/>
      <c r="G291" s="508">
        <f t="shared" si="70"/>
        <v>0</v>
      </c>
      <c r="H291" s="508"/>
      <c r="I291" s="508"/>
      <c r="J291" s="507"/>
      <c r="K291" s="508"/>
      <c r="L291" s="509"/>
      <c r="M291" s="509"/>
      <c r="N291" s="505" t="e">
        <f t="shared" si="77"/>
        <v>#DIV/0!</v>
      </c>
      <c r="O291" s="505" t="e">
        <f t="shared" si="78"/>
        <v>#DIV/0!</v>
      </c>
      <c r="P291" s="505" t="e">
        <f t="shared" si="79"/>
        <v>#DIV/0!</v>
      </c>
    </row>
    <row r="292" spans="1:16" s="151" customFormat="1" ht="12.75" hidden="1" customHeight="1" outlineLevel="1" x14ac:dyDescent="0.3">
      <c r="A292" s="519" t="s">
        <v>246</v>
      </c>
      <c r="B292" s="498" t="s">
        <v>157</v>
      </c>
      <c r="C292" s="498" t="s">
        <v>144</v>
      </c>
      <c r="D292" s="508">
        <f t="shared" si="76"/>
        <v>0</v>
      </c>
      <c r="E292" s="508"/>
      <c r="F292" s="508"/>
      <c r="G292" s="508">
        <f t="shared" si="70"/>
        <v>0</v>
      </c>
      <c r="H292" s="508"/>
      <c r="I292" s="508"/>
      <c r="J292" s="507"/>
      <c r="K292" s="508"/>
      <c r="L292" s="509"/>
      <c r="M292" s="509"/>
      <c r="N292" s="505" t="e">
        <f t="shared" si="77"/>
        <v>#DIV/0!</v>
      </c>
      <c r="O292" s="505" t="e">
        <f t="shared" si="78"/>
        <v>#DIV/0!</v>
      </c>
      <c r="P292" s="505" t="e">
        <f t="shared" si="79"/>
        <v>#DIV/0!</v>
      </c>
    </row>
    <row r="293" spans="1:16" s="151" customFormat="1" ht="12.75" hidden="1" customHeight="1" outlineLevel="1" x14ac:dyDescent="0.3">
      <c r="A293" s="519" t="s">
        <v>247</v>
      </c>
      <c r="B293" s="498" t="s">
        <v>157</v>
      </c>
      <c r="C293" s="498" t="s">
        <v>144</v>
      </c>
      <c r="D293" s="508">
        <f t="shared" si="76"/>
        <v>0</v>
      </c>
      <c r="E293" s="508"/>
      <c r="F293" s="508"/>
      <c r="G293" s="508">
        <f t="shared" si="70"/>
        <v>0</v>
      </c>
      <c r="H293" s="508"/>
      <c r="I293" s="508"/>
      <c r="J293" s="507"/>
      <c r="K293" s="508"/>
      <c r="L293" s="509"/>
      <c r="M293" s="509"/>
      <c r="N293" s="505" t="e">
        <f t="shared" si="77"/>
        <v>#DIV/0!</v>
      </c>
      <c r="O293" s="505" t="e">
        <f t="shared" si="78"/>
        <v>#DIV/0!</v>
      </c>
      <c r="P293" s="505" t="e">
        <f t="shared" si="79"/>
        <v>#DIV/0!</v>
      </c>
    </row>
    <row r="294" spans="1:16" s="151" customFormat="1" ht="12.75" hidden="1" customHeight="1" outlineLevel="1" x14ac:dyDescent="0.3">
      <c r="A294" s="519" t="s">
        <v>248</v>
      </c>
      <c r="B294" s="498" t="s">
        <v>157</v>
      </c>
      <c r="C294" s="498" t="s">
        <v>144</v>
      </c>
      <c r="D294" s="508">
        <f t="shared" si="76"/>
        <v>0</v>
      </c>
      <c r="E294" s="508"/>
      <c r="F294" s="508"/>
      <c r="G294" s="508">
        <f t="shared" si="70"/>
        <v>0</v>
      </c>
      <c r="H294" s="508"/>
      <c r="I294" s="508"/>
      <c r="J294" s="507"/>
      <c r="K294" s="508"/>
      <c r="L294" s="509"/>
      <c r="M294" s="509"/>
      <c r="N294" s="505" t="e">
        <f t="shared" si="77"/>
        <v>#DIV/0!</v>
      </c>
      <c r="O294" s="505" t="e">
        <f t="shared" si="78"/>
        <v>#DIV/0!</v>
      </c>
      <c r="P294" s="505" t="e">
        <f t="shared" si="79"/>
        <v>#DIV/0!</v>
      </c>
    </row>
    <row r="295" spans="1:16" s="151" customFormat="1" ht="12.75" hidden="1" customHeight="1" outlineLevel="1" x14ac:dyDescent="0.3">
      <c r="A295" s="519" t="s">
        <v>196</v>
      </c>
      <c r="B295" s="498" t="s">
        <v>157</v>
      </c>
      <c r="C295" s="498" t="s">
        <v>144</v>
      </c>
      <c r="D295" s="508">
        <f t="shared" si="76"/>
        <v>0</v>
      </c>
      <c r="E295" s="508"/>
      <c r="F295" s="508"/>
      <c r="G295" s="508">
        <f t="shared" si="70"/>
        <v>0</v>
      </c>
      <c r="H295" s="508"/>
      <c r="I295" s="508"/>
      <c r="J295" s="507"/>
      <c r="K295" s="508"/>
      <c r="L295" s="509"/>
      <c r="M295" s="509"/>
      <c r="N295" s="505" t="e">
        <f t="shared" si="77"/>
        <v>#DIV/0!</v>
      </c>
      <c r="O295" s="505" t="e">
        <f t="shared" si="78"/>
        <v>#DIV/0!</v>
      </c>
      <c r="P295" s="505" t="e">
        <f t="shared" si="79"/>
        <v>#DIV/0!</v>
      </c>
    </row>
    <row r="296" spans="1:16" s="151" customFormat="1" ht="12.75" hidden="1" customHeight="1" outlineLevel="1" x14ac:dyDescent="0.3">
      <c r="A296" s="519" t="s">
        <v>197</v>
      </c>
      <c r="B296" s="498" t="s">
        <v>157</v>
      </c>
      <c r="C296" s="498" t="s">
        <v>144</v>
      </c>
      <c r="D296" s="508">
        <f t="shared" si="76"/>
        <v>0</v>
      </c>
      <c r="E296" s="508"/>
      <c r="F296" s="508"/>
      <c r="G296" s="508">
        <f t="shared" si="70"/>
        <v>0</v>
      </c>
      <c r="H296" s="508"/>
      <c r="I296" s="508"/>
      <c r="J296" s="507"/>
      <c r="K296" s="508"/>
      <c r="L296" s="509"/>
      <c r="M296" s="509"/>
      <c r="N296" s="505" t="e">
        <f t="shared" si="77"/>
        <v>#DIV/0!</v>
      </c>
      <c r="O296" s="505" t="e">
        <f t="shared" si="78"/>
        <v>#DIV/0!</v>
      </c>
      <c r="P296" s="505" t="e">
        <f t="shared" si="79"/>
        <v>#DIV/0!</v>
      </c>
    </row>
    <row r="297" spans="1:16" s="151" customFormat="1" ht="12.75" hidden="1" customHeight="1" outlineLevel="1" x14ac:dyDescent="0.3">
      <c r="A297" s="519" t="s">
        <v>249</v>
      </c>
      <c r="B297" s="498" t="s">
        <v>157</v>
      </c>
      <c r="C297" s="498" t="s">
        <v>144</v>
      </c>
      <c r="D297" s="508">
        <f t="shared" si="76"/>
        <v>0</v>
      </c>
      <c r="E297" s="508"/>
      <c r="F297" s="508"/>
      <c r="G297" s="508">
        <f t="shared" si="70"/>
        <v>0</v>
      </c>
      <c r="H297" s="508"/>
      <c r="I297" s="508"/>
      <c r="J297" s="507"/>
      <c r="K297" s="508"/>
      <c r="L297" s="509"/>
      <c r="M297" s="509"/>
      <c r="N297" s="505" t="e">
        <f t="shared" si="77"/>
        <v>#DIV/0!</v>
      </c>
      <c r="O297" s="505" t="e">
        <f t="shared" si="78"/>
        <v>#DIV/0!</v>
      </c>
      <c r="P297" s="505" t="e">
        <f t="shared" si="79"/>
        <v>#DIV/0!</v>
      </c>
    </row>
    <row r="298" spans="1:16" s="151" customFormat="1" ht="37.5" hidden="1" x14ac:dyDescent="0.3">
      <c r="A298" s="519" t="s">
        <v>422</v>
      </c>
      <c r="B298" s="498" t="s">
        <v>157</v>
      </c>
      <c r="C298" s="498" t="s">
        <v>144</v>
      </c>
      <c r="D298" s="508">
        <f t="shared" si="76"/>
        <v>0</v>
      </c>
      <c r="E298" s="508"/>
      <c r="F298" s="508"/>
      <c r="G298" s="508">
        <f t="shared" si="70"/>
        <v>0</v>
      </c>
      <c r="H298" s="508"/>
      <c r="I298" s="508"/>
      <c r="J298" s="507"/>
      <c r="K298" s="508"/>
      <c r="L298" s="509"/>
      <c r="M298" s="509"/>
      <c r="N298" s="505" t="e">
        <f t="shared" si="77"/>
        <v>#DIV/0!</v>
      </c>
      <c r="O298" s="505" t="e">
        <f t="shared" si="78"/>
        <v>#DIV/0!</v>
      </c>
      <c r="P298" s="505" t="e">
        <f t="shared" si="79"/>
        <v>#DIV/0!</v>
      </c>
    </row>
    <row r="299" spans="1:16" s="151" customFormat="1" ht="56.25" hidden="1" collapsed="1" x14ac:dyDescent="0.3">
      <c r="A299" s="522" t="s">
        <v>552</v>
      </c>
      <c r="B299" s="498" t="s">
        <v>157</v>
      </c>
      <c r="C299" s="498" t="s">
        <v>144</v>
      </c>
      <c r="D299" s="508">
        <f t="shared" si="76"/>
        <v>0</v>
      </c>
      <c r="E299" s="508"/>
      <c r="F299" s="508"/>
      <c r="G299" s="508">
        <f t="shared" si="70"/>
        <v>0</v>
      </c>
      <c r="H299" s="508"/>
      <c r="I299" s="508"/>
      <c r="J299" s="507"/>
      <c r="K299" s="508"/>
      <c r="L299" s="509"/>
      <c r="M299" s="509"/>
      <c r="N299" s="505" t="e">
        <f t="shared" si="77"/>
        <v>#DIV/0!</v>
      </c>
      <c r="O299" s="505" t="e">
        <f t="shared" si="78"/>
        <v>#DIV/0!</v>
      </c>
      <c r="P299" s="505" t="e">
        <f t="shared" si="79"/>
        <v>#DIV/0!</v>
      </c>
    </row>
    <row r="300" spans="1:16" s="151" customFormat="1" ht="12.75" hidden="1" customHeight="1" outlineLevel="1" x14ac:dyDescent="0.3">
      <c r="A300" s="519" t="s">
        <v>424</v>
      </c>
      <c r="B300" s="498" t="s">
        <v>157</v>
      </c>
      <c r="C300" s="498" t="s">
        <v>144</v>
      </c>
      <c r="D300" s="508">
        <f t="shared" si="76"/>
        <v>0</v>
      </c>
      <c r="E300" s="508"/>
      <c r="F300" s="508"/>
      <c r="G300" s="508">
        <f t="shared" si="70"/>
        <v>0</v>
      </c>
      <c r="H300" s="508"/>
      <c r="I300" s="508"/>
      <c r="J300" s="507"/>
      <c r="K300" s="508"/>
      <c r="L300" s="509"/>
      <c r="M300" s="509"/>
      <c r="N300" s="505" t="e">
        <f t="shared" si="77"/>
        <v>#DIV/0!</v>
      </c>
      <c r="O300" s="505" t="e">
        <f t="shared" si="78"/>
        <v>#DIV/0!</v>
      </c>
      <c r="P300" s="505" t="e">
        <f t="shared" si="79"/>
        <v>#DIV/0!</v>
      </c>
    </row>
    <row r="301" spans="1:16" s="151" customFormat="1" ht="36.75" hidden="1" customHeight="1" x14ac:dyDescent="0.3">
      <c r="A301" s="519" t="s">
        <v>425</v>
      </c>
      <c r="B301" s="498" t="s">
        <v>157</v>
      </c>
      <c r="C301" s="498" t="s">
        <v>144</v>
      </c>
      <c r="D301" s="508">
        <f t="shared" si="76"/>
        <v>0</v>
      </c>
      <c r="E301" s="508"/>
      <c r="F301" s="508"/>
      <c r="G301" s="508">
        <f t="shared" si="70"/>
        <v>0</v>
      </c>
      <c r="H301" s="508"/>
      <c r="I301" s="508"/>
      <c r="J301" s="507"/>
      <c r="K301" s="508"/>
      <c r="L301" s="509"/>
      <c r="M301" s="509"/>
      <c r="N301" s="505" t="e">
        <f t="shared" si="77"/>
        <v>#DIV/0!</v>
      </c>
      <c r="O301" s="505" t="e">
        <f t="shared" si="78"/>
        <v>#DIV/0!</v>
      </c>
      <c r="P301" s="505" t="e">
        <f t="shared" si="79"/>
        <v>#DIV/0!</v>
      </c>
    </row>
    <row r="302" spans="1:16" s="151" customFormat="1" ht="16.5" hidden="1" customHeight="1" x14ac:dyDescent="0.3">
      <c r="A302" s="519" t="s">
        <v>426</v>
      </c>
      <c r="B302" s="498" t="s">
        <v>157</v>
      </c>
      <c r="C302" s="498" t="s">
        <v>144</v>
      </c>
      <c r="D302" s="508">
        <f t="shared" si="76"/>
        <v>0</v>
      </c>
      <c r="E302" s="508"/>
      <c r="F302" s="508"/>
      <c r="G302" s="508">
        <f t="shared" ref="G302:G372" si="86">SUM(H302:I302)</f>
        <v>0</v>
      </c>
      <c r="H302" s="508"/>
      <c r="I302" s="508"/>
      <c r="J302" s="507"/>
      <c r="K302" s="508"/>
      <c r="L302" s="509"/>
      <c r="M302" s="509"/>
      <c r="N302" s="505" t="e">
        <f t="shared" si="77"/>
        <v>#DIV/0!</v>
      </c>
      <c r="O302" s="505" t="e">
        <f t="shared" si="78"/>
        <v>#DIV/0!</v>
      </c>
      <c r="P302" s="505" t="e">
        <f t="shared" si="79"/>
        <v>#DIV/0!</v>
      </c>
    </row>
    <row r="303" spans="1:16" s="151" customFormat="1" ht="30.75" hidden="1" customHeight="1" x14ac:dyDescent="0.3">
      <c r="A303" s="519" t="s">
        <v>127</v>
      </c>
      <c r="B303" s="498" t="s">
        <v>157</v>
      </c>
      <c r="C303" s="498" t="s">
        <v>144</v>
      </c>
      <c r="D303" s="508">
        <f t="shared" si="76"/>
        <v>0</v>
      </c>
      <c r="E303" s="508"/>
      <c r="F303" s="508"/>
      <c r="G303" s="508">
        <f t="shared" si="86"/>
        <v>0</v>
      </c>
      <c r="H303" s="508"/>
      <c r="I303" s="508"/>
      <c r="J303" s="507"/>
      <c r="K303" s="508"/>
      <c r="L303" s="509"/>
      <c r="M303" s="509"/>
      <c r="N303" s="505" t="e">
        <f t="shared" si="77"/>
        <v>#DIV/0!</v>
      </c>
      <c r="O303" s="505" t="e">
        <f t="shared" si="78"/>
        <v>#DIV/0!</v>
      </c>
      <c r="P303" s="505" t="e">
        <f t="shared" si="79"/>
        <v>#DIV/0!</v>
      </c>
    </row>
    <row r="304" spans="1:16" s="151" customFormat="1" ht="25.5" customHeight="1" x14ac:dyDescent="0.3">
      <c r="A304" s="520" t="s">
        <v>977</v>
      </c>
      <c r="B304" s="498"/>
      <c r="C304" s="498"/>
      <c r="D304" s="508">
        <f t="shared" si="76"/>
        <v>14218.9</v>
      </c>
      <c r="E304" s="508">
        <f>E305+E306+E307+E308+E309+E310+E311+E312</f>
        <v>14100</v>
      </c>
      <c r="F304" s="508">
        <f>F305+F306+F307+F308+F309+F310+F311+F312</f>
        <v>118.9</v>
      </c>
      <c r="G304" s="508">
        <f t="shared" si="86"/>
        <v>17958</v>
      </c>
      <c r="H304" s="508">
        <f t="shared" ref="H304:M304" si="87">H305+H306+H307+H308+H309+H310+H311+H312</f>
        <v>15602</v>
      </c>
      <c r="I304" s="508">
        <f t="shared" si="87"/>
        <v>2356</v>
      </c>
      <c r="J304" s="508">
        <f t="shared" si="87"/>
        <v>0</v>
      </c>
      <c r="K304" s="508">
        <f t="shared" si="87"/>
        <v>4018.6000000000004</v>
      </c>
      <c r="L304" s="508">
        <f t="shared" si="87"/>
        <v>1763.1999999999998</v>
      </c>
      <c r="M304" s="508">
        <f t="shared" si="87"/>
        <v>2255.4</v>
      </c>
      <c r="N304" s="505">
        <f t="shared" si="77"/>
        <v>22.377770353045996</v>
      </c>
      <c r="O304" s="505">
        <f t="shared" si="78"/>
        <v>11.301115241635687</v>
      </c>
      <c r="P304" s="505">
        <f t="shared" si="79"/>
        <v>95.730050933786089</v>
      </c>
    </row>
    <row r="305" spans="1:16" s="151" customFormat="1" ht="16.5" customHeight="1" x14ac:dyDescent="0.3">
      <c r="A305" s="519" t="s">
        <v>844</v>
      </c>
      <c r="B305" s="498" t="s">
        <v>157</v>
      </c>
      <c r="C305" s="498" t="s">
        <v>144</v>
      </c>
      <c r="D305" s="508">
        <f t="shared" si="76"/>
        <v>1500</v>
      </c>
      <c r="E305" s="508">
        <v>1500</v>
      </c>
      <c r="F305" s="508"/>
      <c r="G305" s="508">
        <f t="shared" si="86"/>
        <v>2200</v>
      </c>
      <c r="H305" s="508">
        <v>1700</v>
      </c>
      <c r="I305" s="508">
        <v>500</v>
      </c>
      <c r="J305" s="507"/>
      <c r="K305" s="507">
        <f t="shared" ref="K305:K311" si="88">SUM(L305:M305)</f>
        <v>710.1</v>
      </c>
      <c r="L305" s="509">
        <v>210.1</v>
      </c>
      <c r="M305" s="509">
        <v>500</v>
      </c>
      <c r="N305" s="505">
        <f t="shared" si="77"/>
        <v>32.277272727272724</v>
      </c>
      <c r="O305" s="505">
        <f t="shared" si="78"/>
        <v>12.358823529411763</v>
      </c>
      <c r="P305" s="505">
        <f t="shared" si="79"/>
        <v>100</v>
      </c>
    </row>
    <row r="306" spans="1:16" s="151" customFormat="1" ht="16.5" customHeight="1" x14ac:dyDescent="0.3">
      <c r="A306" s="519" t="s">
        <v>845</v>
      </c>
      <c r="B306" s="498" t="s">
        <v>157</v>
      </c>
      <c r="C306" s="498" t="s">
        <v>144</v>
      </c>
      <c r="D306" s="508">
        <f t="shared" si="76"/>
        <v>1800</v>
      </c>
      <c r="E306" s="508">
        <v>1800</v>
      </c>
      <c r="F306" s="508"/>
      <c r="G306" s="508">
        <f t="shared" si="86"/>
        <v>2000</v>
      </c>
      <c r="H306" s="508">
        <v>2000</v>
      </c>
      <c r="I306" s="508"/>
      <c r="J306" s="507"/>
      <c r="K306" s="507">
        <f t="shared" si="88"/>
        <v>213</v>
      </c>
      <c r="L306" s="509">
        <v>213</v>
      </c>
      <c r="M306" s="509">
        <v>0</v>
      </c>
      <c r="N306" s="505">
        <f t="shared" si="77"/>
        <v>10.65</v>
      </c>
      <c r="O306" s="505">
        <f t="shared" si="78"/>
        <v>10.65</v>
      </c>
      <c r="P306" s="505"/>
    </row>
    <row r="307" spans="1:16" s="151" customFormat="1" ht="16.5" customHeight="1" x14ac:dyDescent="0.3">
      <c r="A307" s="519" t="s">
        <v>846</v>
      </c>
      <c r="B307" s="498" t="s">
        <v>157</v>
      </c>
      <c r="C307" s="498" t="s">
        <v>144</v>
      </c>
      <c r="D307" s="508">
        <f t="shared" si="76"/>
        <v>2200</v>
      </c>
      <c r="E307" s="508">
        <v>2200</v>
      </c>
      <c r="F307" s="508"/>
      <c r="G307" s="508">
        <f t="shared" si="86"/>
        <v>2400</v>
      </c>
      <c r="H307" s="508">
        <v>2400</v>
      </c>
      <c r="I307" s="508"/>
      <c r="J307" s="507"/>
      <c r="K307" s="507">
        <f t="shared" si="88"/>
        <v>218.5</v>
      </c>
      <c r="L307" s="509">
        <v>218.5</v>
      </c>
      <c r="M307" s="509">
        <v>0</v>
      </c>
      <c r="N307" s="505">
        <f t="shared" si="77"/>
        <v>9.1041666666666679</v>
      </c>
      <c r="O307" s="505">
        <f t="shared" si="78"/>
        <v>9.1041666666666679</v>
      </c>
      <c r="P307" s="505"/>
    </row>
    <row r="308" spans="1:16" s="151" customFormat="1" ht="16.5" customHeight="1" x14ac:dyDescent="0.3">
      <c r="A308" s="519" t="s">
        <v>847</v>
      </c>
      <c r="B308" s="498" t="s">
        <v>157</v>
      </c>
      <c r="C308" s="498" t="s">
        <v>144</v>
      </c>
      <c r="D308" s="508">
        <f t="shared" si="76"/>
        <v>3118.9</v>
      </c>
      <c r="E308" s="508">
        <v>3000</v>
      </c>
      <c r="F308" s="508">
        <v>118.9</v>
      </c>
      <c r="G308" s="508">
        <f t="shared" si="86"/>
        <v>4197.8999999999996</v>
      </c>
      <c r="H308" s="508">
        <v>3202</v>
      </c>
      <c r="I308" s="508">
        <v>995.9</v>
      </c>
      <c r="J308" s="507"/>
      <c r="K308" s="507">
        <f t="shared" si="88"/>
        <v>1152.4000000000001</v>
      </c>
      <c r="L308" s="509">
        <v>257.10000000000002</v>
      </c>
      <c r="M308" s="509">
        <v>895.3</v>
      </c>
      <c r="N308" s="505">
        <f t="shared" si="77"/>
        <v>27.451821148669573</v>
      </c>
      <c r="O308" s="505">
        <f t="shared" si="78"/>
        <v>8.0293566520924422</v>
      </c>
      <c r="P308" s="505">
        <f t="shared" si="79"/>
        <v>89.898584195200314</v>
      </c>
    </row>
    <row r="309" spans="1:16" s="151" customFormat="1" ht="16.5" customHeight="1" x14ac:dyDescent="0.3">
      <c r="A309" s="519" t="s">
        <v>850</v>
      </c>
      <c r="B309" s="498" t="s">
        <v>157</v>
      </c>
      <c r="C309" s="498" t="s">
        <v>144</v>
      </c>
      <c r="D309" s="508">
        <f t="shared" si="76"/>
        <v>1500</v>
      </c>
      <c r="E309" s="508">
        <v>1500</v>
      </c>
      <c r="F309" s="508"/>
      <c r="G309" s="508">
        <f t="shared" si="86"/>
        <v>2162</v>
      </c>
      <c r="H309" s="508">
        <v>1800</v>
      </c>
      <c r="I309" s="508">
        <v>362</v>
      </c>
      <c r="J309" s="507"/>
      <c r="K309" s="507">
        <f t="shared" si="88"/>
        <v>726.8</v>
      </c>
      <c r="L309" s="509">
        <v>364.8</v>
      </c>
      <c r="M309" s="509">
        <v>362</v>
      </c>
      <c r="N309" s="505">
        <f t="shared" si="77"/>
        <v>33.617021276595743</v>
      </c>
      <c r="O309" s="505">
        <f t="shared" si="78"/>
        <v>20.266666666666666</v>
      </c>
      <c r="P309" s="505">
        <f t="shared" si="79"/>
        <v>100</v>
      </c>
    </row>
    <row r="310" spans="1:16" s="151" customFormat="1" ht="16.5" customHeight="1" x14ac:dyDescent="0.3">
      <c r="A310" s="519" t="s">
        <v>848</v>
      </c>
      <c r="B310" s="498" t="s">
        <v>157</v>
      </c>
      <c r="C310" s="498" t="s">
        <v>144</v>
      </c>
      <c r="D310" s="508">
        <f t="shared" si="76"/>
        <v>800</v>
      </c>
      <c r="E310" s="508">
        <v>800</v>
      </c>
      <c r="F310" s="508"/>
      <c r="G310" s="508">
        <f t="shared" si="86"/>
        <v>1000</v>
      </c>
      <c r="H310" s="508">
        <v>1000</v>
      </c>
      <c r="I310" s="508"/>
      <c r="J310" s="507"/>
      <c r="K310" s="507">
        <f t="shared" si="88"/>
        <v>207.8</v>
      </c>
      <c r="L310" s="509">
        <v>207.8</v>
      </c>
      <c r="M310" s="509">
        <v>0</v>
      </c>
      <c r="N310" s="505">
        <f t="shared" si="77"/>
        <v>20.78</v>
      </c>
      <c r="O310" s="505">
        <f t="shared" si="78"/>
        <v>20.78</v>
      </c>
      <c r="P310" s="505"/>
    </row>
    <row r="311" spans="1:16" s="151" customFormat="1" ht="16.5" customHeight="1" x14ac:dyDescent="0.3">
      <c r="A311" s="519" t="s">
        <v>849</v>
      </c>
      <c r="B311" s="498" t="s">
        <v>157</v>
      </c>
      <c r="C311" s="498" t="s">
        <v>144</v>
      </c>
      <c r="D311" s="508">
        <f t="shared" si="76"/>
        <v>800</v>
      </c>
      <c r="E311" s="508">
        <v>800</v>
      </c>
      <c r="F311" s="508"/>
      <c r="G311" s="508">
        <f t="shared" si="86"/>
        <v>1000</v>
      </c>
      <c r="H311" s="508">
        <v>1000</v>
      </c>
      <c r="I311" s="508"/>
      <c r="J311" s="507"/>
      <c r="K311" s="507">
        <f t="shared" si="88"/>
        <v>276.89999999999998</v>
      </c>
      <c r="L311" s="509">
        <v>276.89999999999998</v>
      </c>
      <c r="M311" s="509">
        <v>0</v>
      </c>
      <c r="N311" s="505">
        <f t="shared" si="77"/>
        <v>27.689999999999998</v>
      </c>
      <c r="O311" s="505">
        <f t="shared" si="78"/>
        <v>27.689999999999998</v>
      </c>
      <c r="P311" s="505"/>
    </row>
    <row r="312" spans="1:16" s="151" customFormat="1" ht="16.5" customHeight="1" x14ac:dyDescent="0.3">
      <c r="A312" s="519" t="s">
        <v>420</v>
      </c>
      <c r="B312" s="498" t="s">
        <v>157</v>
      </c>
      <c r="C312" s="498" t="s">
        <v>144</v>
      </c>
      <c r="D312" s="508">
        <f t="shared" si="76"/>
        <v>2500</v>
      </c>
      <c r="E312" s="508">
        <v>2500</v>
      </c>
      <c r="F312" s="508"/>
      <c r="G312" s="508">
        <f t="shared" si="86"/>
        <v>2998.1</v>
      </c>
      <c r="H312" s="508">
        <v>2500</v>
      </c>
      <c r="I312" s="508">
        <v>498.1</v>
      </c>
      <c r="J312" s="507"/>
      <c r="K312" s="507">
        <f t="shared" ref="K312:K321" si="89">SUM(L312:M312)</f>
        <v>513.1</v>
      </c>
      <c r="L312" s="509">
        <v>15</v>
      </c>
      <c r="M312" s="509">
        <v>498.1</v>
      </c>
      <c r="N312" s="505">
        <f t="shared" si="77"/>
        <v>17.114172309129117</v>
      </c>
      <c r="O312" s="505">
        <f t="shared" si="78"/>
        <v>0.6</v>
      </c>
      <c r="P312" s="505">
        <f t="shared" si="79"/>
        <v>100</v>
      </c>
    </row>
    <row r="313" spans="1:16" s="151" customFormat="1" ht="21.75" customHeight="1" x14ac:dyDescent="0.3">
      <c r="A313" s="520" t="s">
        <v>984</v>
      </c>
      <c r="B313" s="498"/>
      <c r="C313" s="498"/>
      <c r="D313" s="508">
        <f t="shared" si="76"/>
        <v>2000</v>
      </c>
      <c r="E313" s="508">
        <f>E314+E315+E316</f>
        <v>2000</v>
      </c>
      <c r="F313" s="508">
        <f>F314+F315+F316</f>
        <v>0</v>
      </c>
      <c r="G313" s="508">
        <f t="shared" si="86"/>
        <v>2150</v>
      </c>
      <c r="H313" s="508">
        <f>H314+H315+H316</f>
        <v>2150</v>
      </c>
      <c r="I313" s="508">
        <f>I314+I315+I316</f>
        <v>0</v>
      </c>
      <c r="J313" s="508">
        <f t="shared" ref="J313:M313" si="90">J314+J315+J316</f>
        <v>0</v>
      </c>
      <c r="K313" s="508">
        <f t="shared" si="90"/>
        <v>253.70000000000002</v>
      </c>
      <c r="L313" s="508">
        <f t="shared" si="90"/>
        <v>253.70000000000002</v>
      </c>
      <c r="M313" s="508">
        <f t="shared" si="90"/>
        <v>0</v>
      </c>
      <c r="N313" s="505">
        <f t="shared" si="77"/>
        <v>11.8</v>
      </c>
      <c r="O313" s="505">
        <f t="shared" si="78"/>
        <v>11.8</v>
      </c>
      <c r="P313" s="505"/>
    </row>
    <row r="314" spans="1:16" s="151" customFormat="1" ht="18" customHeight="1" x14ac:dyDescent="0.3">
      <c r="A314" s="519" t="s">
        <v>269</v>
      </c>
      <c r="B314" s="498" t="s">
        <v>157</v>
      </c>
      <c r="C314" s="498" t="s">
        <v>144</v>
      </c>
      <c r="D314" s="508">
        <f t="shared" si="76"/>
        <v>500</v>
      </c>
      <c r="E314" s="508">
        <v>500</v>
      </c>
      <c r="F314" s="508"/>
      <c r="G314" s="508">
        <f t="shared" si="86"/>
        <v>550</v>
      </c>
      <c r="H314" s="508">
        <v>550</v>
      </c>
      <c r="I314" s="508"/>
      <c r="J314" s="507"/>
      <c r="K314" s="507">
        <f t="shared" si="89"/>
        <v>102.8</v>
      </c>
      <c r="L314" s="509">
        <v>102.8</v>
      </c>
      <c r="M314" s="509"/>
      <c r="N314" s="505">
        <f t="shared" si="77"/>
        <v>18.690909090909091</v>
      </c>
      <c r="O314" s="505">
        <f t="shared" si="78"/>
        <v>18.690909090909091</v>
      </c>
      <c r="P314" s="505"/>
    </row>
    <row r="315" spans="1:16" s="151" customFormat="1" ht="16.5" customHeight="1" x14ac:dyDescent="0.3">
      <c r="A315" s="519" t="s">
        <v>271</v>
      </c>
      <c r="B315" s="498" t="s">
        <v>157</v>
      </c>
      <c r="C315" s="498" t="s">
        <v>144</v>
      </c>
      <c r="D315" s="508">
        <f t="shared" si="76"/>
        <v>800</v>
      </c>
      <c r="E315" s="508">
        <v>800</v>
      </c>
      <c r="F315" s="508"/>
      <c r="G315" s="508">
        <f t="shared" si="86"/>
        <v>850</v>
      </c>
      <c r="H315" s="508">
        <v>850</v>
      </c>
      <c r="I315" s="508"/>
      <c r="J315" s="507"/>
      <c r="K315" s="507">
        <f t="shared" si="89"/>
        <v>82.5</v>
      </c>
      <c r="L315" s="509">
        <v>82.5</v>
      </c>
      <c r="M315" s="509"/>
      <c r="N315" s="505">
        <f t="shared" si="77"/>
        <v>9.7058823529411775</v>
      </c>
      <c r="O315" s="505">
        <f t="shared" si="78"/>
        <v>9.7058823529411775</v>
      </c>
      <c r="P315" s="505"/>
    </row>
    <row r="316" spans="1:16" s="151" customFormat="1" ht="16.5" customHeight="1" x14ac:dyDescent="0.3">
      <c r="A316" s="519" t="s">
        <v>270</v>
      </c>
      <c r="B316" s="498" t="s">
        <v>157</v>
      </c>
      <c r="C316" s="498" t="s">
        <v>144</v>
      </c>
      <c r="D316" s="508">
        <f t="shared" si="76"/>
        <v>700</v>
      </c>
      <c r="E316" s="508">
        <v>700</v>
      </c>
      <c r="F316" s="508"/>
      <c r="G316" s="508">
        <f t="shared" si="86"/>
        <v>750</v>
      </c>
      <c r="H316" s="508">
        <v>750</v>
      </c>
      <c r="I316" s="508"/>
      <c r="J316" s="507"/>
      <c r="K316" s="507">
        <f t="shared" si="89"/>
        <v>68.400000000000006</v>
      </c>
      <c r="L316" s="509">
        <v>68.400000000000006</v>
      </c>
      <c r="M316" s="509"/>
      <c r="N316" s="505">
        <f t="shared" si="77"/>
        <v>9.120000000000001</v>
      </c>
      <c r="O316" s="505">
        <f t="shared" si="78"/>
        <v>9.120000000000001</v>
      </c>
      <c r="P316" s="505"/>
    </row>
    <row r="317" spans="1:16" s="151" customFormat="1" ht="21.75" customHeight="1" x14ac:dyDescent="0.3">
      <c r="A317" s="520" t="s">
        <v>985</v>
      </c>
      <c r="B317" s="498"/>
      <c r="C317" s="498"/>
      <c r="D317" s="508">
        <f t="shared" si="76"/>
        <v>1150</v>
      </c>
      <c r="E317" s="508">
        <f>E318+E319+E320</f>
        <v>1150</v>
      </c>
      <c r="F317" s="508">
        <f>F318+F319+F320</f>
        <v>0</v>
      </c>
      <c r="G317" s="508">
        <f t="shared" si="86"/>
        <v>1616</v>
      </c>
      <c r="H317" s="508">
        <f t="shared" ref="H317:M317" si="91">H318+H319+H320</f>
        <v>1416</v>
      </c>
      <c r="I317" s="508">
        <f t="shared" si="91"/>
        <v>200</v>
      </c>
      <c r="J317" s="508">
        <f t="shared" si="91"/>
        <v>0</v>
      </c>
      <c r="K317" s="508">
        <f t="shared" si="91"/>
        <v>261.10000000000002</v>
      </c>
      <c r="L317" s="508">
        <f t="shared" si="91"/>
        <v>261.10000000000002</v>
      </c>
      <c r="M317" s="508">
        <f t="shared" si="91"/>
        <v>0</v>
      </c>
      <c r="N317" s="505">
        <f t="shared" si="77"/>
        <v>16.157178217821784</v>
      </c>
      <c r="O317" s="505">
        <f t="shared" si="78"/>
        <v>18.439265536723166</v>
      </c>
      <c r="P317" s="505">
        <f t="shared" si="79"/>
        <v>0</v>
      </c>
    </row>
    <row r="318" spans="1:16" s="151" customFormat="1" ht="16.5" customHeight="1" x14ac:dyDescent="0.3">
      <c r="A318" s="519" t="s">
        <v>272</v>
      </c>
      <c r="B318" s="498" t="s">
        <v>157</v>
      </c>
      <c r="C318" s="498" t="s">
        <v>144</v>
      </c>
      <c r="D318" s="508">
        <f t="shared" si="76"/>
        <v>400</v>
      </c>
      <c r="E318" s="508">
        <v>400</v>
      </c>
      <c r="F318" s="508"/>
      <c r="G318" s="508">
        <f t="shared" si="86"/>
        <v>533</v>
      </c>
      <c r="H318" s="508">
        <v>533</v>
      </c>
      <c r="I318" s="508"/>
      <c r="J318" s="507"/>
      <c r="K318" s="507">
        <f t="shared" si="89"/>
        <v>100</v>
      </c>
      <c r="L318" s="509">
        <v>100</v>
      </c>
      <c r="M318" s="509"/>
      <c r="N318" s="505">
        <f t="shared" si="77"/>
        <v>18.761726078799249</v>
      </c>
      <c r="O318" s="505">
        <f t="shared" si="78"/>
        <v>18.761726078799249</v>
      </c>
      <c r="P318" s="505"/>
    </row>
    <row r="319" spans="1:16" s="151" customFormat="1" ht="16.5" customHeight="1" x14ac:dyDescent="0.3">
      <c r="A319" s="519" t="s">
        <v>273</v>
      </c>
      <c r="B319" s="498" t="s">
        <v>157</v>
      </c>
      <c r="C319" s="498" t="s">
        <v>144</v>
      </c>
      <c r="D319" s="508">
        <f t="shared" si="76"/>
        <v>400</v>
      </c>
      <c r="E319" s="508">
        <v>400</v>
      </c>
      <c r="F319" s="508"/>
      <c r="G319" s="508">
        <f t="shared" si="86"/>
        <v>533</v>
      </c>
      <c r="H319" s="508">
        <v>533</v>
      </c>
      <c r="I319" s="508"/>
      <c r="J319" s="507"/>
      <c r="K319" s="507">
        <f t="shared" si="89"/>
        <v>100</v>
      </c>
      <c r="L319" s="509">
        <v>100</v>
      </c>
      <c r="M319" s="509"/>
      <c r="N319" s="505">
        <f t="shared" si="77"/>
        <v>18.761726078799249</v>
      </c>
      <c r="O319" s="505">
        <f t="shared" si="78"/>
        <v>18.761726078799249</v>
      </c>
      <c r="P319" s="505"/>
    </row>
    <row r="320" spans="1:16" s="151" customFormat="1" ht="15.75" customHeight="1" x14ac:dyDescent="0.3">
      <c r="A320" s="519" t="s">
        <v>843</v>
      </c>
      <c r="B320" s="498" t="s">
        <v>157</v>
      </c>
      <c r="C320" s="498" t="s">
        <v>144</v>
      </c>
      <c r="D320" s="508">
        <f t="shared" si="76"/>
        <v>350</v>
      </c>
      <c r="E320" s="508">
        <v>350</v>
      </c>
      <c r="F320" s="508"/>
      <c r="G320" s="508">
        <f t="shared" si="86"/>
        <v>550</v>
      </c>
      <c r="H320" s="508">
        <v>350</v>
      </c>
      <c r="I320" s="508">
        <v>200</v>
      </c>
      <c r="J320" s="507"/>
      <c r="K320" s="507">
        <f t="shared" si="89"/>
        <v>61.1</v>
      </c>
      <c r="L320" s="509">
        <v>61.1</v>
      </c>
      <c r="M320" s="509">
        <v>0</v>
      </c>
      <c r="N320" s="505">
        <f t="shared" si="77"/>
        <v>11.109090909090909</v>
      </c>
      <c r="O320" s="505">
        <f t="shared" si="78"/>
        <v>17.457142857142856</v>
      </c>
      <c r="P320" s="505">
        <f t="shared" si="79"/>
        <v>0</v>
      </c>
    </row>
    <row r="321" spans="1:16" s="151" customFormat="1" ht="1.5" hidden="1" customHeight="1" x14ac:dyDescent="0.3">
      <c r="A321" s="519" t="s">
        <v>986</v>
      </c>
      <c r="B321" s="498" t="s">
        <v>157</v>
      </c>
      <c r="C321" s="498" t="s">
        <v>144</v>
      </c>
      <c r="D321" s="508">
        <f t="shared" si="76"/>
        <v>0</v>
      </c>
      <c r="E321" s="508"/>
      <c r="F321" s="508"/>
      <c r="G321" s="508">
        <f t="shared" si="86"/>
        <v>0</v>
      </c>
      <c r="H321" s="508"/>
      <c r="I321" s="508"/>
      <c r="J321" s="507"/>
      <c r="K321" s="507">
        <f t="shared" si="89"/>
        <v>0</v>
      </c>
      <c r="L321" s="509"/>
      <c r="M321" s="509"/>
      <c r="N321" s="505" t="e">
        <f t="shared" si="77"/>
        <v>#DIV/0!</v>
      </c>
      <c r="O321" s="505" t="e">
        <f t="shared" si="78"/>
        <v>#DIV/0!</v>
      </c>
      <c r="P321" s="505" t="e">
        <f t="shared" si="79"/>
        <v>#DIV/0!</v>
      </c>
    </row>
    <row r="322" spans="1:16" s="151" customFormat="1" ht="54" customHeight="1" x14ac:dyDescent="0.3">
      <c r="A322" s="519" t="s">
        <v>125</v>
      </c>
      <c r="B322" s="498" t="s">
        <v>157</v>
      </c>
      <c r="C322" s="498" t="s">
        <v>144</v>
      </c>
      <c r="D322" s="508"/>
      <c r="E322" s="508"/>
      <c r="F322" s="508"/>
      <c r="G322" s="508">
        <f t="shared" si="86"/>
        <v>250</v>
      </c>
      <c r="H322" s="508"/>
      <c r="I322" s="508">
        <v>250</v>
      </c>
      <c r="J322" s="507"/>
      <c r="K322" s="507">
        <f t="shared" ref="K322:K328" si="92">SUM(L322:M322)</f>
        <v>0</v>
      </c>
      <c r="L322" s="509"/>
      <c r="M322" s="509">
        <v>0</v>
      </c>
      <c r="N322" s="505">
        <f t="shared" si="77"/>
        <v>0</v>
      </c>
      <c r="O322" s="505"/>
      <c r="P322" s="505">
        <f t="shared" si="79"/>
        <v>0</v>
      </c>
    </row>
    <row r="323" spans="1:16" s="151" customFormat="1" ht="44.25" customHeight="1" x14ac:dyDescent="0.3">
      <c r="A323" s="519" t="s">
        <v>978</v>
      </c>
      <c r="B323" s="498" t="s">
        <v>157</v>
      </c>
      <c r="C323" s="498" t="s">
        <v>144</v>
      </c>
      <c r="D323" s="508">
        <f t="shared" si="76"/>
        <v>1008</v>
      </c>
      <c r="E323" s="508">
        <v>1008</v>
      </c>
      <c r="F323" s="508"/>
      <c r="G323" s="508">
        <f t="shared" si="86"/>
        <v>1008</v>
      </c>
      <c r="H323" s="508">
        <v>1008</v>
      </c>
      <c r="I323" s="508"/>
      <c r="J323" s="507"/>
      <c r="K323" s="507">
        <f t="shared" si="92"/>
        <v>0</v>
      </c>
      <c r="L323" s="509">
        <v>0</v>
      </c>
      <c r="M323" s="509"/>
      <c r="N323" s="505">
        <f t="shared" si="77"/>
        <v>0</v>
      </c>
      <c r="O323" s="505">
        <f t="shared" si="78"/>
        <v>0</v>
      </c>
      <c r="P323" s="505"/>
    </row>
    <row r="324" spans="1:16" s="151" customFormat="1" ht="45.75" customHeight="1" x14ac:dyDescent="0.3">
      <c r="A324" s="518" t="s">
        <v>1082</v>
      </c>
      <c r="B324" s="498" t="s">
        <v>157</v>
      </c>
      <c r="C324" s="498" t="s">
        <v>144</v>
      </c>
      <c r="D324" s="508"/>
      <c r="E324" s="508"/>
      <c r="F324" s="508"/>
      <c r="G324" s="508">
        <f t="shared" si="86"/>
        <v>44</v>
      </c>
      <c r="H324" s="507">
        <f>SUM(H325:H327)</f>
        <v>44</v>
      </c>
      <c r="I324" s="507">
        <f t="shared" ref="I324:M324" si="93">SUM(I325:I327)</f>
        <v>0</v>
      </c>
      <c r="J324" s="507">
        <f t="shared" si="93"/>
        <v>0</v>
      </c>
      <c r="K324" s="507">
        <f>SUM(L324:M324)</f>
        <v>0</v>
      </c>
      <c r="L324" s="507">
        <f t="shared" si="93"/>
        <v>0</v>
      </c>
      <c r="M324" s="507">
        <f t="shared" si="93"/>
        <v>0</v>
      </c>
      <c r="N324" s="505">
        <f t="shared" si="77"/>
        <v>0</v>
      </c>
      <c r="O324" s="505">
        <f t="shared" si="78"/>
        <v>0</v>
      </c>
      <c r="P324" s="505"/>
    </row>
    <row r="325" spans="1:16" s="151" customFormat="1" ht="29.25" customHeight="1" x14ac:dyDescent="0.3">
      <c r="A325" s="519" t="s">
        <v>1083</v>
      </c>
      <c r="B325" s="498" t="s">
        <v>157</v>
      </c>
      <c r="C325" s="498" t="s">
        <v>144</v>
      </c>
      <c r="D325" s="508"/>
      <c r="E325" s="508"/>
      <c r="F325" s="508"/>
      <c r="G325" s="508">
        <f t="shared" si="86"/>
        <v>19</v>
      </c>
      <c r="H325" s="507">
        <v>19</v>
      </c>
      <c r="I325" s="508"/>
      <c r="J325" s="507"/>
      <c r="K325" s="507">
        <f t="shared" si="92"/>
        <v>0</v>
      </c>
      <c r="L325" s="509">
        <v>0</v>
      </c>
      <c r="M325" s="509"/>
      <c r="N325" s="505">
        <f t="shared" si="77"/>
        <v>0</v>
      </c>
      <c r="O325" s="505">
        <f t="shared" si="78"/>
        <v>0</v>
      </c>
      <c r="P325" s="505"/>
    </row>
    <row r="326" spans="1:16" s="151" customFormat="1" ht="29.25" customHeight="1" x14ac:dyDescent="0.3">
      <c r="A326" s="519" t="s">
        <v>1084</v>
      </c>
      <c r="B326" s="498" t="s">
        <v>157</v>
      </c>
      <c r="C326" s="498" t="s">
        <v>144</v>
      </c>
      <c r="D326" s="508"/>
      <c r="E326" s="508"/>
      <c r="F326" s="508"/>
      <c r="G326" s="508">
        <f t="shared" si="86"/>
        <v>12.6</v>
      </c>
      <c r="H326" s="507">
        <v>12.6</v>
      </c>
      <c r="I326" s="508"/>
      <c r="J326" s="507"/>
      <c r="K326" s="507">
        <f t="shared" si="92"/>
        <v>0</v>
      </c>
      <c r="L326" s="509">
        <v>0</v>
      </c>
      <c r="M326" s="509"/>
      <c r="N326" s="505">
        <f t="shared" si="77"/>
        <v>0</v>
      </c>
      <c r="O326" s="505">
        <f t="shared" si="78"/>
        <v>0</v>
      </c>
      <c r="P326" s="505"/>
    </row>
    <row r="327" spans="1:16" s="151" customFormat="1" ht="29.25" customHeight="1" x14ac:dyDescent="0.3">
      <c r="A327" s="519" t="s">
        <v>1085</v>
      </c>
      <c r="B327" s="498" t="s">
        <v>157</v>
      </c>
      <c r="C327" s="498" t="s">
        <v>144</v>
      </c>
      <c r="D327" s="508"/>
      <c r="E327" s="508"/>
      <c r="F327" s="508"/>
      <c r="G327" s="508">
        <f t="shared" si="86"/>
        <v>12.4</v>
      </c>
      <c r="H327" s="507">
        <v>12.4</v>
      </c>
      <c r="I327" s="508"/>
      <c r="J327" s="507"/>
      <c r="K327" s="507">
        <f t="shared" si="92"/>
        <v>0</v>
      </c>
      <c r="L327" s="509">
        <v>0</v>
      </c>
      <c r="M327" s="509"/>
      <c r="N327" s="505">
        <f t="shared" si="77"/>
        <v>0</v>
      </c>
      <c r="O327" s="505">
        <f t="shared" si="78"/>
        <v>0</v>
      </c>
      <c r="P327" s="505"/>
    </row>
    <row r="328" spans="1:16" s="151" customFormat="1" ht="41.25" customHeight="1" x14ac:dyDescent="0.3">
      <c r="A328" s="519" t="s">
        <v>827</v>
      </c>
      <c r="B328" s="498" t="s">
        <v>157</v>
      </c>
      <c r="C328" s="498" t="s">
        <v>144</v>
      </c>
      <c r="D328" s="508"/>
      <c r="E328" s="508"/>
      <c r="F328" s="508"/>
      <c r="G328" s="508">
        <f t="shared" si="86"/>
        <v>2741.2</v>
      </c>
      <c r="H328" s="508"/>
      <c r="I328" s="508">
        <v>2741.2</v>
      </c>
      <c r="J328" s="507"/>
      <c r="K328" s="507">
        <f t="shared" si="92"/>
        <v>0</v>
      </c>
      <c r="L328" s="509"/>
      <c r="M328" s="509">
        <v>0</v>
      </c>
      <c r="N328" s="505">
        <f t="shared" ref="N328:N391" si="94">SUM(K328/G328*100)</f>
        <v>0</v>
      </c>
      <c r="O328" s="505"/>
      <c r="P328" s="505">
        <f t="shared" si="79"/>
        <v>0</v>
      </c>
    </row>
    <row r="329" spans="1:16" s="151" customFormat="1" ht="16.5" customHeight="1" x14ac:dyDescent="0.3">
      <c r="A329" s="518" t="s">
        <v>250</v>
      </c>
      <c r="B329" s="499" t="s">
        <v>157</v>
      </c>
      <c r="C329" s="499" t="s">
        <v>180</v>
      </c>
      <c r="D329" s="504">
        <f t="shared" si="76"/>
        <v>169050.6</v>
      </c>
      <c r="E329" s="504">
        <f>SUM(E330+E331+E332+E333+E355+E357+E365+E366+E367)</f>
        <v>101724.5</v>
      </c>
      <c r="F329" s="504">
        <f>SUM(F330+F331+F332+F333+F355+F357+F365+F366+F367)</f>
        <v>67326.100000000006</v>
      </c>
      <c r="G329" s="504">
        <f t="shared" si="86"/>
        <v>170449</v>
      </c>
      <c r="H329" s="504">
        <f t="shared" ref="H329:M329" si="95">SUM(H330+H331+H332+H333+H355+H357+H365+H366+H367)</f>
        <v>103182.5</v>
      </c>
      <c r="I329" s="504">
        <f t="shared" si="95"/>
        <v>67266.5</v>
      </c>
      <c r="J329" s="504">
        <f t="shared" si="95"/>
        <v>0</v>
      </c>
      <c r="K329" s="504">
        <f t="shared" si="95"/>
        <v>41838.5</v>
      </c>
      <c r="L329" s="504">
        <f t="shared" si="95"/>
        <v>23425.599999999999</v>
      </c>
      <c r="M329" s="504">
        <f t="shared" si="95"/>
        <v>18412.899999999998</v>
      </c>
      <c r="N329" s="505">
        <f t="shared" si="94"/>
        <v>24.546051898221755</v>
      </c>
      <c r="O329" s="505">
        <f t="shared" ref="O329:O392" si="96">SUM(L329/H329*100)</f>
        <v>22.703074649286457</v>
      </c>
      <c r="P329" s="505">
        <f t="shared" ref="P329:P392" si="97">SUM(M329/I329*100)</f>
        <v>27.373060884689998</v>
      </c>
    </row>
    <row r="330" spans="1:16" s="151" customFormat="1" ht="27.75" customHeight="1" x14ac:dyDescent="0.3">
      <c r="A330" s="519" t="s">
        <v>428</v>
      </c>
      <c r="B330" s="498" t="s">
        <v>157</v>
      </c>
      <c r="C330" s="498" t="s">
        <v>180</v>
      </c>
      <c r="D330" s="508">
        <f t="shared" si="76"/>
        <v>20481</v>
      </c>
      <c r="E330" s="508">
        <v>20481</v>
      </c>
      <c r="F330" s="508"/>
      <c r="G330" s="508">
        <f t="shared" si="86"/>
        <v>20359</v>
      </c>
      <c r="H330" s="508">
        <v>20359</v>
      </c>
      <c r="I330" s="508"/>
      <c r="J330" s="507"/>
      <c r="K330" s="508">
        <f t="shared" ref="K330:K367" si="98">SUM(L330:M330)</f>
        <v>6503.5</v>
      </c>
      <c r="L330" s="509">
        <v>6503.5</v>
      </c>
      <c r="M330" s="509"/>
      <c r="N330" s="505">
        <f t="shared" si="94"/>
        <v>31.944103344958002</v>
      </c>
      <c r="O330" s="505">
        <f t="shared" si="96"/>
        <v>31.944103344958002</v>
      </c>
      <c r="P330" s="505"/>
    </row>
    <row r="331" spans="1:16" s="151" customFormat="1" ht="19.5" customHeight="1" x14ac:dyDescent="0.3">
      <c r="A331" s="519" t="s">
        <v>427</v>
      </c>
      <c r="B331" s="498" t="s">
        <v>157</v>
      </c>
      <c r="C331" s="498" t="s">
        <v>180</v>
      </c>
      <c r="D331" s="508">
        <f t="shared" si="76"/>
        <v>28762.799999999999</v>
      </c>
      <c r="E331" s="508">
        <v>28762.799999999999</v>
      </c>
      <c r="F331" s="508"/>
      <c r="G331" s="508">
        <f t="shared" si="86"/>
        <v>28762.799999999999</v>
      </c>
      <c r="H331" s="508">
        <v>28762.799999999999</v>
      </c>
      <c r="I331" s="508"/>
      <c r="J331" s="507"/>
      <c r="K331" s="508">
        <f t="shared" si="98"/>
        <v>7836.6</v>
      </c>
      <c r="L331" s="509">
        <v>7836.6</v>
      </c>
      <c r="M331" s="509"/>
      <c r="N331" s="505">
        <f t="shared" si="94"/>
        <v>27.245608911510704</v>
      </c>
      <c r="O331" s="505">
        <f t="shared" si="96"/>
        <v>27.245608911510704</v>
      </c>
      <c r="P331" s="505"/>
    </row>
    <row r="332" spans="1:16" s="151" customFormat="1" ht="24.75" hidden="1" customHeight="1" x14ac:dyDescent="0.3">
      <c r="A332" s="519" t="s">
        <v>73</v>
      </c>
      <c r="B332" s="498" t="s">
        <v>157</v>
      </c>
      <c r="C332" s="498" t="s">
        <v>180</v>
      </c>
      <c r="D332" s="508">
        <f t="shared" si="76"/>
        <v>0</v>
      </c>
      <c r="E332" s="508"/>
      <c r="F332" s="508"/>
      <c r="G332" s="508">
        <f t="shared" si="86"/>
        <v>0</v>
      </c>
      <c r="H332" s="508"/>
      <c r="I332" s="508"/>
      <c r="J332" s="507"/>
      <c r="K332" s="508">
        <f t="shared" si="98"/>
        <v>0</v>
      </c>
      <c r="L332" s="509"/>
      <c r="M332" s="509"/>
      <c r="N332" s="505" t="e">
        <f t="shared" si="94"/>
        <v>#DIV/0!</v>
      </c>
      <c r="O332" s="505" t="e">
        <f t="shared" si="96"/>
        <v>#DIV/0!</v>
      </c>
      <c r="P332" s="505"/>
    </row>
    <row r="333" spans="1:16" s="151" customFormat="1" ht="39.75" customHeight="1" collapsed="1" x14ac:dyDescent="0.3">
      <c r="A333" s="519" t="s">
        <v>987</v>
      </c>
      <c r="B333" s="498" t="s">
        <v>157</v>
      </c>
      <c r="C333" s="498" t="s">
        <v>180</v>
      </c>
      <c r="D333" s="508">
        <f t="shared" ref="D333:D398" si="99">SUM(E333:F333)</f>
        <v>2423</v>
      </c>
      <c r="E333" s="508">
        <v>2423</v>
      </c>
      <c r="F333" s="508"/>
      <c r="G333" s="508">
        <f t="shared" si="86"/>
        <v>2523</v>
      </c>
      <c r="H333" s="508">
        <v>2523</v>
      </c>
      <c r="I333" s="508"/>
      <c r="J333" s="507"/>
      <c r="K333" s="508">
        <f t="shared" si="98"/>
        <v>1360.4</v>
      </c>
      <c r="L333" s="509">
        <v>1360.4</v>
      </c>
      <c r="M333" s="509"/>
      <c r="N333" s="505">
        <f t="shared" si="94"/>
        <v>53.919936583432424</v>
      </c>
      <c r="O333" s="505">
        <f t="shared" si="96"/>
        <v>53.919936583432424</v>
      </c>
      <c r="P333" s="505"/>
    </row>
    <row r="334" spans="1:16" s="151" customFormat="1" ht="18.75" hidden="1" outlineLevel="1" x14ac:dyDescent="0.3">
      <c r="A334" s="519" t="s">
        <v>133</v>
      </c>
      <c r="B334" s="498" t="s">
        <v>157</v>
      </c>
      <c r="C334" s="498" t="s">
        <v>180</v>
      </c>
      <c r="D334" s="508">
        <f t="shared" si="99"/>
        <v>0</v>
      </c>
      <c r="E334" s="508"/>
      <c r="F334" s="508"/>
      <c r="G334" s="508">
        <f t="shared" si="86"/>
        <v>0</v>
      </c>
      <c r="H334" s="508"/>
      <c r="I334" s="508"/>
      <c r="J334" s="507"/>
      <c r="K334" s="508">
        <f t="shared" si="98"/>
        <v>0</v>
      </c>
      <c r="L334" s="509"/>
      <c r="M334" s="509"/>
      <c r="N334" s="505" t="e">
        <f t="shared" si="94"/>
        <v>#DIV/0!</v>
      </c>
      <c r="O334" s="505" t="e">
        <f t="shared" si="96"/>
        <v>#DIV/0!</v>
      </c>
      <c r="P334" s="505" t="e">
        <f t="shared" si="97"/>
        <v>#DIV/0!</v>
      </c>
    </row>
    <row r="335" spans="1:16" s="151" customFormat="1" ht="18.75" hidden="1" outlineLevel="1" x14ac:dyDescent="0.3">
      <c r="A335" s="519" t="s">
        <v>185</v>
      </c>
      <c r="B335" s="498" t="s">
        <v>157</v>
      </c>
      <c r="C335" s="498" t="s">
        <v>180</v>
      </c>
      <c r="D335" s="508">
        <f t="shared" si="99"/>
        <v>0</v>
      </c>
      <c r="E335" s="508"/>
      <c r="F335" s="508"/>
      <c r="G335" s="508">
        <f t="shared" si="86"/>
        <v>0</v>
      </c>
      <c r="H335" s="508"/>
      <c r="I335" s="508"/>
      <c r="J335" s="507"/>
      <c r="K335" s="508">
        <f t="shared" si="98"/>
        <v>0</v>
      </c>
      <c r="L335" s="509"/>
      <c r="M335" s="509"/>
      <c r="N335" s="505" t="e">
        <f t="shared" si="94"/>
        <v>#DIV/0!</v>
      </c>
      <c r="O335" s="505" t="e">
        <f t="shared" si="96"/>
        <v>#DIV/0!</v>
      </c>
      <c r="P335" s="505" t="e">
        <f t="shared" si="97"/>
        <v>#DIV/0!</v>
      </c>
    </row>
    <row r="336" spans="1:16" s="151" customFormat="1" ht="18.75" hidden="1" outlineLevel="1" x14ac:dyDescent="0.3">
      <c r="A336" s="519" t="s">
        <v>186</v>
      </c>
      <c r="B336" s="498" t="s">
        <v>157</v>
      </c>
      <c r="C336" s="498" t="s">
        <v>180</v>
      </c>
      <c r="D336" s="508">
        <f t="shared" si="99"/>
        <v>0</v>
      </c>
      <c r="E336" s="508"/>
      <c r="F336" s="508"/>
      <c r="G336" s="508">
        <f t="shared" si="86"/>
        <v>0</v>
      </c>
      <c r="H336" s="508"/>
      <c r="I336" s="508"/>
      <c r="J336" s="507"/>
      <c r="K336" s="508">
        <f t="shared" si="98"/>
        <v>0</v>
      </c>
      <c r="L336" s="509"/>
      <c r="M336" s="509"/>
      <c r="N336" s="505" t="e">
        <f t="shared" si="94"/>
        <v>#DIV/0!</v>
      </c>
      <c r="O336" s="505" t="e">
        <f t="shared" si="96"/>
        <v>#DIV/0!</v>
      </c>
      <c r="P336" s="505" t="e">
        <f t="shared" si="97"/>
        <v>#DIV/0!</v>
      </c>
    </row>
    <row r="337" spans="1:16" s="151" customFormat="1" ht="18.75" hidden="1" outlineLevel="1" x14ac:dyDescent="0.3">
      <c r="A337" s="519" t="s">
        <v>189</v>
      </c>
      <c r="B337" s="498" t="s">
        <v>157</v>
      </c>
      <c r="C337" s="498" t="s">
        <v>180</v>
      </c>
      <c r="D337" s="508">
        <f t="shared" si="99"/>
        <v>0</v>
      </c>
      <c r="E337" s="508"/>
      <c r="F337" s="508"/>
      <c r="G337" s="508">
        <f t="shared" si="86"/>
        <v>0</v>
      </c>
      <c r="H337" s="508"/>
      <c r="I337" s="508"/>
      <c r="J337" s="507"/>
      <c r="K337" s="508">
        <f t="shared" si="98"/>
        <v>0</v>
      </c>
      <c r="L337" s="509"/>
      <c r="M337" s="509"/>
      <c r="N337" s="505" t="e">
        <f t="shared" si="94"/>
        <v>#DIV/0!</v>
      </c>
      <c r="O337" s="505" t="e">
        <f t="shared" si="96"/>
        <v>#DIV/0!</v>
      </c>
      <c r="P337" s="505" t="e">
        <f t="shared" si="97"/>
        <v>#DIV/0!</v>
      </c>
    </row>
    <row r="338" spans="1:16" s="151" customFormat="1" ht="18.75" hidden="1" outlineLevel="1" x14ac:dyDescent="0.3">
      <c r="A338" s="519" t="s">
        <v>187</v>
      </c>
      <c r="B338" s="498" t="s">
        <v>157</v>
      </c>
      <c r="C338" s="498" t="s">
        <v>180</v>
      </c>
      <c r="D338" s="508">
        <f t="shared" si="99"/>
        <v>0</v>
      </c>
      <c r="E338" s="508"/>
      <c r="F338" s="508"/>
      <c r="G338" s="508">
        <f t="shared" si="86"/>
        <v>0</v>
      </c>
      <c r="H338" s="508"/>
      <c r="I338" s="508"/>
      <c r="J338" s="507"/>
      <c r="K338" s="508">
        <f t="shared" si="98"/>
        <v>0</v>
      </c>
      <c r="L338" s="509"/>
      <c r="M338" s="509"/>
      <c r="N338" s="505" t="e">
        <f t="shared" si="94"/>
        <v>#DIV/0!</v>
      </c>
      <c r="O338" s="505" t="e">
        <f t="shared" si="96"/>
        <v>#DIV/0!</v>
      </c>
      <c r="P338" s="505" t="e">
        <f t="shared" si="97"/>
        <v>#DIV/0!</v>
      </c>
    </row>
    <row r="339" spans="1:16" s="151" customFormat="1" ht="18.75" hidden="1" outlineLevel="1" x14ac:dyDescent="0.3">
      <c r="A339" s="519" t="s">
        <v>190</v>
      </c>
      <c r="B339" s="498" t="s">
        <v>157</v>
      </c>
      <c r="C339" s="498" t="s">
        <v>180</v>
      </c>
      <c r="D339" s="508">
        <f t="shared" si="99"/>
        <v>0</v>
      </c>
      <c r="E339" s="508"/>
      <c r="F339" s="508"/>
      <c r="G339" s="508">
        <f t="shared" si="86"/>
        <v>0</v>
      </c>
      <c r="H339" s="508"/>
      <c r="I339" s="508"/>
      <c r="J339" s="507"/>
      <c r="K339" s="508">
        <f t="shared" si="98"/>
        <v>0</v>
      </c>
      <c r="L339" s="509"/>
      <c r="M339" s="509"/>
      <c r="N339" s="505" t="e">
        <f t="shared" si="94"/>
        <v>#DIV/0!</v>
      </c>
      <c r="O339" s="505" t="e">
        <f t="shared" si="96"/>
        <v>#DIV/0!</v>
      </c>
      <c r="P339" s="505" t="e">
        <f t="shared" si="97"/>
        <v>#DIV/0!</v>
      </c>
    </row>
    <row r="340" spans="1:16" s="151" customFormat="1" ht="18.75" hidden="1" outlineLevel="1" x14ac:dyDescent="0.3">
      <c r="A340" s="519" t="s">
        <v>191</v>
      </c>
      <c r="B340" s="498" t="s">
        <v>157</v>
      </c>
      <c r="C340" s="498" t="s">
        <v>180</v>
      </c>
      <c r="D340" s="508">
        <f t="shared" si="99"/>
        <v>0</v>
      </c>
      <c r="E340" s="508"/>
      <c r="F340" s="508"/>
      <c r="G340" s="508">
        <f t="shared" si="86"/>
        <v>0</v>
      </c>
      <c r="H340" s="508"/>
      <c r="I340" s="508"/>
      <c r="J340" s="507"/>
      <c r="K340" s="508">
        <f t="shared" si="98"/>
        <v>0</v>
      </c>
      <c r="L340" s="509"/>
      <c r="M340" s="509"/>
      <c r="N340" s="505" t="e">
        <f t="shared" si="94"/>
        <v>#DIV/0!</v>
      </c>
      <c r="O340" s="505" t="e">
        <f t="shared" si="96"/>
        <v>#DIV/0!</v>
      </c>
      <c r="P340" s="505" t="e">
        <f t="shared" si="97"/>
        <v>#DIV/0!</v>
      </c>
    </row>
    <row r="341" spans="1:16" s="151" customFormat="1" ht="18.75" hidden="1" outlineLevel="1" x14ac:dyDescent="0.3">
      <c r="A341" s="519" t="s">
        <v>193</v>
      </c>
      <c r="B341" s="498" t="s">
        <v>157</v>
      </c>
      <c r="C341" s="498" t="s">
        <v>180</v>
      </c>
      <c r="D341" s="508">
        <f t="shared" si="99"/>
        <v>0</v>
      </c>
      <c r="E341" s="508"/>
      <c r="F341" s="508"/>
      <c r="G341" s="508">
        <f t="shared" si="86"/>
        <v>0</v>
      </c>
      <c r="H341" s="508"/>
      <c r="I341" s="508"/>
      <c r="J341" s="507"/>
      <c r="K341" s="508">
        <f t="shared" si="98"/>
        <v>0</v>
      </c>
      <c r="L341" s="509"/>
      <c r="M341" s="509"/>
      <c r="N341" s="505" t="e">
        <f t="shared" si="94"/>
        <v>#DIV/0!</v>
      </c>
      <c r="O341" s="505" t="e">
        <f t="shared" si="96"/>
        <v>#DIV/0!</v>
      </c>
      <c r="P341" s="505" t="e">
        <f t="shared" si="97"/>
        <v>#DIV/0!</v>
      </c>
    </row>
    <row r="342" spans="1:16" s="151" customFormat="1" ht="18.75" hidden="1" outlineLevel="1" x14ac:dyDescent="0.3">
      <c r="A342" s="519" t="s">
        <v>194</v>
      </c>
      <c r="B342" s="498" t="s">
        <v>157</v>
      </c>
      <c r="C342" s="498" t="s">
        <v>180</v>
      </c>
      <c r="D342" s="508">
        <f t="shared" si="99"/>
        <v>0</v>
      </c>
      <c r="E342" s="508"/>
      <c r="F342" s="508"/>
      <c r="G342" s="508">
        <f t="shared" si="86"/>
        <v>0</v>
      </c>
      <c r="H342" s="508"/>
      <c r="I342" s="508"/>
      <c r="J342" s="507"/>
      <c r="K342" s="508">
        <f t="shared" si="98"/>
        <v>0</v>
      </c>
      <c r="L342" s="509"/>
      <c r="M342" s="509"/>
      <c r="N342" s="505" t="e">
        <f t="shared" si="94"/>
        <v>#DIV/0!</v>
      </c>
      <c r="O342" s="505" t="e">
        <f t="shared" si="96"/>
        <v>#DIV/0!</v>
      </c>
      <c r="P342" s="505" t="e">
        <f t="shared" si="97"/>
        <v>#DIV/0!</v>
      </c>
    </row>
    <row r="343" spans="1:16" s="151" customFormat="1" ht="18.75" hidden="1" outlineLevel="1" x14ac:dyDescent="0.3">
      <c r="A343" s="519" t="s">
        <v>192</v>
      </c>
      <c r="B343" s="498" t="s">
        <v>157</v>
      </c>
      <c r="C343" s="498" t="s">
        <v>180</v>
      </c>
      <c r="D343" s="508">
        <f t="shared" si="99"/>
        <v>0</v>
      </c>
      <c r="E343" s="508"/>
      <c r="F343" s="508"/>
      <c r="G343" s="508">
        <f t="shared" si="86"/>
        <v>0</v>
      </c>
      <c r="H343" s="508"/>
      <c r="I343" s="508"/>
      <c r="J343" s="507"/>
      <c r="K343" s="508">
        <f t="shared" si="98"/>
        <v>0</v>
      </c>
      <c r="L343" s="509"/>
      <c r="M343" s="509"/>
      <c r="N343" s="505" t="e">
        <f t="shared" si="94"/>
        <v>#DIV/0!</v>
      </c>
      <c r="O343" s="505" t="e">
        <f t="shared" si="96"/>
        <v>#DIV/0!</v>
      </c>
      <c r="P343" s="505" t="e">
        <f t="shared" si="97"/>
        <v>#DIV/0!</v>
      </c>
    </row>
    <row r="344" spans="1:16" s="151" customFormat="1" ht="18.75" hidden="1" outlineLevel="1" x14ac:dyDescent="0.3">
      <c r="A344" s="519" t="s">
        <v>195</v>
      </c>
      <c r="B344" s="498" t="s">
        <v>157</v>
      </c>
      <c r="C344" s="498" t="s">
        <v>180</v>
      </c>
      <c r="D344" s="508">
        <f t="shared" si="99"/>
        <v>0</v>
      </c>
      <c r="E344" s="508"/>
      <c r="F344" s="508"/>
      <c r="G344" s="508">
        <f t="shared" si="86"/>
        <v>0</v>
      </c>
      <c r="H344" s="508"/>
      <c r="I344" s="508"/>
      <c r="J344" s="507"/>
      <c r="K344" s="508">
        <f t="shared" si="98"/>
        <v>0</v>
      </c>
      <c r="L344" s="509"/>
      <c r="M344" s="509"/>
      <c r="N344" s="505" t="e">
        <f t="shared" si="94"/>
        <v>#DIV/0!</v>
      </c>
      <c r="O344" s="505" t="e">
        <f t="shared" si="96"/>
        <v>#DIV/0!</v>
      </c>
      <c r="P344" s="505" t="e">
        <f t="shared" si="97"/>
        <v>#DIV/0!</v>
      </c>
    </row>
    <row r="345" spans="1:16" s="151" customFormat="1" ht="18.75" hidden="1" outlineLevel="1" x14ac:dyDescent="0.3">
      <c r="A345" s="519" t="s">
        <v>188</v>
      </c>
      <c r="B345" s="498" t="s">
        <v>157</v>
      </c>
      <c r="C345" s="498" t="s">
        <v>180</v>
      </c>
      <c r="D345" s="508">
        <f t="shared" si="99"/>
        <v>0</v>
      </c>
      <c r="E345" s="508"/>
      <c r="F345" s="508"/>
      <c r="G345" s="508">
        <f t="shared" si="86"/>
        <v>0</v>
      </c>
      <c r="H345" s="508"/>
      <c r="I345" s="508"/>
      <c r="J345" s="507"/>
      <c r="K345" s="508">
        <f t="shared" si="98"/>
        <v>0</v>
      </c>
      <c r="L345" s="509"/>
      <c r="M345" s="509"/>
      <c r="N345" s="505" t="e">
        <f t="shared" si="94"/>
        <v>#DIV/0!</v>
      </c>
      <c r="O345" s="505" t="e">
        <f t="shared" si="96"/>
        <v>#DIV/0!</v>
      </c>
      <c r="P345" s="505" t="e">
        <f t="shared" si="97"/>
        <v>#DIV/0!</v>
      </c>
    </row>
    <row r="346" spans="1:16" s="151" customFormat="1" ht="18.75" hidden="1" outlineLevel="1" x14ac:dyDescent="0.3">
      <c r="A346" s="519" t="s">
        <v>245</v>
      </c>
      <c r="B346" s="498" t="s">
        <v>157</v>
      </c>
      <c r="C346" s="498" t="s">
        <v>180</v>
      </c>
      <c r="D346" s="508">
        <f t="shared" si="99"/>
        <v>0</v>
      </c>
      <c r="E346" s="508"/>
      <c r="F346" s="508"/>
      <c r="G346" s="508">
        <f t="shared" si="86"/>
        <v>0</v>
      </c>
      <c r="H346" s="508"/>
      <c r="I346" s="508"/>
      <c r="J346" s="507"/>
      <c r="K346" s="508">
        <f t="shared" si="98"/>
        <v>0</v>
      </c>
      <c r="L346" s="509"/>
      <c r="M346" s="509"/>
      <c r="N346" s="505" t="e">
        <f t="shared" si="94"/>
        <v>#DIV/0!</v>
      </c>
      <c r="O346" s="505" t="e">
        <f t="shared" si="96"/>
        <v>#DIV/0!</v>
      </c>
      <c r="P346" s="505" t="e">
        <f t="shared" si="97"/>
        <v>#DIV/0!</v>
      </c>
    </row>
    <row r="347" spans="1:16" s="151" customFormat="1" ht="18.75" hidden="1" outlineLevel="1" x14ac:dyDescent="0.3">
      <c r="A347" s="519" t="s">
        <v>246</v>
      </c>
      <c r="B347" s="498" t="s">
        <v>157</v>
      </c>
      <c r="C347" s="498" t="s">
        <v>180</v>
      </c>
      <c r="D347" s="508">
        <f t="shared" si="99"/>
        <v>0</v>
      </c>
      <c r="E347" s="508"/>
      <c r="F347" s="508"/>
      <c r="G347" s="508">
        <f t="shared" si="86"/>
        <v>0</v>
      </c>
      <c r="H347" s="508"/>
      <c r="I347" s="508"/>
      <c r="J347" s="507"/>
      <c r="K347" s="508">
        <f t="shared" si="98"/>
        <v>0</v>
      </c>
      <c r="L347" s="509"/>
      <c r="M347" s="509"/>
      <c r="N347" s="505" t="e">
        <f t="shared" si="94"/>
        <v>#DIV/0!</v>
      </c>
      <c r="O347" s="505" t="e">
        <f t="shared" si="96"/>
        <v>#DIV/0!</v>
      </c>
      <c r="P347" s="505" t="e">
        <f t="shared" si="97"/>
        <v>#DIV/0!</v>
      </c>
    </row>
    <row r="348" spans="1:16" s="151" customFormat="1" ht="18.75" hidden="1" outlineLevel="1" x14ac:dyDescent="0.3">
      <c r="A348" s="519" t="s">
        <v>247</v>
      </c>
      <c r="B348" s="498" t="s">
        <v>157</v>
      </c>
      <c r="C348" s="498" t="s">
        <v>180</v>
      </c>
      <c r="D348" s="508">
        <f t="shared" si="99"/>
        <v>0</v>
      </c>
      <c r="E348" s="508"/>
      <c r="F348" s="508"/>
      <c r="G348" s="508">
        <f t="shared" si="86"/>
        <v>0</v>
      </c>
      <c r="H348" s="508"/>
      <c r="I348" s="508"/>
      <c r="J348" s="507"/>
      <c r="K348" s="508">
        <f t="shared" si="98"/>
        <v>0</v>
      </c>
      <c r="L348" s="509"/>
      <c r="M348" s="509"/>
      <c r="N348" s="505" t="e">
        <f t="shared" si="94"/>
        <v>#DIV/0!</v>
      </c>
      <c r="O348" s="505" t="e">
        <f t="shared" si="96"/>
        <v>#DIV/0!</v>
      </c>
      <c r="P348" s="505" t="e">
        <f t="shared" si="97"/>
        <v>#DIV/0!</v>
      </c>
    </row>
    <row r="349" spans="1:16" s="151" customFormat="1" ht="18.75" hidden="1" outlineLevel="1" x14ac:dyDescent="0.3">
      <c r="A349" s="519" t="s">
        <v>248</v>
      </c>
      <c r="B349" s="498" t="s">
        <v>157</v>
      </c>
      <c r="C349" s="498" t="s">
        <v>180</v>
      </c>
      <c r="D349" s="508">
        <f t="shared" si="99"/>
        <v>0</v>
      </c>
      <c r="E349" s="508"/>
      <c r="F349" s="508"/>
      <c r="G349" s="508">
        <f t="shared" si="86"/>
        <v>0</v>
      </c>
      <c r="H349" s="508"/>
      <c r="I349" s="508"/>
      <c r="J349" s="507"/>
      <c r="K349" s="508">
        <f t="shared" si="98"/>
        <v>0</v>
      </c>
      <c r="L349" s="509"/>
      <c r="M349" s="509"/>
      <c r="N349" s="505" t="e">
        <f t="shared" si="94"/>
        <v>#DIV/0!</v>
      </c>
      <c r="O349" s="505" t="e">
        <f t="shared" si="96"/>
        <v>#DIV/0!</v>
      </c>
      <c r="P349" s="505" t="e">
        <f t="shared" si="97"/>
        <v>#DIV/0!</v>
      </c>
    </row>
    <row r="350" spans="1:16" s="151" customFormat="1" ht="18.75" hidden="1" outlineLevel="1" x14ac:dyDescent="0.3">
      <c r="A350" s="519" t="s">
        <v>196</v>
      </c>
      <c r="B350" s="498" t="s">
        <v>157</v>
      </c>
      <c r="C350" s="498" t="s">
        <v>180</v>
      </c>
      <c r="D350" s="508">
        <f t="shared" si="99"/>
        <v>0</v>
      </c>
      <c r="E350" s="508"/>
      <c r="F350" s="508"/>
      <c r="G350" s="508">
        <f t="shared" si="86"/>
        <v>0</v>
      </c>
      <c r="H350" s="508"/>
      <c r="I350" s="508"/>
      <c r="J350" s="507"/>
      <c r="K350" s="508">
        <f t="shared" si="98"/>
        <v>0</v>
      </c>
      <c r="L350" s="509"/>
      <c r="M350" s="509"/>
      <c r="N350" s="505" t="e">
        <f t="shared" si="94"/>
        <v>#DIV/0!</v>
      </c>
      <c r="O350" s="505" t="e">
        <f t="shared" si="96"/>
        <v>#DIV/0!</v>
      </c>
      <c r="P350" s="505" t="e">
        <f t="shared" si="97"/>
        <v>#DIV/0!</v>
      </c>
    </row>
    <row r="351" spans="1:16" s="151" customFormat="1" ht="18.75" hidden="1" outlineLevel="1" x14ac:dyDescent="0.3">
      <c r="A351" s="519" t="s">
        <v>197</v>
      </c>
      <c r="B351" s="498" t="s">
        <v>157</v>
      </c>
      <c r="C351" s="498" t="s">
        <v>180</v>
      </c>
      <c r="D351" s="508">
        <f t="shared" si="99"/>
        <v>0</v>
      </c>
      <c r="E351" s="508"/>
      <c r="F351" s="508"/>
      <c r="G351" s="508">
        <f t="shared" si="86"/>
        <v>0</v>
      </c>
      <c r="H351" s="508"/>
      <c r="I351" s="508"/>
      <c r="J351" s="507"/>
      <c r="K351" s="508">
        <f t="shared" si="98"/>
        <v>0</v>
      </c>
      <c r="L351" s="509"/>
      <c r="M351" s="509"/>
      <c r="N351" s="505" t="e">
        <f t="shared" si="94"/>
        <v>#DIV/0!</v>
      </c>
      <c r="O351" s="505" t="e">
        <f t="shared" si="96"/>
        <v>#DIV/0!</v>
      </c>
      <c r="P351" s="505" t="e">
        <f t="shared" si="97"/>
        <v>#DIV/0!</v>
      </c>
    </row>
    <row r="352" spans="1:16" s="151" customFormat="1" ht="18.75" hidden="1" outlineLevel="1" x14ac:dyDescent="0.3">
      <c r="A352" s="519" t="s">
        <v>249</v>
      </c>
      <c r="B352" s="498" t="s">
        <v>157</v>
      </c>
      <c r="C352" s="498" t="s">
        <v>180</v>
      </c>
      <c r="D352" s="508">
        <f t="shared" si="99"/>
        <v>0</v>
      </c>
      <c r="E352" s="508"/>
      <c r="F352" s="508"/>
      <c r="G352" s="508">
        <f t="shared" si="86"/>
        <v>0</v>
      </c>
      <c r="H352" s="508"/>
      <c r="I352" s="508"/>
      <c r="J352" s="507"/>
      <c r="K352" s="508">
        <f t="shared" si="98"/>
        <v>0</v>
      </c>
      <c r="L352" s="509"/>
      <c r="M352" s="509"/>
      <c r="N352" s="505" t="e">
        <f t="shared" si="94"/>
        <v>#DIV/0!</v>
      </c>
      <c r="O352" s="505" t="e">
        <f t="shared" si="96"/>
        <v>#DIV/0!</v>
      </c>
      <c r="P352" s="505" t="e">
        <f t="shared" si="97"/>
        <v>#DIV/0!</v>
      </c>
    </row>
    <row r="353" spans="1:16" s="151" customFormat="1" ht="18.75" hidden="1" outlineLevel="1" x14ac:dyDescent="0.3">
      <c r="A353" s="519" t="s">
        <v>430</v>
      </c>
      <c r="B353" s="498" t="s">
        <v>157</v>
      </c>
      <c r="C353" s="498" t="s">
        <v>180</v>
      </c>
      <c r="D353" s="508">
        <f t="shared" si="99"/>
        <v>0</v>
      </c>
      <c r="E353" s="508"/>
      <c r="F353" s="508"/>
      <c r="G353" s="508">
        <f t="shared" si="86"/>
        <v>0</v>
      </c>
      <c r="H353" s="508"/>
      <c r="I353" s="508"/>
      <c r="J353" s="507"/>
      <c r="K353" s="508">
        <f t="shared" si="98"/>
        <v>0</v>
      </c>
      <c r="L353" s="509"/>
      <c r="M353" s="509"/>
      <c r="N353" s="505" t="e">
        <f t="shared" si="94"/>
        <v>#DIV/0!</v>
      </c>
      <c r="O353" s="505" t="e">
        <f t="shared" si="96"/>
        <v>#DIV/0!</v>
      </c>
      <c r="P353" s="505" t="e">
        <f t="shared" si="97"/>
        <v>#DIV/0!</v>
      </c>
    </row>
    <row r="354" spans="1:16" s="151" customFormat="1" ht="18.75" hidden="1" outlineLevel="1" x14ac:dyDescent="0.3">
      <c r="A354" s="519" t="s">
        <v>431</v>
      </c>
      <c r="B354" s="498" t="s">
        <v>157</v>
      </c>
      <c r="C354" s="498" t="s">
        <v>180</v>
      </c>
      <c r="D354" s="508">
        <f t="shared" si="99"/>
        <v>0</v>
      </c>
      <c r="E354" s="508"/>
      <c r="F354" s="508"/>
      <c r="G354" s="508">
        <f t="shared" si="86"/>
        <v>0</v>
      </c>
      <c r="H354" s="508"/>
      <c r="I354" s="508"/>
      <c r="J354" s="507"/>
      <c r="K354" s="508">
        <f t="shared" si="98"/>
        <v>0</v>
      </c>
      <c r="L354" s="509"/>
      <c r="M354" s="509"/>
      <c r="N354" s="505" t="e">
        <f t="shared" si="94"/>
        <v>#DIV/0!</v>
      </c>
      <c r="O354" s="505" t="e">
        <f t="shared" si="96"/>
        <v>#DIV/0!</v>
      </c>
      <c r="P354" s="505" t="e">
        <f t="shared" si="97"/>
        <v>#DIV/0!</v>
      </c>
    </row>
    <row r="355" spans="1:16" s="151" customFormat="1" ht="60" customHeight="1" x14ac:dyDescent="0.3">
      <c r="A355" s="519" t="s">
        <v>435</v>
      </c>
      <c r="B355" s="498" t="s">
        <v>157</v>
      </c>
      <c r="C355" s="498" t="s">
        <v>180</v>
      </c>
      <c r="D355" s="508">
        <f t="shared" si="99"/>
        <v>102305.79999999999</v>
      </c>
      <c r="E355" s="508">
        <v>42553.7</v>
      </c>
      <c r="F355" s="508">
        <v>59752.1</v>
      </c>
      <c r="G355" s="508">
        <f t="shared" si="86"/>
        <v>102305.79999999999</v>
      </c>
      <c r="H355" s="508">
        <v>42553.7</v>
      </c>
      <c r="I355" s="508">
        <v>59752.1</v>
      </c>
      <c r="J355" s="507"/>
      <c r="K355" s="508">
        <f t="shared" si="98"/>
        <v>26126.699999999997</v>
      </c>
      <c r="L355" s="509">
        <v>7725.1</v>
      </c>
      <c r="M355" s="509">
        <v>18401.599999999999</v>
      </c>
      <c r="N355" s="505">
        <f t="shared" si="94"/>
        <v>25.537848294036113</v>
      </c>
      <c r="O355" s="505">
        <f t="shared" si="96"/>
        <v>18.153768062471656</v>
      </c>
      <c r="P355" s="505">
        <f t="shared" si="97"/>
        <v>30.796574513699099</v>
      </c>
    </row>
    <row r="356" spans="1:16" s="151" customFormat="1" ht="24" hidden="1" customHeight="1" x14ac:dyDescent="0.3">
      <c r="A356" s="522" t="s">
        <v>0</v>
      </c>
      <c r="B356" s="498"/>
      <c r="C356" s="498"/>
      <c r="D356" s="508">
        <f t="shared" si="99"/>
        <v>0</v>
      </c>
      <c r="E356" s="508"/>
      <c r="F356" s="508"/>
      <c r="G356" s="508">
        <f t="shared" si="86"/>
        <v>0</v>
      </c>
      <c r="H356" s="508"/>
      <c r="I356" s="508"/>
      <c r="J356" s="507"/>
      <c r="K356" s="508">
        <f t="shared" si="98"/>
        <v>0</v>
      </c>
      <c r="L356" s="509"/>
      <c r="M356" s="509"/>
      <c r="N356" s="505" t="e">
        <f t="shared" si="94"/>
        <v>#DIV/0!</v>
      </c>
      <c r="O356" s="505" t="e">
        <f t="shared" si="96"/>
        <v>#DIV/0!</v>
      </c>
      <c r="P356" s="505" t="e">
        <f t="shared" si="97"/>
        <v>#DIV/0!</v>
      </c>
    </row>
    <row r="357" spans="1:16" s="496" customFormat="1" ht="36.75" customHeight="1" collapsed="1" x14ac:dyDescent="0.3">
      <c r="A357" s="519" t="s">
        <v>1107</v>
      </c>
      <c r="B357" s="498" t="s">
        <v>157</v>
      </c>
      <c r="C357" s="498" t="s">
        <v>180</v>
      </c>
      <c r="D357" s="508">
        <f t="shared" si="99"/>
        <v>4320</v>
      </c>
      <c r="E357" s="508">
        <v>2000</v>
      </c>
      <c r="F357" s="508">
        <v>2320</v>
      </c>
      <c r="G357" s="508">
        <f t="shared" si="86"/>
        <v>5990.4</v>
      </c>
      <c r="H357" s="508">
        <v>3480</v>
      </c>
      <c r="I357" s="508">
        <v>2510.4</v>
      </c>
      <c r="J357" s="506"/>
      <c r="K357" s="508">
        <f t="shared" si="98"/>
        <v>11.3</v>
      </c>
      <c r="L357" s="509">
        <v>0</v>
      </c>
      <c r="M357" s="509">
        <v>11.3</v>
      </c>
      <c r="N357" s="505">
        <f t="shared" si="94"/>
        <v>0.1886351495726496</v>
      </c>
      <c r="O357" s="505">
        <f t="shared" si="96"/>
        <v>0</v>
      </c>
      <c r="P357" s="505">
        <f t="shared" si="97"/>
        <v>0.45012746972594009</v>
      </c>
    </row>
    <row r="358" spans="1:16" s="496" customFormat="1" ht="18.75" hidden="1" outlineLevel="1" x14ac:dyDescent="0.3">
      <c r="A358" s="519" t="s">
        <v>245</v>
      </c>
      <c r="B358" s="498" t="s">
        <v>157</v>
      </c>
      <c r="C358" s="498" t="s">
        <v>180</v>
      </c>
      <c r="D358" s="508">
        <f t="shared" si="99"/>
        <v>0</v>
      </c>
      <c r="E358" s="508"/>
      <c r="F358" s="508"/>
      <c r="G358" s="508">
        <f t="shared" si="86"/>
        <v>0</v>
      </c>
      <c r="H358" s="508"/>
      <c r="I358" s="508"/>
      <c r="J358" s="506"/>
      <c r="K358" s="508">
        <f t="shared" si="98"/>
        <v>0</v>
      </c>
      <c r="L358" s="509"/>
      <c r="M358" s="509"/>
      <c r="N358" s="505" t="e">
        <f t="shared" si="94"/>
        <v>#DIV/0!</v>
      </c>
      <c r="O358" s="505" t="e">
        <f t="shared" si="96"/>
        <v>#DIV/0!</v>
      </c>
      <c r="P358" s="505" t="e">
        <f t="shared" si="97"/>
        <v>#DIV/0!</v>
      </c>
    </row>
    <row r="359" spans="1:16" s="496" customFormat="1" ht="18.75" hidden="1" outlineLevel="1" x14ac:dyDescent="0.3">
      <c r="A359" s="519" t="s">
        <v>246</v>
      </c>
      <c r="B359" s="498" t="s">
        <v>157</v>
      </c>
      <c r="C359" s="498" t="s">
        <v>180</v>
      </c>
      <c r="D359" s="508">
        <f t="shared" si="99"/>
        <v>0</v>
      </c>
      <c r="E359" s="508"/>
      <c r="F359" s="508"/>
      <c r="G359" s="508">
        <f t="shared" si="86"/>
        <v>0</v>
      </c>
      <c r="H359" s="508"/>
      <c r="I359" s="508"/>
      <c r="J359" s="506"/>
      <c r="K359" s="508">
        <f t="shared" si="98"/>
        <v>0</v>
      </c>
      <c r="L359" s="509"/>
      <c r="M359" s="509"/>
      <c r="N359" s="505" t="e">
        <f t="shared" si="94"/>
        <v>#DIV/0!</v>
      </c>
      <c r="O359" s="505" t="e">
        <f t="shared" si="96"/>
        <v>#DIV/0!</v>
      </c>
      <c r="P359" s="505" t="e">
        <f t="shared" si="97"/>
        <v>#DIV/0!</v>
      </c>
    </row>
    <row r="360" spans="1:16" s="496" customFormat="1" ht="18.75" hidden="1" outlineLevel="1" x14ac:dyDescent="0.3">
      <c r="A360" s="519" t="s">
        <v>247</v>
      </c>
      <c r="B360" s="498" t="s">
        <v>157</v>
      </c>
      <c r="C360" s="498" t="s">
        <v>180</v>
      </c>
      <c r="D360" s="508">
        <f t="shared" si="99"/>
        <v>0</v>
      </c>
      <c r="E360" s="508"/>
      <c r="F360" s="508"/>
      <c r="G360" s="508">
        <f t="shared" si="86"/>
        <v>0</v>
      </c>
      <c r="H360" s="508"/>
      <c r="I360" s="508"/>
      <c r="J360" s="506"/>
      <c r="K360" s="508">
        <f t="shared" si="98"/>
        <v>0</v>
      </c>
      <c r="L360" s="509"/>
      <c r="M360" s="509"/>
      <c r="N360" s="505" t="e">
        <f t="shared" si="94"/>
        <v>#DIV/0!</v>
      </c>
      <c r="O360" s="505" t="e">
        <f t="shared" si="96"/>
        <v>#DIV/0!</v>
      </c>
      <c r="P360" s="505" t="e">
        <f t="shared" si="97"/>
        <v>#DIV/0!</v>
      </c>
    </row>
    <row r="361" spans="1:16" s="496" customFormat="1" ht="18.75" hidden="1" outlineLevel="1" x14ac:dyDescent="0.3">
      <c r="A361" s="519" t="s">
        <v>248</v>
      </c>
      <c r="B361" s="498" t="s">
        <v>157</v>
      </c>
      <c r="C361" s="498" t="s">
        <v>180</v>
      </c>
      <c r="D361" s="508">
        <f t="shared" si="99"/>
        <v>0</v>
      </c>
      <c r="E361" s="508"/>
      <c r="F361" s="508"/>
      <c r="G361" s="508">
        <f t="shared" si="86"/>
        <v>0</v>
      </c>
      <c r="H361" s="508"/>
      <c r="I361" s="508"/>
      <c r="J361" s="506"/>
      <c r="K361" s="508">
        <f t="shared" si="98"/>
        <v>0</v>
      </c>
      <c r="L361" s="509"/>
      <c r="M361" s="509"/>
      <c r="N361" s="505" t="e">
        <f t="shared" si="94"/>
        <v>#DIV/0!</v>
      </c>
      <c r="O361" s="505" t="e">
        <f t="shared" si="96"/>
        <v>#DIV/0!</v>
      </c>
      <c r="P361" s="505" t="e">
        <f t="shared" si="97"/>
        <v>#DIV/0!</v>
      </c>
    </row>
    <row r="362" spans="1:16" s="496" customFormat="1" ht="18.75" hidden="1" outlineLevel="1" x14ac:dyDescent="0.3">
      <c r="A362" s="519" t="s">
        <v>197</v>
      </c>
      <c r="B362" s="498" t="s">
        <v>157</v>
      </c>
      <c r="C362" s="498" t="s">
        <v>180</v>
      </c>
      <c r="D362" s="508">
        <f t="shared" si="99"/>
        <v>0</v>
      </c>
      <c r="E362" s="508"/>
      <c r="F362" s="508"/>
      <c r="G362" s="508">
        <f t="shared" si="86"/>
        <v>0</v>
      </c>
      <c r="H362" s="508"/>
      <c r="I362" s="508"/>
      <c r="J362" s="506"/>
      <c r="K362" s="508">
        <f t="shared" si="98"/>
        <v>0</v>
      </c>
      <c r="L362" s="509"/>
      <c r="M362" s="509"/>
      <c r="N362" s="505" t="e">
        <f t="shared" si="94"/>
        <v>#DIV/0!</v>
      </c>
      <c r="O362" s="505" t="e">
        <f t="shared" si="96"/>
        <v>#DIV/0!</v>
      </c>
      <c r="P362" s="505" t="e">
        <f t="shared" si="97"/>
        <v>#DIV/0!</v>
      </c>
    </row>
    <row r="363" spans="1:16" s="496" customFormat="1" ht="18.75" hidden="1" outlineLevel="1" x14ac:dyDescent="0.3">
      <c r="A363" s="519" t="s">
        <v>198</v>
      </c>
      <c r="B363" s="498" t="s">
        <v>157</v>
      </c>
      <c r="C363" s="498" t="s">
        <v>180</v>
      </c>
      <c r="D363" s="508">
        <f t="shared" si="99"/>
        <v>0</v>
      </c>
      <c r="E363" s="508"/>
      <c r="F363" s="508"/>
      <c r="G363" s="508">
        <f t="shared" si="86"/>
        <v>0</v>
      </c>
      <c r="H363" s="508"/>
      <c r="I363" s="508"/>
      <c r="J363" s="506"/>
      <c r="K363" s="508">
        <f t="shared" si="98"/>
        <v>0</v>
      </c>
      <c r="L363" s="509"/>
      <c r="M363" s="509"/>
      <c r="N363" s="505" t="e">
        <f t="shared" si="94"/>
        <v>#DIV/0!</v>
      </c>
      <c r="O363" s="505" t="e">
        <f t="shared" si="96"/>
        <v>#DIV/0!</v>
      </c>
      <c r="P363" s="505" t="e">
        <f t="shared" si="97"/>
        <v>#DIV/0!</v>
      </c>
    </row>
    <row r="364" spans="1:16" s="496" customFormat="1" ht="37.5" hidden="1" outlineLevel="1" x14ac:dyDescent="0.3">
      <c r="A364" s="519" t="s">
        <v>199</v>
      </c>
      <c r="B364" s="498" t="s">
        <v>157</v>
      </c>
      <c r="C364" s="498" t="s">
        <v>180</v>
      </c>
      <c r="D364" s="508">
        <f t="shared" si="99"/>
        <v>0</v>
      </c>
      <c r="E364" s="508"/>
      <c r="F364" s="508"/>
      <c r="G364" s="508">
        <f t="shared" si="86"/>
        <v>0</v>
      </c>
      <c r="H364" s="508"/>
      <c r="I364" s="508"/>
      <c r="J364" s="506"/>
      <c r="K364" s="508">
        <f t="shared" si="98"/>
        <v>0</v>
      </c>
      <c r="L364" s="509"/>
      <c r="M364" s="509"/>
      <c r="N364" s="505" t="e">
        <f t="shared" si="94"/>
        <v>#DIV/0!</v>
      </c>
      <c r="O364" s="505" t="e">
        <f t="shared" si="96"/>
        <v>#DIV/0!</v>
      </c>
      <c r="P364" s="505" t="e">
        <f t="shared" si="97"/>
        <v>#DIV/0!</v>
      </c>
    </row>
    <row r="365" spans="1:16" s="496" customFormat="1" ht="39.75" customHeight="1" x14ac:dyDescent="0.3">
      <c r="A365" s="519" t="s">
        <v>877</v>
      </c>
      <c r="B365" s="498" t="s">
        <v>157</v>
      </c>
      <c r="C365" s="498" t="s">
        <v>180</v>
      </c>
      <c r="D365" s="508">
        <f t="shared" si="99"/>
        <v>10008</v>
      </c>
      <c r="E365" s="508">
        <v>5004</v>
      </c>
      <c r="F365" s="508">
        <v>5004</v>
      </c>
      <c r="G365" s="508">
        <f t="shared" si="86"/>
        <v>10008</v>
      </c>
      <c r="H365" s="508">
        <v>5004</v>
      </c>
      <c r="I365" s="508">
        <v>5004</v>
      </c>
      <c r="J365" s="506"/>
      <c r="K365" s="508">
        <f t="shared" si="98"/>
        <v>0</v>
      </c>
      <c r="L365" s="509">
        <v>0</v>
      </c>
      <c r="M365" s="509">
        <v>0</v>
      </c>
      <c r="N365" s="505">
        <f t="shared" si="94"/>
        <v>0</v>
      </c>
      <c r="O365" s="505">
        <f t="shared" si="96"/>
        <v>0</v>
      </c>
      <c r="P365" s="505">
        <f t="shared" si="97"/>
        <v>0</v>
      </c>
    </row>
    <row r="366" spans="1:16" s="496" customFormat="1" ht="55.5" customHeight="1" x14ac:dyDescent="0.3">
      <c r="A366" s="519" t="s">
        <v>125</v>
      </c>
      <c r="B366" s="498" t="s">
        <v>157</v>
      </c>
      <c r="C366" s="498" t="s">
        <v>180</v>
      </c>
      <c r="D366" s="508">
        <f t="shared" si="99"/>
        <v>250</v>
      </c>
      <c r="E366" s="508"/>
      <c r="F366" s="508">
        <v>250</v>
      </c>
      <c r="G366" s="508">
        <f t="shared" si="86"/>
        <v>0</v>
      </c>
      <c r="H366" s="508"/>
      <c r="I366" s="508">
        <v>0</v>
      </c>
      <c r="J366" s="506"/>
      <c r="K366" s="508">
        <f t="shared" si="98"/>
        <v>0</v>
      </c>
      <c r="L366" s="509"/>
      <c r="M366" s="509"/>
      <c r="N366" s="505"/>
      <c r="O366" s="505"/>
      <c r="P366" s="505"/>
    </row>
    <row r="367" spans="1:16" s="151" customFormat="1" ht="37.5" x14ac:dyDescent="0.3">
      <c r="A367" s="519" t="s">
        <v>988</v>
      </c>
      <c r="B367" s="498" t="s">
        <v>157</v>
      </c>
      <c r="C367" s="498" t="s">
        <v>180</v>
      </c>
      <c r="D367" s="508">
        <f t="shared" si="99"/>
        <v>500</v>
      </c>
      <c r="E367" s="508">
        <v>500</v>
      </c>
      <c r="F367" s="508"/>
      <c r="G367" s="508">
        <f t="shared" si="86"/>
        <v>500</v>
      </c>
      <c r="H367" s="508">
        <v>500</v>
      </c>
      <c r="I367" s="508"/>
      <c r="J367" s="507"/>
      <c r="K367" s="508">
        <f t="shared" si="98"/>
        <v>0</v>
      </c>
      <c r="L367" s="509">
        <v>0</v>
      </c>
      <c r="M367" s="509"/>
      <c r="N367" s="505">
        <f t="shared" si="94"/>
        <v>0</v>
      </c>
      <c r="O367" s="505">
        <f t="shared" si="96"/>
        <v>0</v>
      </c>
      <c r="P367" s="505"/>
    </row>
    <row r="368" spans="1:16" s="151" customFormat="1" ht="19.5" customHeight="1" x14ac:dyDescent="0.3">
      <c r="A368" s="518" t="s">
        <v>252</v>
      </c>
      <c r="B368" s="499" t="s">
        <v>157</v>
      </c>
      <c r="C368" s="495" t="s">
        <v>157</v>
      </c>
      <c r="D368" s="504">
        <f t="shared" si="99"/>
        <v>51588.099999999991</v>
      </c>
      <c r="E368" s="511">
        <f>SUM(E369+E382+E388+E395+E398+E399)</f>
        <v>38272.799999999996</v>
      </c>
      <c r="F368" s="511">
        <f>SUM(F369+F382+F388+F395+F398+F399+F402)</f>
        <v>13315.3</v>
      </c>
      <c r="G368" s="504">
        <f t="shared" si="86"/>
        <v>59759.6</v>
      </c>
      <c r="H368" s="511">
        <f>SUM(H369+H382+H388+H395+H398+H399+H394)</f>
        <v>45373.7</v>
      </c>
      <c r="I368" s="511">
        <f>SUM(I369+I382+I388+I395+I398+I399+I402)</f>
        <v>14385.9</v>
      </c>
      <c r="J368" s="511">
        <f t="shared" ref="J368:M368" si="100">SUM(J369+J382+J388+J395+J398+J399+J402)</f>
        <v>0</v>
      </c>
      <c r="K368" s="511">
        <f t="shared" si="100"/>
        <v>7587.5999999999995</v>
      </c>
      <c r="L368" s="511">
        <f t="shared" si="100"/>
        <v>7377.5999999999995</v>
      </c>
      <c r="M368" s="511">
        <f t="shared" si="100"/>
        <v>210</v>
      </c>
      <c r="N368" s="505">
        <f t="shared" si="94"/>
        <v>12.696872134351636</v>
      </c>
      <c r="O368" s="505">
        <f t="shared" si="96"/>
        <v>16.259639394627285</v>
      </c>
      <c r="P368" s="505">
        <f t="shared" si="97"/>
        <v>1.4597626842950389</v>
      </c>
    </row>
    <row r="369" spans="1:16" s="151" customFormat="1" ht="93" customHeight="1" collapsed="1" x14ac:dyDescent="0.3">
      <c r="A369" s="519" t="s">
        <v>989</v>
      </c>
      <c r="B369" s="498" t="s">
        <v>157</v>
      </c>
      <c r="C369" s="497" t="s">
        <v>157</v>
      </c>
      <c r="D369" s="508">
        <f t="shared" si="99"/>
        <v>15342.9</v>
      </c>
      <c r="E369" s="512">
        <f>SUM(E370+E371+E372+E373+E374+E375+E376+E377+E378+E379+E380+E381)</f>
        <v>2027.6</v>
      </c>
      <c r="F369" s="512">
        <v>13315.3</v>
      </c>
      <c r="G369" s="508">
        <f t="shared" si="86"/>
        <v>23203.5</v>
      </c>
      <c r="H369" s="512">
        <f>SUM(H370+H371+H372+H373+H374+H375+H376+H377+H378+H379+H380+H381)</f>
        <v>9027.6</v>
      </c>
      <c r="I369" s="512">
        <v>14175.9</v>
      </c>
      <c r="J369" s="507"/>
      <c r="K369" s="508">
        <f t="shared" ref="K369" si="101">SUM(L369:M369)</f>
        <v>0</v>
      </c>
      <c r="L369" s="509">
        <v>0</v>
      </c>
      <c r="M369" s="509">
        <v>0</v>
      </c>
      <c r="N369" s="505">
        <f t="shared" si="94"/>
        <v>0</v>
      </c>
      <c r="O369" s="505">
        <f t="shared" si="96"/>
        <v>0</v>
      </c>
      <c r="P369" s="505">
        <f t="shared" si="97"/>
        <v>0</v>
      </c>
    </row>
    <row r="370" spans="1:16" s="151" customFormat="1" ht="93.75" hidden="1" outlineLevel="1" x14ac:dyDescent="0.3">
      <c r="A370" s="519" t="s">
        <v>989</v>
      </c>
      <c r="B370" s="498" t="s">
        <v>157</v>
      </c>
      <c r="C370" s="497" t="s">
        <v>157</v>
      </c>
      <c r="D370" s="508">
        <f t="shared" si="99"/>
        <v>0</v>
      </c>
      <c r="E370" s="508"/>
      <c r="F370" s="508"/>
      <c r="G370" s="508">
        <f t="shared" si="86"/>
        <v>0</v>
      </c>
      <c r="H370" s="508"/>
      <c r="I370" s="508"/>
      <c r="J370" s="507"/>
      <c r="K370" s="508"/>
      <c r="L370" s="509"/>
      <c r="M370" s="509"/>
      <c r="N370" s="505" t="e">
        <f t="shared" si="94"/>
        <v>#DIV/0!</v>
      </c>
      <c r="O370" s="505" t="e">
        <f t="shared" si="96"/>
        <v>#DIV/0!</v>
      </c>
      <c r="P370" s="505" t="e">
        <f t="shared" si="97"/>
        <v>#DIV/0!</v>
      </c>
    </row>
    <row r="371" spans="1:16" s="151" customFormat="1" ht="93.75" hidden="1" outlineLevel="1" x14ac:dyDescent="0.3">
      <c r="A371" s="519" t="s">
        <v>989</v>
      </c>
      <c r="B371" s="498" t="s">
        <v>157</v>
      </c>
      <c r="C371" s="497" t="s">
        <v>157</v>
      </c>
      <c r="D371" s="508">
        <f t="shared" si="99"/>
        <v>0</v>
      </c>
      <c r="E371" s="508"/>
      <c r="F371" s="508"/>
      <c r="G371" s="508">
        <f t="shared" si="86"/>
        <v>0</v>
      </c>
      <c r="H371" s="508"/>
      <c r="I371" s="508"/>
      <c r="J371" s="507"/>
      <c r="K371" s="508"/>
      <c r="L371" s="509"/>
      <c r="M371" s="509"/>
      <c r="N371" s="505" t="e">
        <f t="shared" si="94"/>
        <v>#DIV/0!</v>
      </c>
      <c r="O371" s="505" t="e">
        <f t="shared" si="96"/>
        <v>#DIV/0!</v>
      </c>
      <c r="P371" s="505" t="e">
        <f t="shared" si="97"/>
        <v>#DIV/0!</v>
      </c>
    </row>
    <row r="372" spans="1:16" s="151" customFormat="1" ht="93.75" hidden="1" outlineLevel="1" x14ac:dyDescent="0.3">
      <c r="A372" s="519" t="s">
        <v>989</v>
      </c>
      <c r="B372" s="498" t="s">
        <v>157</v>
      </c>
      <c r="C372" s="497" t="s">
        <v>157</v>
      </c>
      <c r="D372" s="508">
        <f t="shared" si="99"/>
        <v>0</v>
      </c>
      <c r="E372" s="508"/>
      <c r="F372" s="508"/>
      <c r="G372" s="508">
        <f t="shared" si="86"/>
        <v>0</v>
      </c>
      <c r="H372" s="508"/>
      <c r="I372" s="508"/>
      <c r="J372" s="507"/>
      <c r="K372" s="508"/>
      <c r="L372" s="509"/>
      <c r="M372" s="509"/>
      <c r="N372" s="505" t="e">
        <f t="shared" si="94"/>
        <v>#DIV/0!</v>
      </c>
      <c r="O372" s="505" t="e">
        <f t="shared" si="96"/>
        <v>#DIV/0!</v>
      </c>
      <c r="P372" s="505" t="e">
        <f t="shared" si="97"/>
        <v>#DIV/0!</v>
      </c>
    </row>
    <row r="373" spans="1:16" s="151" customFormat="1" ht="93.75" hidden="1" outlineLevel="1" x14ac:dyDescent="0.3">
      <c r="A373" s="519" t="s">
        <v>989</v>
      </c>
      <c r="B373" s="498" t="s">
        <v>157</v>
      </c>
      <c r="C373" s="497" t="s">
        <v>157</v>
      </c>
      <c r="D373" s="508">
        <f t="shared" si="99"/>
        <v>0</v>
      </c>
      <c r="E373" s="508"/>
      <c r="F373" s="508"/>
      <c r="G373" s="508">
        <f t="shared" ref="G373:G394" si="102">SUM(H373:I373)</f>
        <v>0</v>
      </c>
      <c r="H373" s="508"/>
      <c r="I373" s="508"/>
      <c r="J373" s="507"/>
      <c r="K373" s="508"/>
      <c r="L373" s="509"/>
      <c r="M373" s="509"/>
      <c r="N373" s="505" t="e">
        <f t="shared" si="94"/>
        <v>#DIV/0!</v>
      </c>
      <c r="O373" s="505" t="e">
        <f t="shared" si="96"/>
        <v>#DIV/0!</v>
      </c>
      <c r="P373" s="505" t="e">
        <f t="shared" si="97"/>
        <v>#DIV/0!</v>
      </c>
    </row>
    <row r="374" spans="1:16" s="151" customFormat="1" ht="93.75" hidden="1" outlineLevel="1" x14ac:dyDescent="0.3">
      <c r="A374" s="519" t="s">
        <v>989</v>
      </c>
      <c r="B374" s="498" t="s">
        <v>157</v>
      </c>
      <c r="C374" s="497" t="s">
        <v>157</v>
      </c>
      <c r="D374" s="508">
        <f t="shared" si="99"/>
        <v>0</v>
      </c>
      <c r="E374" s="508"/>
      <c r="F374" s="508"/>
      <c r="G374" s="508">
        <f t="shared" si="102"/>
        <v>0</v>
      </c>
      <c r="H374" s="508"/>
      <c r="I374" s="508"/>
      <c r="J374" s="507"/>
      <c r="K374" s="508"/>
      <c r="L374" s="509"/>
      <c r="M374" s="509"/>
      <c r="N374" s="505" t="e">
        <f t="shared" si="94"/>
        <v>#DIV/0!</v>
      </c>
      <c r="O374" s="505" t="e">
        <f t="shared" si="96"/>
        <v>#DIV/0!</v>
      </c>
      <c r="P374" s="505" t="e">
        <f t="shared" si="97"/>
        <v>#DIV/0!</v>
      </c>
    </row>
    <row r="375" spans="1:16" s="151" customFormat="1" ht="93.75" hidden="1" outlineLevel="1" x14ac:dyDescent="0.3">
      <c r="A375" s="519" t="s">
        <v>989</v>
      </c>
      <c r="B375" s="498" t="s">
        <v>157</v>
      </c>
      <c r="C375" s="497" t="s">
        <v>157</v>
      </c>
      <c r="D375" s="508">
        <f t="shared" si="99"/>
        <v>0</v>
      </c>
      <c r="E375" s="508"/>
      <c r="F375" s="508"/>
      <c r="G375" s="508">
        <f t="shared" si="102"/>
        <v>0</v>
      </c>
      <c r="H375" s="508"/>
      <c r="I375" s="508"/>
      <c r="J375" s="507"/>
      <c r="K375" s="508"/>
      <c r="L375" s="509"/>
      <c r="M375" s="509"/>
      <c r="N375" s="505" t="e">
        <f t="shared" si="94"/>
        <v>#DIV/0!</v>
      </c>
      <c r="O375" s="505" t="e">
        <f t="shared" si="96"/>
        <v>#DIV/0!</v>
      </c>
      <c r="P375" s="505" t="e">
        <f t="shared" si="97"/>
        <v>#DIV/0!</v>
      </c>
    </row>
    <row r="376" spans="1:16" s="151" customFormat="1" ht="93.75" hidden="1" outlineLevel="1" x14ac:dyDescent="0.3">
      <c r="A376" s="519" t="s">
        <v>989</v>
      </c>
      <c r="B376" s="498" t="s">
        <v>157</v>
      </c>
      <c r="C376" s="497" t="s">
        <v>157</v>
      </c>
      <c r="D376" s="508">
        <f t="shared" si="99"/>
        <v>0</v>
      </c>
      <c r="E376" s="508"/>
      <c r="F376" s="508"/>
      <c r="G376" s="508">
        <f t="shared" si="102"/>
        <v>0</v>
      </c>
      <c r="H376" s="508"/>
      <c r="I376" s="508"/>
      <c r="J376" s="507"/>
      <c r="K376" s="508"/>
      <c r="L376" s="509"/>
      <c r="M376" s="509"/>
      <c r="N376" s="505" t="e">
        <f t="shared" si="94"/>
        <v>#DIV/0!</v>
      </c>
      <c r="O376" s="505" t="e">
        <f t="shared" si="96"/>
        <v>#DIV/0!</v>
      </c>
      <c r="P376" s="505" t="e">
        <f t="shared" si="97"/>
        <v>#DIV/0!</v>
      </c>
    </row>
    <row r="377" spans="1:16" s="151" customFormat="1" ht="93.75" hidden="1" outlineLevel="1" x14ac:dyDescent="0.3">
      <c r="A377" s="519" t="s">
        <v>989</v>
      </c>
      <c r="B377" s="498" t="s">
        <v>157</v>
      </c>
      <c r="C377" s="497" t="s">
        <v>157</v>
      </c>
      <c r="D377" s="508">
        <f t="shared" si="99"/>
        <v>0</v>
      </c>
      <c r="E377" s="508"/>
      <c r="F377" s="508"/>
      <c r="G377" s="508">
        <f t="shared" si="102"/>
        <v>0</v>
      </c>
      <c r="H377" s="508"/>
      <c r="I377" s="508"/>
      <c r="J377" s="507"/>
      <c r="K377" s="508"/>
      <c r="L377" s="509"/>
      <c r="M377" s="509"/>
      <c r="N377" s="505" t="e">
        <f t="shared" si="94"/>
        <v>#DIV/0!</v>
      </c>
      <c r="O377" s="505" t="e">
        <f t="shared" si="96"/>
        <v>#DIV/0!</v>
      </c>
      <c r="P377" s="505" t="e">
        <f t="shared" si="97"/>
        <v>#DIV/0!</v>
      </c>
    </row>
    <row r="378" spans="1:16" s="151" customFormat="1" ht="93.75" hidden="1" outlineLevel="1" x14ac:dyDescent="0.3">
      <c r="A378" s="519" t="s">
        <v>989</v>
      </c>
      <c r="B378" s="498" t="s">
        <v>157</v>
      </c>
      <c r="C378" s="497" t="s">
        <v>157</v>
      </c>
      <c r="D378" s="508">
        <f t="shared" si="99"/>
        <v>0</v>
      </c>
      <c r="E378" s="508"/>
      <c r="F378" s="508"/>
      <c r="G378" s="508">
        <f t="shared" si="102"/>
        <v>0</v>
      </c>
      <c r="H378" s="508"/>
      <c r="I378" s="508"/>
      <c r="J378" s="507"/>
      <c r="K378" s="508"/>
      <c r="L378" s="509"/>
      <c r="M378" s="509"/>
      <c r="N378" s="505" t="e">
        <f t="shared" si="94"/>
        <v>#DIV/0!</v>
      </c>
      <c r="O378" s="505" t="e">
        <f t="shared" si="96"/>
        <v>#DIV/0!</v>
      </c>
      <c r="P378" s="505" t="e">
        <f t="shared" si="97"/>
        <v>#DIV/0!</v>
      </c>
    </row>
    <row r="379" spans="1:16" s="151" customFormat="1" ht="93.75" hidden="1" outlineLevel="1" x14ac:dyDescent="0.3">
      <c r="A379" s="519" t="s">
        <v>989</v>
      </c>
      <c r="B379" s="498" t="s">
        <v>157</v>
      </c>
      <c r="C379" s="497" t="s">
        <v>157</v>
      </c>
      <c r="D379" s="508">
        <f t="shared" si="99"/>
        <v>0</v>
      </c>
      <c r="E379" s="508"/>
      <c r="F379" s="508"/>
      <c r="G379" s="508">
        <f t="shared" si="102"/>
        <v>0</v>
      </c>
      <c r="H379" s="508"/>
      <c r="I379" s="508"/>
      <c r="J379" s="507"/>
      <c r="K379" s="508"/>
      <c r="L379" s="509"/>
      <c r="M379" s="509"/>
      <c r="N379" s="505" t="e">
        <f t="shared" si="94"/>
        <v>#DIV/0!</v>
      </c>
      <c r="O379" s="505" t="e">
        <f t="shared" si="96"/>
        <v>#DIV/0!</v>
      </c>
      <c r="P379" s="505" t="e">
        <f t="shared" si="97"/>
        <v>#DIV/0!</v>
      </c>
    </row>
    <row r="380" spans="1:16" s="151" customFormat="1" ht="93.75" hidden="1" outlineLevel="1" x14ac:dyDescent="0.3">
      <c r="A380" s="519" t="s">
        <v>989</v>
      </c>
      <c r="B380" s="498" t="s">
        <v>157</v>
      </c>
      <c r="C380" s="497" t="s">
        <v>157</v>
      </c>
      <c r="D380" s="508">
        <f t="shared" si="99"/>
        <v>6202.2</v>
      </c>
      <c r="E380" s="508"/>
      <c r="F380" s="508">
        <v>6202.2</v>
      </c>
      <c r="G380" s="508">
        <f t="shared" si="102"/>
        <v>6202.2</v>
      </c>
      <c r="H380" s="508"/>
      <c r="I380" s="508">
        <v>6202.2</v>
      </c>
      <c r="J380" s="507"/>
      <c r="K380" s="508"/>
      <c r="L380" s="509"/>
      <c r="M380" s="509"/>
      <c r="N380" s="505">
        <f t="shared" si="94"/>
        <v>0</v>
      </c>
      <c r="O380" s="505" t="e">
        <f t="shared" si="96"/>
        <v>#DIV/0!</v>
      </c>
      <c r="P380" s="505">
        <f t="shared" si="97"/>
        <v>0</v>
      </c>
    </row>
    <row r="381" spans="1:16" s="151" customFormat="1" ht="93.75" hidden="1" outlineLevel="1" x14ac:dyDescent="0.3">
      <c r="A381" s="519" t="s">
        <v>989</v>
      </c>
      <c r="B381" s="498" t="s">
        <v>157</v>
      </c>
      <c r="C381" s="497" t="s">
        <v>157</v>
      </c>
      <c r="D381" s="508">
        <f t="shared" si="99"/>
        <v>2027.6</v>
      </c>
      <c r="E381" s="508">
        <v>2027.6</v>
      </c>
      <c r="F381" s="508"/>
      <c r="G381" s="508">
        <f t="shared" si="102"/>
        <v>9027.6</v>
      </c>
      <c r="H381" s="508">
        <v>9027.6</v>
      </c>
      <c r="I381" s="508"/>
      <c r="J381" s="507"/>
      <c r="K381" s="508"/>
      <c r="L381" s="509"/>
      <c r="M381" s="509"/>
      <c r="N381" s="505">
        <f t="shared" si="94"/>
        <v>0</v>
      </c>
      <c r="O381" s="505">
        <f t="shared" si="96"/>
        <v>0</v>
      </c>
      <c r="P381" s="505" t="e">
        <f t="shared" si="97"/>
        <v>#DIV/0!</v>
      </c>
    </row>
    <row r="382" spans="1:16" s="151" customFormat="1" ht="93.75" hidden="1" collapsed="1" x14ac:dyDescent="0.3">
      <c r="A382" s="519" t="s">
        <v>989</v>
      </c>
      <c r="B382" s="498" t="s">
        <v>157</v>
      </c>
      <c r="C382" s="497" t="s">
        <v>157</v>
      </c>
      <c r="D382" s="508">
        <f t="shared" si="99"/>
        <v>0</v>
      </c>
      <c r="E382" s="508"/>
      <c r="F382" s="508"/>
      <c r="G382" s="508">
        <f t="shared" si="102"/>
        <v>0</v>
      </c>
      <c r="H382" s="508"/>
      <c r="I382" s="508"/>
      <c r="J382" s="507"/>
      <c r="K382" s="508"/>
      <c r="L382" s="509"/>
      <c r="M382" s="509"/>
      <c r="N382" s="505" t="e">
        <f t="shared" si="94"/>
        <v>#DIV/0!</v>
      </c>
      <c r="O382" s="505" t="e">
        <f t="shared" si="96"/>
        <v>#DIV/0!</v>
      </c>
      <c r="P382" s="505" t="e">
        <f t="shared" si="97"/>
        <v>#DIV/0!</v>
      </c>
    </row>
    <row r="383" spans="1:16" s="151" customFormat="1" ht="93.75" hidden="1" outlineLevel="1" x14ac:dyDescent="0.3">
      <c r="A383" s="519" t="s">
        <v>989</v>
      </c>
      <c r="B383" s="498" t="s">
        <v>157</v>
      </c>
      <c r="C383" s="497" t="s">
        <v>157</v>
      </c>
      <c r="D383" s="508">
        <f t="shared" si="99"/>
        <v>0</v>
      </c>
      <c r="E383" s="508"/>
      <c r="F383" s="508"/>
      <c r="G383" s="508">
        <f t="shared" si="102"/>
        <v>0</v>
      </c>
      <c r="H383" s="508"/>
      <c r="I383" s="508"/>
      <c r="J383" s="507"/>
      <c r="K383" s="508"/>
      <c r="L383" s="509"/>
      <c r="M383" s="509"/>
      <c r="N383" s="505" t="e">
        <f t="shared" si="94"/>
        <v>#DIV/0!</v>
      </c>
      <c r="O383" s="505" t="e">
        <f t="shared" si="96"/>
        <v>#DIV/0!</v>
      </c>
      <c r="P383" s="505" t="e">
        <f t="shared" si="97"/>
        <v>#DIV/0!</v>
      </c>
    </row>
    <row r="384" spans="1:16" s="151" customFormat="1" ht="93.75" hidden="1" outlineLevel="1" x14ac:dyDescent="0.3">
      <c r="A384" s="519" t="s">
        <v>989</v>
      </c>
      <c r="B384" s="498" t="s">
        <v>157</v>
      </c>
      <c r="C384" s="497" t="s">
        <v>157</v>
      </c>
      <c r="D384" s="508">
        <f t="shared" si="99"/>
        <v>0</v>
      </c>
      <c r="E384" s="508"/>
      <c r="F384" s="508"/>
      <c r="G384" s="508">
        <f t="shared" si="102"/>
        <v>0</v>
      </c>
      <c r="H384" s="508"/>
      <c r="I384" s="508"/>
      <c r="J384" s="507"/>
      <c r="K384" s="508"/>
      <c r="L384" s="509"/>
      <c r="M384" s="509"/>
      <c r="N384" s="505" t="e">
        <f t="shared" si="94"/>
        <v>#DIV/0!</v>
      </c>
      <c r="O384" s="505" t="e">
        <f t="shared" si="96"/>
        <v>#DIV/0!</v>
      </c>
      <c r="P384" s="505" t="e">
        <f t="shared" si="97"/>
        <v>#DIV/0!</v>
      </c>
    </row>
    <row r="385" spans="1:16" s="151" customFormat="1" ht="93.75" hidden="1" outlineLevel="1" x14ac:dyDescent="0.3">
      <c r="A385" s="519" t="s">
        <v>989</v>
      </c>
      <c r="B385" s="498" t="s">
        <v>157</v>
      </c>
      <c r="C385" s="497" t="s">
        <v>157</v>
      </c>
      <c r="D385" s="508">
        <f t="shared" si="99"/>
        <v>0</v>
      </c>
      <c r="E385" s="508"/>
      <c r="F385" s="508"/>
      <c r="G385" s="508">
        <f t="shared" si="102"/>
        <v>0</v>
      </c>
      <c r="H385" s="508"/>
      <c r="I385" s="508"/>
      <c r="J385" s="507"/>
      <c r="K385" s="508"/>
      <c r="L385" s="509"/>
      <c r="M385" s="509"/>
      <c r="N385" s="505" t="e">
        <f t="shared" si="94"/>
        <v>#DIV/0!</v>
      </c>
      <c r="O385" s="505" t="e">
        <f t="shared" si="96"/>
        <v>#DIV/0!</v>
      </c>
      <c r="P385" s="505" t="e">
        <f t="shared" si="97"/>
        <v>#DIV/0!</v>
      </c>
    </row>
    <row r="386" spans="1:16" s="151" customFormat="1" ht="93.75" hidden="1" outlineLevel="1" x14ac:dyDescent="0.3">
      <c r="A386" s="519" t="s">
        <v>989</v>
      </c>
      <c r="B386" s="498" t="s">
        <v>157</v>
      </c>
      <c r="C386" s="497" t="s">
        <v>157</v>
      </c>
      <c r="D386" s="508">
        <f t="shared" si="99"/>
        <v>0</v>
      </c>
      <c r="E386" s="508"/>
      <c r="F386" s="508"/>
      <c r="G386" s="508">
        <f t="shared" si="102"/>
        <v>0</v>
      </c>
      <c r="H386" s="508"/>
      <c r="I386" s="508"/>
      <c r="J386" s="507"/>
      <c r="K386" s="508"/>
      <c r="L386" s="509"/>
      <c r="M386" s="509"/>
      <c r="N386" s="505" t="e">
        <f t="shared" si="94"/>
        <v>#DIV/0!</v>
      </c>
      <c r="O386" s="505" t="e">
        <f t="shared" si="96"/>
        <v>#DIV/0!</v>
      </c>
      <c r="P386" s="505" t="e">
        <f t="shared" si="97"/>
        <v>#DIV/0!</v>
      </c>
    </row>
    <row r="387" spans="1:16" s="151" customFormat="1" ht="93.75" hidden="1" outlineLevel="1" x14ac:dyDescent="0.3">
      <c r="A387" s="519" t="s">
        <v>989</v>
      </c>
      <c r="B387" s="498" t="s">
        <v>157</v>
      </c>
      <c r="C387" s="497" t="s">
        <v>157</v>
      </c>
      <c r="D387" s="508">
        <f t="shared" si="99"/>
        <v>0</v>
      </c>
      <c r="E387" s="508"/>
      <c r="F387" s="508"/>
      <c r="G387" s="508">
        <f t="shared" si="102"/>
        <v>0</v>
      </c>
      <c r="H387" s="508"/>
      <c r="I387" s="508"/>
      <c r="J387" s="507"/>
      <c r="K387" s="508"/>
      <c r="L387" s="509"/>
      <c r="M387" s="509"/>
      <c r="N387" s="505" t="e">
        <f t="shared" si="94"/>
        <v>#DIV/0!</v>
      </c>
      <c r="O387" s="505" t="e">
        <f t="shared" si="96"/>
        <v>#DIV/0!</v>
      </c>
      <c r="P387" s="505" t="e">
        <f t="shared" si="97"/>
        <v>#DIV/0!</v>
      </c>
    </row>
    <row r="388" spans="1:16" s="151" customFormat="1" ht="48.75" hidden="1" customHeight="1" collapsed="1" x14ac:dyDescent="0.3">
      <c r="A388" s="519" t="s">
        <v>989</v>
      </c>
      <c r="B388" s="498" t="s">
        <v>157</v>
      </c>
      <c r="C388" s="497" t="s">
        <v>157</v>
      </c>
      <c r="D388" s="508">
        <f t="shared" si="99"/>
        <v>0</v>
      </c>
      <c r="E388" s="508"/>
      <c r="F388" s="508"/>
      <c r="G388" s="508">
        <f t="shared" si="102"/>
        <v>0</v>
      </c>
      <c r="H388" s="508"/>
      <c r="I388" s="508"/>
      <c r="J388" s="507"/>
      <c r="K388" s="508"/>
      <c r="L388" s="509"/>
      <c r="M388" s="509"/>
      <c r="N388" s="505" t="e">
        <f t="shared" si="94"/>
        <v>#DIV/0!</v>
      </c>
      <c r="O388" s="505" t="e">
        <f t="shared" si="96"/>
        <v>#DIV/0!</v>
      </c>
      <c r="P388" s="505" t="e">
        <f t="shared" si="97"/>
        <v>#DIV/0!</v>
      </c>
    </row>
    <row r="389" spans="1:16" s="151" customFormat="1" ht="93.75" hidden="1" outlineLevel="1" x14ac:dyDescent="0.3">
      <c r="A389" s="519" t="s">
        <v>989</v>
      </c>
      <c r="B389" s="498" t="s">
        <v>157</v>
      </c>
      <c r="C389" s="497" t="s">
        <v>157</v>
      </c>
      <c r="D389" s="508">
        <f t="shared" si="99"/>
        <v>0</v>
      </c>
      <c r="E389" s="508"/>
      <c r="F389" s="508"/>
      <c r="G389" s="508">
        <f t="shared" si="102"/>
        <v>0</v>
      </c>
      <c r="H389" s="508"/>
      <c r="I389" s="508"/>
      <c r="J389" s="507"/>
      <c r="K389" s="508"/>
      <c r="L389" s="509"/>
      <c r="M389" s="509"/>
      <c r="N389" s="505" t="e">
        <f t="shared" si="94"/>
        <v>#DIV/0!</v>
      </c>
      <c r="O389" s="505" t="e">
        <f t="shared" si="96"/>
        <v>#DIV/0!</v>
      </c>
      <c r="P389" s="505" t="e">
        <f t="shared" si="97"/>
        <v>#DIV/0!</v>
      </c>
    </row>
    <row r="390" spans="1:16" s="151" customFormat="1" ht="93.75" hidden="1" outlineLevel="1" x14ac:dyDescent="0.3">
      <c r="A390" s="519" t="s">
        <v>989</v>
      </c>
      <c r="B390" s="498" t="s">
        <v>157</v>
      </c>
      <c r="C390" s="497" t="s">
        <v>157</v>
      </c>
      <c r="D390" s="508">
        <f t="shared" si="99"/>
        <v>0</v>
      </c>
      <c r="E390" s="508"/>
      <c r="F390" s="508"/>
      <c r="G390" s="508">
        <f t="shared" si="102"/>
        <v>0</v>
      </c>
      <c r="H390" s="508"/>
      <c r="I390" s="508"/>
      <c r="J390" s="507"/>
      <c r="K390" s="508"/>
      <c r="L390" s="509"/>
      <c r="M390" s="509"/>
      <c r="N390" s="505" t="e">
        <f t="shared" si="94"/>
        <v>#DIV/0!</v>
      </c>
      <c r="O390" s="505" t="e">
        <f t="shared" si="96"/>
        <v>#DIV/0!</v>
      </c>
      <c r="P390" s="505" t="e">
        <f t="shared" si="97"/>
        <v>#DIV/0!</v>
      </c>
    </row>
    <row r="391" spans="1:16" s="151" customFormat="1" ht="93.75" hidden="1" outlineLevel="1" x14ac:dyDescent="0.3">
      <c r="A391" s="519" t="s">
        <v>989</v>
      </c>
      <c r="B391" s="498" t="s">
        <v>157</v>
      </c>
      <c r="C391" s="497" t="s">
        <v>157</v>
      </c>
      <c r="D391" s="508">
        <f t="shared" si="99"/>
        <v>0</v>
      </c>
      <c r="E391" s="508"/>
      <c r="F391" s="508"/>
      <c r="G391" s="508">
        <f t="shared" si="102"/>
        <v>0</v>
      </c>
      <c r="H391" s="508"/>
      <c r="I391" s="508"/>
      <c r="J391" s="507"/>
      <c r="K391" s="508"/>
      <c r="L391" s="509"/>
      <c r="M391" s="509"/>
      <c r="N391" s="505" t="e">
        <f t="shared" si="94"/>
        <v>#DIV/0!</v>
      </c>
      <c r="O391" s="505" t="e">
        <f t="shared" si="96"/>
        <v>#DIV/0!</v>
      </c>
      <c r="P391" s="505" t="e">
        <f t="shared" si="97"/>
        <v>#DIV/0!</v>
      </c>
    </row>
    <row r="392" spans="1:16" s="151" customFormat="1" ht="0.75" hidden="1" customHeight="1" outlineLevel="1" x14ac:dyDescent="0.3">
      <c r="A392" s="519" t="s">
        <v>989</v>
      </c>
      <c r="B392" s="498" t="s">
        <v>157</v>
      </c>
      <c r="C392" s="497" t="s">
        <v>157</v>
      </c>
      <c r="D392" s="508">
        <f t="shared" si="99"/>
        <v>0</v>
      </c>
      <c r="E392" s="508"/>
      <c r="F392" s="508"/>
      <c r="G392" s="508">
        <f t="shared" si="102"/>
        <v>0</v>
      </c>
      <c r="H392" s="508"/>
      <c r="I392" s="508"/>
      <c r="J392" s="507"/>
      <c r="K392" s="508"/>
      <c r="L392" s="509"/>
      <c r="M392" s="509"/>
      <c r="N392" s="505" t="e">
        <f t="shared" ref="N392:N455" si="103">SUM(K392/G392*100)</f>
        <v>#DIV/0!</v>
      </c>
      <c r="O392" s="505" t="e">
        <f t="shared" si="96"/>
        <v>#DIV/0!</v>
      </c>
      <c r="P392" s="505" t="e">
        <f t="shared" si="97"/>
        <v>#DIV/0!</v>
      </c>
    </row>
    <row r="393" spans="1:16" s="151" customFormat="1" ht="8.25" hidden="1" customHeight="1" outlineLevel="1" x14ac:dyDescent="0.3">
      <c r="A393" s="519" t="s">
        <v>989</v>
      </c>
      <c r="B393" s="498"/>
      <c r="C393" s="497"/>
      <c r="D393" s="508">
        <f t="shared" si="99"/>
        <v>0</v>
      </c>
      <c r="E393" s="508"/>
      <c r="F393" s="508"/>
      <c r="G393" s="508">
        <f t="shared" si="102"/>
        <v>0</v>
      </c>
      <c r="H393" s="508"/>
      <c r="I393" s="508"/>
      <c r="J393" s="507"/>
      <c r="K393" s="508"/>
      <c r="L393" s="509"/>
      <c r="M393" s="509"/>
      <c r="N393" s="505" t="e">
        <f t="shared" si="103"/>
        <v>#DIV/0!</v>
      </c>
      <c r="O393" s="505" t="e">
        <f t="shared" ref="O393:O456" si="104">SUM(L393/H393*100)</f>
        <v>#DIV/0!</v>
      </c>
      <c r="P393" s="505" t="e">
        <f t="shared" ref="P393:P456" si="105">SUM(M393/I393*100)</f>
        <v>#DIV/0!</v>
      </c>
    </row>
    <row r="394" spans="1:16" s="151" customFormat="1" ht="19.5" hidden="1" customHeight="1" outlineLevel="1" x14ac:dyDescent="0.3">
      <c r="A394" s="519" t="s">
        <v>837</v>
      </c>
      <c r="B394" s="498" t="s">
        <v>157</v>
      </c>
      <c r="C394" s="497" t="s">
        <v>157</v>
      </c>
      <c r="D394" s="508"/>
      <c r="E394" s="508"/>
      <c r="F394" s="508"/>
      <c r="G394" s="508">
        <f t="shared" si="102"/>
        <v>0</v>
      </c>
      <c r="H394" s="508"/>
      <c r="I394" s="508"/>
      <c r="J394" s="507"/>
      <c r="K394" s="508"/>
      <c r="L394" s="509"/>
      <c r="M394" s="509"/>
      <c r="N394" s="505" t="e">
        <f t="shared" si="103"/>
        <v>#DIV/0!</v>
      </c>
      <c r="O394" s="505" t="e">
        <f t="shared" si="104"/>
        <v>#DIV/0!</v>
      </c>
      <c r="P394" s="505" t="e">
        <f t="shared" si="105"/>
        <v>#DIV/0!</v>
      </c>
    </row>
    <row r="395" spans="1:16" s="151" customFormat="1" ht="39.75" customHeight="1" x14ac:dyDescent="0.3">
      <c r="A395" s="519" t="s">
        <v>990</v>
      </c>
      <c r="B395" s="498" t="s">
        <v>157</v>
      </c>
      <c r="C395" s="497" t="s">
        <v>157</v>
      </c>
      <c r="D395" s="508">
        <f t="shared" si="99"/>
        <v>35186.199999999997</v>
      </c>
      <c r="E395" s="512">
        <f>SUM(E396+E397)</f>
        <v>35186.199999999997</v>
      </c>
      <c r="F395" s="512">
        <f>SUM(F396+F397)</f>
        <v>0</v>
      </c>
      <c r="G395" s="508">
        <f t="shared" ref="G395:G444" si="106">SUM(H395:I395)</f>
        <v>35186.199999999997</v>
      </c>
      <c r="H395" s="512">
        <f>SUM(H396+H397)</f>
        <v>35186.199999999997</v>
      </c>
      <c r="I395" s="512">
        <f>SUM(I396+I397)</f>
        <v>0</v>
      </c>
      <c r="J395" s="512">
        <f t="shared" ref="J395:M395" si="107">SUM(J396+J397)</f>
        <v>0</v>
      </c>
      <c r="K395" s="512">
        <f t="shared" si="107"/>
        <v>6930.2</v>
      </c>
      <c r="L395" s="512">
        <f t="shared" si="107"/>
        <v>6930.2</v>
      </c>
      <c r="M395" s="512">
        <f t="shared" si="107"/>
        <v>0</v>
      </c>
      <c r="N395" s="505">
        <f t="shared" si="103"/>
        <v>19.695789826693421</v>
      </c>
      <c r="O395" s="505">
        <f t="shared" si="104"/>
        <v>19.695789826693421</v>
      </c>
      <c r="P395" s="505"/>
    </row>
    <row r="396" spans="1:16" s="151" customFormat="1" ht="23.25" customHeight="1" x14ac:dyDescent="0.3">
      <c r="A396" s="519" t="s">
        <v>1094</v>
      </c>
      <c r="B396" s="498" t="s">
        <v>157</v>
      </c>
      <c r="C396" s="498" t="s">
        <v>157</v>
      </c>
      <c r="D396" s="508">
        <f t="shared" si="99"/>
        <v>21168.799999999999</v>
      </c>
      <c r="E396" s="508">
        <v>21168.799999999999</v>
      </c>
      <c r="F396" s="508"/>
      <c r="G396" s="508">
        <f t="shared" si="106"/>
        <v>21168.799999999999</v>
      </c>
      <c r="H396" s="508">
        <v>21168.799999999999</v>
      </c>
      <c r="I396" s="508"/>
      <c r="J396" s="507"/>
      <c r="K396" s="508">
        <f>SUM(L396:M396)</f>
        <v>4240.8999999999996</v>
      </c>
      <c r="L396" s="509">
        <v>4240.8999999999996</v>
      </c>
      <c r="M396" s="509"/>
      <c r="N396" s="505">
        <f t="shared" si="103"/>
        <v>20.033728884017986</v>
      </c>
      <c r="O396" s="505">
        <f t="shared" si="104"/>
        <v>20.033728884017986</v>
      </c>
      <c r="P396" s="505"/>
    </row>
    <row r="397" spans="1:16" s="151" customFormat="1" ht="39.75" customHeight="1" x14ac:dyDescent="0.3">
      <c r="A397" s="519" t="s">
        <v>441</v>
      </c>
      <c r="B397" s="498" t="s">
        <v>157</v>
      </c>
      <c r="C397" s="498" t="s">
        <v>157</v>
      </c>
      <c r="D397" s="508">
        <f t="shared" si="99"/>
        <v>14017.4</v>
      </c>
      <c r="E397" s="508">
        <v>14017.4</v>
      </c>
      <c r="F397" s="508"/>
      <c r="G397" s="508">
        <f t="shared" si="106"/>
        <v>14017.4</v>
      </c>
      <c r="H397" s="508">
        <v>14017.4</v>
      </c>
      <c r="I397" s="508"/>
      <c r="J397" s="507"/>
      <c r="K397" s="508">
        <f t="shared" ref="K397:K401" si="108">SUM(L397:M397)</f>
        <v>2689.3</v>
      </c>
      <c r="L397" s="509">
        <v>2689.3</v>
      </c>
      <c r="M397" s="509"/>
      <c r="N397" s="505">
        <f t="shared" si="103"/>
        <v>19.185440951959709</v>
      </c>
      <c r="O397" s="505">
        <f t="shared" si="104"/>
        <v>19.185440951959709</v>
      </c>
      <c r="P397" s="505"/>
    </row>
    <row r="398" spans="1:16" s="151" customFormat="1" ht="60.75" customHeight="1" x14ac:dyDescent="0.3">
      <c r="A398" s="519" t="s">
        <v>442</v>
      </c>
      <c r="B398" s="498" t="s">
        <v>157</v>
      </c>
      <c r="C398" s="498" t="s">
        <v>157</v>
      </c>
      <c r="D398" s="508">
        <f t="shared" si="99"/>
        <v>250</v>
      </c>
      <c r="E398" s="508">
        <v>250</v>
      </c>
      <c r="F398" s="508"/>
      <c r="G398" s="508">
        <f t="shared" si="106"/>
        <v>250</v>
      </c>
      <c r="H398" s="508">
        <v>250</v>
      </c>
      <c r="I398" s="508"/>
      <c r="J398" s="507"/>
      <c r="K398" s="508">
        <f t="shared" si="108"/>
        <v>83.5</v>
      </c>
      <c r="L398" s="509">
        <v>83.5</v>
      </c>
      <c r="M398" s="509"/>
      <c r="N398" s="505">
        <f t="shared" si="103"/>
        <v>33.4</v>
      </c>
      <c r="O398" s="505">
        <f t="shared" si="104"/>
        <v>33.4</v>
      </c>
      <c r="P398" s="505"/>
    </row>
    <row r="399" spans="1:16" s="151" customFormat="1" ht="25.5" customHeight="1" x14ac:dyDescent="0.3">
      <c r="A399" s="520" t="s">
        <v>977</v>
      </c>
      <c r="B399" s="498"/>
      <c r="C399" s="498"/>
      <c r="D399" s="508">
        <f t="shared" ref="D399:D455" si="109">SUM(E399:F399)</f>
        <v>809</v>
      </c>
      <c r="E399" s="508">
        <f>E400+E401</f>
        <v>809</v>
      </c>
      <c r="F399" s="508">
        <f>F400+F401</f>
        <v>0</v>
      </c>
      <c r="G399" s="508">
        <f t="shared" si="106"/>
        <v>1119.9000000000001</v>
      </c>
      <c r="H399" s="508">
        <f t="shared" ref="H399:M399" si="110">H400+H401</f>
        <v>909.9</v>
      </c>
      <c r="I399" s="508">
        <f t="shared" si="110"/>
        <v>210</v>
      </c>
      <c r="J399" s="508">
        <f t="shared" si="110"/>
        <v>0</v>
      </c>
      <c r="K399" s="508">
        <f t="shared" si="110"/>
        <v>573.9</v>
      </c>
      <c r="L399" s="508">
        <f t="shared" si="110"/>
        <v>363.90000000000003</v>
      </c>
      <c r="M399" s="508">
        <f t="shared" si="110"/>
        <v>210</v>
      </c>
      <c r="N399" s="505">
        <f t="shared" si="103"/>
        <v>51.245646932761844</v>
      </c>
      <c r="O399" s="505">
        <f t="shared" si="104"/>
        <v>39.99340586877679</v>
      </c>
      <c r="P399" s="505">
        <f t="shared" si="105"/>
        <v>100</v>
      </c>
    </row>
    <row r="400" spans="1:16" s="151" customFormat="1" ht="17.25" customHeight="1" x14ac:dyDescent="0.3">
      <c r="A400" s="519" t="s">
        <v>860</v>
      </c>
      <c r="B400" s="498" t="s">
        <v>157</v>
      </c>
      <c r="C400" s="498" t="s">
        <v>157</v>
      </c>
      <c r="D400" s="508">
        <f t="shared" si="109"/>
        <v>402.2</v>
      </c>
      <c r="E400" s="508">
        <v>402.2</v>
      </c>
      <c r="F400" s="508"/>
      <c r="G400" s="508">
        <f t="shared" si="106"/>
        <v>682.2</v>
      </c>
      <c r="H400" s="508">
        <v>472.2</v>
      </c>
      <c r="I400" s="508">
        <v>210</v>
      </c>
      <c r="J400" s="507"/>
      <c r="K400" s="508">
        <f t="shared" si="108"/>
        <v>488.6</v>
      </c>
      <c r="L400" s="509">
        <v>278.60000000000002</v>
      </c>
      <c r="M400" s="509">
        <v>210</v>
      </c>
      <c r="N400" s="505">
        <f t="shared" si="103"/>
        <v>71.621225447082963</v>
      </c>
      <c r="O400" s="505">
        <f t="shared" si="104"/>
        <v>59.000423549343509</v>
      </c>
      <c r="P400" s="505">
        <f t="shared" si="105"/>
        <v>100</v>
      </c>
    </row>
    <row r="401" spans="1:16" s="151" customFormat="1" ht="37.5" x14ac:dyDescent="0.3">
      <c r="A401" s="519" t="s">
        <v>441</v>
      </c>
      <c r="B401" s="498" t="s">
        <v>157</v>
      </c>
      <c r="C401" s="498" t="s">
        <v>157</v>
      </c>
      <c r="D401" s="508">
        <f t="shared" si="109"/>
        <v>406.8</v>
      </c>
      <c r="E401" s="508">
        <v>406.8</v>
      </c>
      <c r="F401" s="508"/>
      <c r="G401" s="508">
        <f t="shared" si="106"/>
        <v>437.7</v>
      </c>
      <c r="H401" s="508">
        <v>437.7</v>
      </c>
      <c r="I401" s="508"/>
      <c r="J401" s="507"/>
      <c r="K401" s="508">
        <f t="shared" si="108"/>
        <v>85.3</v>
      </c>
      <c r="L401" s="509">
        <v>85.3</v>
      </c>
      <c r="M401" s="509"/>
      <c r="N401" s="505">
        <f t="shared" si="103"/>
        <v>19.488233950194196</v>
      </c>
      <c r="O401" s="505">
        <f t="shared" si="104"/>
        <v>19.488233950194196</v>
      </c>
      <c r="P401" s="505"/>
    </row>
    <row r="402" spans="1:16" s="151" customFormat="1" ht="37.5" hidden="1" x14ac:dyDescent="0.3">
      <c r="A402" s="519" t="s">
        <v>78</v>
      </c>
      <c r="B402" s="498" t="s">
        <v>157</v>
      </c>
      <c r="C402" s="498" t="s">
        <v>157</v>
      </c>
      <c r="D402" s="508">
        <f t="shared" si="109"/>
        <v>0</v>
      </c>
      <c r="E402" s="508"/>
      <c r="F402" s="508"/>
      <c r="G402" s="508">
        <f t="shared" si="106"/>
        <v>0</v>
      </c>
      <c r="H402" s="508"/>
      <c r="I402" s="508"/>
      <c r="J402" s="507"/>
      <c r="K402" s="508"/>
      <c r="L402" s="505"/>
      <c r="M402" s="505"/>
      <c r="N402" s="505" t="e">
        <f t="shared" si="103"/>
        <v>#DIV/0!</v>
      </c>
      <c r="O402" s="505" t="e">
        <f t="shared" si="104"/>
        <v>#DIV/0!</v>
      </c>
      <c r="P402" s="505" t="e">
        <f t="shared" si="105"/>
        <v>#DIV/0!</v>
      </c>
    </row>
    <row r="403" spans="1:16" s="496" customFormat="1" ht="24.75" customHeight="1" x14ac:dyDescent="0.3">
      <c r="A403" s="518" t="s">
        <v>287</v>
      </c>
      <c r="B403" s="495" t="s">
        <v>204</v>
      </c>
      <c r="C403" s="495" t="s">
        <v>143</v>
      </c>
      <c r="D403" s="504">
        <f t="shared" si="109"/>
        <v>82000.900000000009</v>
      </c>
      <c r="E403" s="504">
        <f>SUM(E404)</f>
        <v>78666.700000000012</v>
      </c>
      <c r="F403" s="504">
        <f>SUM(F404)</f>
        <v>3334.2000000000003</v>
      </c>
      <c r="G403" s="504">
        <f>SUM(H403:I403)</f>
        <v>129800.80000000002</v>
      </c>
      <c r="H403" s="504">
        <f t="shared" ref="H403:M403" si="111">SUM(H404)</f>
        <v>82029.600000000006</v>
      </c>
      <c r="I403" s="504">
        <f t="shared" si="111"/>
        <v>47771.200000000004</v>
      </c>
      <c r="J403" s="504">
        <f t="shared" si="111"/>
        <v>0</v>
      </c>
      <c r="K403" s="504">
        <f t="shared" si="111"/>
        <v>38056.899999999994</v>
      </c>
      <c r="L403" s="504">
        <f t="shared" si="111"/>
        <v>18767.899999999998</v>
      </c>
      <c r="M403" s="504">
        <f t="shared" si="111"/>
        <v>19289</v>
      </c>
      <c r="N403" s="505">
        <f t="shared" si="103"/>
        <v>29.319464903143889</v>
      </c>
      <c r="O403" s="505">
        <f t="shared" si="104"/>
        <v>22.879424012795376</v>
      </c>
      <c r="P403" s="505">
        <f t="shared" si="105"/>
        <v>40.377884583179821</v>
      </c>
    </row>
    <row r="404" spans="1:16" s="151" customFormat="1" ht="20.25" customHeight="1" x14ac:dyDescent="0.3">
      <c r="A404" s="518" t="s">
        <v>288</v>
      </c>
      <c r="B404" s="495" t="s">
        <v>204</v>
      </c>
      <c r="C404" s="495" t="s">
        <v>142</v>
      </c>
      <c r="D404" s="504">
        <f t="shared" si="109"/>
        <v>82000.900000000009</v>
      </c>
      <c r="E404" s="511">
        <f>SUM(E405+E411+E414+E415+E419+E422+E430+E434+E440+E443+E445+E446+E450)</f>
        <v>78666.700000000012</v>
      </c>
      <c r="F404" s="511">
        <f>SUM(F405+F411+F412+F414+F415+F419+F422+F430+F434+F440+F443+F445+F446+F450)</f>
        <v>3334.2000000000003</v>
      </c>
      <c r="G404" s="504">
        <f t="shared" si="106"/>
        <v>129800.80000000002</v>
      </c>
      <c r="H404" s="511">
        <f>SUM(H405+H411+H414+H415+H419+H422+H430+H434+H440+H443+H445+H446+H450+H412)</f>
        <v>82029.600000000006</v>
      </c>
      <c r="I404" s="511">
        <f>SUM(I405+I411+I413+I414+I415+I419+I422+I430+I434+I440+I443+I445+I446+I450+I412)</f>
        <v>47771.200000000004</v>
      </c>
      <c r="J404" s="511">
        <f>SUM(J405+J411+J414+J415+J419+J422+J430+J434+J440+J443+J445+J446+J450+J423+J424+J425+J426+J427+J428+J412)</f>
        <v>0</v>
      </c>
      <c r="K404" s="511">
        <f>SUM(L404:M404)</f>
        <v>38056.899999999994</v>
      </c>
      <c r="L404" s="511">
        <f>SUM(L405+L411+L414+L415+L419+L422+L430+L434+L440+L443+L445+L446+L450+L412)</f>
        <v>18767.899999999998</v>
      </c>
      <c r="M404" s="511">
        <f>SUM(M405+M411+M414+M415+M419+M422+M430+M434+M440+M443+M445+M446+M450+M423+M424+M425+M426+M427+M428+M412)</f>
        <v>19289</v>
      </c>
      <c r="N404" s="505">
        <f t="shared" si="103"/>
        <v>29.319464903143889</v>
      </c>
      <c r="O404" s="505">
        <f t="shared" si="104"/>
        <v>22.879424012795376</v>
      </c>
      <c r="P404" s="505">
        <f t="shared" si="105"/>
        <v>40.377884583179821</v>
      </c>
    </row>
    <row r="405" spans="1:16" s="151" customFormat="1" ht="33" customHeight="1" x14ac:dyDescent="0.3">
      <c r="A405" s="518" t="s">
        <v>991</v>
      </c>
      <c r="B405" s="495" t="s">
        <v>204</v>
      </c>
      <c r="C405" s="495" t="s">
        <v>142</v>
      </c>
      <c r="D405" s="504">
        <f t="shared" si="109"/>
        <v>75553.600000000006</v>
      </c>
      <c r="E405" s="511">
        <f>SUM(E406+E407+E409+E410+E408)</f>
        <v>75553.600000000006</v>
      </c>
      <c r="F405" s="511">
        <f>SUM(F406+F409+F410)</f>
        <v>0</v>
      </c>
      <c r="G405" s="504">
        <f>SUM(H405:I405)</f>
        <v>75553.600000000006</v>
      </c>
      <c r="H405" s="511">
        <f>SUM(H406+H407+H409+H410+H408)</f>
        <v>75553.600000000006</v>
      </c>
      <c r="I405" s="511">
        <f>SUM(I406+I407+I409+I410+I408)</f>
        <v>0</v>
      </c>
      <c r="J405" s="511">
        <f t="shared" ref="J405:M405" si="112">SUM(J406+J407+J409+J410+J408)</f>
        <v>0</v>
      </c>
      <c r="K405" s="511">
        <f>SUM(L405:M405)</f>
        <v>16292.9</v>
      </c>
      <c r="L405" s="511">
        <f t="shared" si="112"/>
        <v>16292.9</v>
      </c>
      <c r="M405" s="511">
        <f t="shared" si="112"/>
        <v>0</v>
      </c>
      <c r="N405" s="505">
        <f t="shared" si="103"/>
        <v>21.564690497871709</v>
      </c>
      <c r="O405" s="505">
        <f t="shared" si="104"/>
        <v>21.564690497871709</v>
      </c>
      <c r="P405" s="505"/>
    </row>
    <row r="406" spans="1:16" s="496" customFormat="1" ht="17.25" customHeight="1" x14ac:dyDescent="0.3">
      <c r="A406" s="519" t="s">
        <v>443</v>
      </c>
      <c r="B406" s="498" t="s">
        <v>204</v>
      </c>
      <c r="C406" s="498" t="s">
        <v>142</v>
      </c>
      <c r="D406" s="508">
        <f t="shared" si="109"/>
        <v>20768.900000000001</v>
      </c>
      <c r="E406" s="508">
        <v>20768.900000000001</v>
      </c>
      <c r="F406" s="508"/>
      <c r="G406" s="508">
        <f>SUM(H406:I406)</f>
        <v>20768.900000000001</v>
      </c>
      <c r="H406" s="508">
        <v>20768.900000000001</v>
      </c>
      <c r="I406" s="508"/>
      <c r="J406" s="506"/>
      <c r="K406" s="508">
        <f t="shared" ref="K406:K452" si="113">SUM(L406:M406)</f>
        <v>5245</v>
      </c>
      <c r="L406" s="589">
        <v>5245</v>
      </c>
      <c r="M406" s="509"/>
      <c r="N406" s="505">
        <f t="shared" si="103"/>
        <v>25.254105898723573</v>
      </c>
      <c r="O406" s="505">
        <f t="shared" si="104"/>
        <v>25.254105898723573</v>
      </c>
      <c r="P406" s="505"/>
    </row>
    <row r="407" spans="1:16" s="496" customFormat="1" ht="17.25" customHeight="1" x14ac:dyDescent="0.3">
      <c r="A407" s="519" t="s">
        <v>344</v>
      </c>
      <c r="B407" s="498" t="s">
        <v>204</v>
      </c>
      <c r="C407" s="498" t="s">
        <v>142</v>
      </c>
      <c r="D407" s="508">
        <f t="shared" si="109"/>
        <v>11134</v>
      </c>
      <c r="E407" s="508">
        <v>11134</v>
      </c>
      <c r="F407" s="508"/>
      <c r="G407" s="508">
        <f t="shared" si="106"/>
        <v>11134</v>
      </c>
      <c r="H407" s="508">
        <v>11134</v>
      </c>
      <c r="I407" s="508"/>
      <c r="J407" s="506"/>
      <c r="K407" s="508">
        <f t="shared" si="113"/>
        <v>734.2</v>
      </c>
      <c r="L407" s="589">
        <v>734.2</v>
      </c>
      <c r="M407" s="509"/>
      <c r="N407" s="505">
        <f t="shared" si="103"/>
        <v>6.5942159152146589</v>
      </c>
      <c r="O407" s="505">
        <f t="shared" si="104"/>
        <v>6.5942159152146589</v>
      </c>
      <c r="P407" s="505"/>
    </row>
    <row r="408" spans="1:16" s="496" customFormat="1" ht="17.25" customHeight="1" x14ac:dyDescent="0.3">
      <c r="A408" s="519" t="s">
        <v>1095</v>
      </c>
      <c r="B408" s="498" t="s">
        <v>204</v>
      </c>
      <c r="C408" s="498" t="s">
        <v>142</v>
      </c>
      <c r="D408" s="508">
        <f t="shared" si="109"/>
        <v>3000</v>
      </c>
      <c r="E408" s="508">
        <v>3000</v>
      </c>
      <c r="F408" s="508"/>
      <c r="G408" s="508">
        <f t="shared" si="106"/>
        <v>3000</v>
      </c>
      <c r="H408" s="508">
        <v>3000</v>
      </c>
      <c r="I408" s="508"/>
      <c r="J408" s="506"/>
      <c r="K408" s="508">
        <f t="shared" si="113"/>
        <v>1076.4000000000001</v>
      </c>
      <c r="L408" s="589">
        <v>1076.4000000000001</v>
      </c>
      <c r="M408" s="509"/>
      <c r="N408" s="505">
        <f t="shared" si="103"/>
        <v>35.880000000000003</v>
      </c>
      <c r="O408" s="505">
        <f t="shared" si="104"/>
        <v>35.880000000000003</v>
      </c>
      <c r="P408" s="505"/>
    </row>
    <row r="409" spans="1:16" s="151" customFormat="1" ht="18.75" customHeight="1" x14ac:dyDescent="0.3">
      <c r="A409" s="519" t="s">
        <v>124</v>
      </c>
      <c r="B409" s="498" t="s">
        <v>204</v>
      </c>
      <c r="C409" s="498" t="s">
        <v>142</v>
      </c>
      <c r="D409" s="508">
        <f t="shared" si="109"/>
        <v>17923.599999999999</v>
      </c>
      <c r="E409" s="508">
        <v>17923.599999999999</v>
      </c>
      <c r="F409" s="508"/>
      <c r="G409" s="508">
        <f t="shared" si="106"/>
        <v>17923.599999999999</v>
      </c>
      <c r="H409" s="508">
        <v>17923.599999999999</v>
      </c>
      <c r="I409" s="508"/>
      <c r="J409" s="507"/>
      <c r="K409" s="508">
        <f t="shared" si="113"/>
        <v>5024.3</v>
      </c>
      <c r="L409" s="589">
        <v>5024.3</v>
      </c>
      <c r="M409" s="509"/>
      <c r="N409" s="505">
        <f t="shared" si="103"/>
        <v>28.031757013100052</v>
      </c>
      <c r="O409" s="505">
        <f t="shared" si="104"/>
        <v>28.031757013100052</v>
      </c>
      <c r="P409" s="505"/>
    </row>
    <row r="410" spans="1:16" s="151" customFormat="1" ht="18.75" customHeight="1" x14ac:dyDescent="0.3">
      <c r="A410" s="519" t="s">
        <v>274</v>
      </c>
      <c r="B410" s="498" t="s">
        <v>204</v>
      </c>
      <c r="C410" s="498" t="s">
        <v>142</v>
      </c>
      <c r="D410" s="508">
        <f t="shared" si="109"/>
        <v>22727.1</v>
      </c>
      <c r="E410" s="508">
        <v>22727.1</v>
      </c>
      <c r="F410" s="508"/>
      <c r="G410" s="508">
        <f t="shared" si="106"/>
        <v>22727.1</v>
      </c>
      <c r="H410" s="508">
        <v>22727.1</v>
      </c>
      <c r="I410" s="508"/>
      <c r="J410" s="507"/>
      <c r="K410" s="508">
        <f t="shared" si="113"/>
        <v>4213</v>
      </c>
      <c r="L410" s="589">
        <v>4213</v>
      </c>
      <c r="M410" s="509"/>
      <c r="N410" s="505">
        <f t="shared" si="103"/>
        <v>18.537340883790719</v>
      </c>
      <c r="O410" s="505">
        <f t="shared" si="104"/>
        <v>18.537340883790719</v>
      </c>
      <c r="P410" s="505"/>
    </row>
    <row r="411" spans="1:16" s="151" customFormat="1" ht="43.5" customHeight="1" x14ac:dyDescent="0.3">
      <c r="A411" s="519" t="s">
        <v>1117</v>
      </c>
      <c r="B411" s="498" t="s">
        <v>204</v>
      </c>
      <c r="C411" s="498" t="s">
        <v>142</v>
      </c>
      <c r="D411" s="508">
        <f t="shared" si="109"/>
        <v>129.9</v>
      </c>
      <c r="E411" s="508"/>
      <c r="F411" s="508">
        <v>129.9</v>
      </c>
      <c r="G411" s="508">
        <f t="shared" si="106"/>
        <v>129.9</v>
      </c>
      <c r="H411" s="508"/>
      <c r="I411" s="508">
        <v>129.9</v>
      </c>
      <c r="J411" s="507"/>
      <c r="K411" s="508">
        <f t="shared" si="113"/>
        <v>0</v>
      </c>
      <c r="L411" s="589"/>
      <c r="M411" s="509">
        <v>0</v>
      </c>
      <c r="N411" s="505">
        <f t="shared" si="103"/>
        <v>0</v>
      </c>
      <c r="O411" s="505"/>
      <c r="P411" s="505">
        <f t="shared" si="105"/>
        <v>0</v>
      </c>
    </row>
    <row r="412" spans="1:16" s="151" customFormat="1" ht="43.5" customHeight="1" x14ac:dyDescent="0.3">
      <c r="A412" s="519" t="s">
        <v>1116</v>
      </c>
      <c r="B412" s="498" t="s">
        <v>204</v>
      </c>
      <c r="C412" s="498" t="s">
        <v>142</v>
      </c>
      <c r="D412" s="508">
        <f t="shared" si="109"/>
        <v>466</v>
      </c>
      <c r="E412" s="508"/>
      <c r="F412" s="508">
        <v>466</v>
      </c>
      <c r="G412" s="508">
        <f t="shared" si="106"/>
        <v>266</v>
      </c>
      <c r="H412" s="508"/>
      <c r="I412" s="508">
        <v>266</v>
      </c>
      <c r="J412" s="507"/>
      <c r="K412" s="508">
        <f t="shared" si="113"/>
        <v>0</v>
      </c>
      <c r="L412" s="589"/>
      <c r="M412" s="509">
        <v>0</v>
      </c>
      <c r="N412" s="505">
        <f t="shared" si="103"/>
        <v>0</v>
      </c>
      <c r="O412" s="505"/>
      <c r="P412" s="505">
        <f t="shared" si="105"/>
        <v>0</v>
      </c>
    </row>
    <row r="413" spans="1:16" s="151" customFormat="1" ht="70.5" customHeight="1" x14ac:dyDescent="0.3">
      <c r="A413" s="519" t="s">
        <v>1123</v>
      </c>
      <c r="B413" s="498" t="s">
        <v>204</v>
      </c>
      <c r="C413" s="498" t="s">
        <v>142</v>
      </c>
      <c r="D413" s="508"/>
      <c r="E413" s="508"/>
      <c r="F413" s="508"/>
      <c r="G413" s="508">
        <f t="shared" si="106"/>
        <v>200</v>
      </c>
      <c r="H413" s="508"/>
      <c r="I413" s="508">
        <v>200</v>
      </c>
      <c r="J413" s="507"/>
      <c r="K413" s="508">
        <f t="shared" si="113"/>
        <v>0</v>
      </c>
      <c r="L413" s="589"/>
      <c r="M413" s="509">
        <v>0</v>
      </c>
      <c r="N413" s="505">
        <f t="shared" si="103"/>
        <v>0</v>
      </c>
      <c r="O413" s="505"/>
      <c r="P413" s="505">
        <f t="shared" si="105"/>
        <v>0</v>
      </c>
    </row>
    <row r="414" spans="1:16" s="151" customFormat="1" ht="46.5" customHeight="1" x14ac:dyDescent="0.3">
      <c r="A414" s="519" t="s">
        <v>1124</v>
      </c>
      <c r="B414" s="498" t="s">
        <v>204</v>
      </c>
      <c r="C414" s="498" t="s">
        <v>142</v>
      </c>
      <c r="D414" s="508">
        <f t="shared" si="109"/>
        <v>2272.9</v>
      </c>
      <c r="E414" s="508"/>
      <c r="F414" s="508">
        <v>2272.9</v>
      </c>
      <c r="G414" s="508">
        <f t="shared" si="106"/>
        <v>2272.9</v>
      </c>
      <c r="H414" s="508"/>
      <c r="I414" s="508">
        <v>2272.9</v>
      </c>
      <c r="J414" s="507"/>
      <c r="K414" s="508">
        <f t="shared" si="113"/>
        <v>0</v>
      </c>
      <c r="L414" s="589"/>
      <c r="M414" s="509">
        <v>0</v>
      </c>
      <c r="N414" s="505">
        <f t="shared" si="103"/>
        <v>0</v>
      </c>
      <c r="O414" s="505"/>
      <c r="P414" s="505">
        <f t="shared" si="105"/>
        <v>0</v>
      </c>
    </row>
    <row r="415" spans="1:16" s="151" customFormat="1" ht="36" hidden="1" customHeight="1" collapsed="1" x14ac:dyDescent="0.3">
      <c r="A415" s="519" t="s">
        <v>992</v>
      </c>
      <c r="B415" s="498" t="s">
        <v>204</v>
      </c>
      <c r="C415" s="498" t="s">
        <v>142</v>
      </c>
      <c r="D415" s="508">
        <f t="shared" si="109"/>
        <v>0</v>
      </c>
      <c r="E415" s="512">
        <f>SUM(E416+E417+E418)</f>
        <v>0</v>
      </c>
      <c r="F415" s="512">
        <f>SUM(F416+F417+F418)</f>
        <v>0</v>
      </c>
      <c r="G415" s="508">
        <f t="shared" si="106"/>
        <v>0</v>
      </c>
      <c r="H415" s="512">
        <f>SUM(H416+H417+H418)</f>
        <v>0</v>
      </c>
      <c r="I415" s="512">
        <f>SUM(I416+I417+I418)</f>
        <v>0</v>
      </c>
      <c r="J415" s="507"/>
      <c r="K415" s="508">
        <f t="shared" si="113"/>
        <v>0</v>
      </c>
      <c r="L415" s="589"/>
      <c r="M415" s="509"/>
      <c r="N415" s="505" t="e">
        <f t="shared" si="103"/>
        <v>#DIV/0!</v>
      </c>
      <c r="O415" s="505"/>
      <c r="P415" s="505" t="e">
        <f t="shared" si="105"/>
        <v>#DIV/0!</v>
      </c>
    </row>
    <row r="416" spans="1:16" s="151" customFormat="1" ht="14.25" hidden="1" customHeight="1" outlineLevel="1" x14ac:dyDescent="0.3">
      <c r="A416" s="519" t="s">
        <v>209</v>
      </c>
      <c r="B416" s="498" t="s">
        <v>204</v>
      </c>
      <c r="C416" s="498" t="s">
        <v>142</v>
      </c>
      <c r="D416" s="508">
        <f t="shared" si="109"/>
        <v>0</v>
      </c>
      <c r="E416" s="508"/>
      <c r="F416" s="508"/>
      <c r="G416" s="508">
        <f t="shared" si="106"/>
        <v>0</v>
      </c>
      <c r="H416" s="508"/>
      <c r="I416" s="508"/>
      <c r="J416" s="507"/>
      <c r="K416" s="508">
        <f t="shared" si="113"/>
        <v>0</v>
      </c>
      <c r="L416" s="590"/>
      <c r="M416" s="509"/>
      <c r="N416" s="505" t="e">
        <f t="shared" si="103"/>
        <v>#DIV/0!</v>
      </c>
      <c r="O416" s="505"/>
      <c r="P416" s="505" t="e">
        <f t="shared" si="105"/>
        <v>#DIV/0!</v>
      </c>
    </row>
    <row r="417" spans="1:16" s="151" customFormat="1" ht="16.5" hidden="1" customHeight="1" outlineLevel="1" x14ac:dyDescent="0.3">
      <c r="A417" s="519" t="s">
        <v>176</v>
      </c>
      <c r="B417" s="498" t="s">
        <v>204</v>
      </c>
      <c r="C417" s="498" t="s">
        <v>142</v>
      </c>
      <c r="D417" s="508">
        <f t="shared" si="109"/>
        <v>0</v>
      </c>
      <c r="E417" s="508"/>
      <c r="F417" s="508"/>
      <c r="G417" s="508">
        <f t="shared" si="106"/>
        <v>0</v>
      </c>
      <c r="H417" s="508"/>
      <c r="I417" s="508"/>
      <c r="J417" s="507"/>
      <c r="K417" s="508">
        <f t="shared" si="113"/>
        <v>0</v>
      </c>
      <c r="L417" s="590"/>
      <c r="M417" s="509"/>
      <c r="N417" s="505" t="e">
        <f t="shared" si="103"/>
        <v>#DIV/0!</v>
      </c>
      <c r="O417" s="505"/>
      <c r="P417" s="505" t="e">
        <f t="shared" si="105"/>
        <v>#DIV/0!</v>
      </c>
    </row>
    <row r="418" spans="1:16" s="151" customFormat="1" ht="35.25" hidden="1" customHeight="1" outlineLevel="1" x14ac:dyDescent="0.3">
      <c r="A418" s="519" t="s">
        <v>175</v>
      </c>
      <c r="B418" s="498" t="s">
        <v>204</v>
      </c>
      <c r="C418" s="498" t="s">
        <v>142</v>
      </c>
      <c r="D418" s="508">
        <f t="shared" si="109"/>
        <v>0</v>
      </c>
      <c r="E418" s="508"/>
      <c r="F418" s="508"/>
      <c r="G418" s="508">
        <f t="shared" si="106"/>
        <v>0</v>
      </c>
      <c r="H418" s="508"/>
      <c r="I418" s="508"/>
      <c r="J418" s="507"/>
      <c r="K418" s="508">
        <f t="shared" si="113"/>
        <v>0</v>
      </c>
      <c r="L418" s="590"/>
      <c r="M418" s="509"/>
      <c r="N418" s="505" t="e">
        <f t="shared" si="103"/>
        <v>#DIV/0!</v>
      </c>
      <c r="O418" s="505"/>
      <c r="P418" s="505" t="e">
        <f t="shared" si="105"/>
        <v>#DIV/0!</v>
      </c>
    </row>
    <row r="419" spans="1:16" s="151" customFormat="1" ht="18.75" collapsed="1" x14ac:dyDescent="0.3">
      <c r="A419" s="519" t="s">
        <v>229</v>
      </c>
      <c r="B419" s="498" t="s">
        <v>204</v>
      </c>
      <c r="C419" s="498" t="s">
        <v>142</v>
      </c>
      <c r="D419" s="508">
        <f t="shared" si="109"/>
        <v>275</v>
      </c>
      <c r="E419" s="508"/>
      <c r="F419" s="508">
        <v>275</v>
      </c>
      <c r="G419" s="508">
        <f t="shared" si="106"/>
        <v>275</v>
      </c>
      <c r="H419" s="508"/>
      <c r="I419" s="508">
        <v>275</v>
      </c>
      <c r="J419" s="507"/>
      <c r="K419" s="508">
        <f t="shared" si="113"/>
        <v>0</v>
      </c>
      <c r="L419" s="589"/>
      <c r="M419" s="509">
        <v>0</v>
      </c>
      <c r="N419" s="505">
        <f t="shared" si="103"/>
        <v>0</v>
      </c>
      <c r="O419" s="505"/>
      <c r="P419" s="505">
        <f t="shared" si="105"/>
        <v>0</v>
      </c>
    </row>
    <row r="420" spans="1:16" s="151" customFormat="1" ht="15" hidden="1" customHeight="1" outlineLevel="1" x14ac:dyDescent="0.3">
      <c r="A420" s="519" t="s">
        <v>209</v>
      </c>
      <c r="B420" s="498" t="s">
        <v>204</v>
      </c>
      <c r="C420" s="498" t="s">
        <v>142</v>
      </c>
      <c r="D420" s="508">
        <f t="shared" si="109"/>
        <v>0</v>
      </c>
      <c r="E420" s="508"/>
      <c r="F420" s="508"/>
      <c r="G420" s="508">
        <f t="shared" si="106"/>
        <v>0</v>
      </c>
      <c r="H420" s="508"/>
      <c r="I420" s="508"/>
      <c r="J420" s="507"/>
      <c r="K420" s="508">
        <f t="shared" si="113"/>
        <v>0</v>
      </c>
      <c r="L420" s="509"/>
      <c r="M420" s="509"/>
      <c r="N420" s="505" t="e">
        <f t="shared" si="103"/>
        <v>#DIV/0!</v>
      </c>
      <c r="O420" s="505" t="e">
        <f t="shared" si="104"/>
        <v>#DIV/0!</v>
      </c>
      <c r="P420" s="505" t="e">
        <f t="shared" si="105"/>
        <v>#DIV/0!</v>
      </c>
    </row>
    <row r="421" spans="1:16" s="151" customFormat="1" ht="15.75" hidden="1" customHeight="1" outlineLevel="1" x14ac:dyDescent="0.3">
      <c r="A421" s="519" t="s">
        <v>176</v>
      </c>
      <c r="B421" s="498" t="s">
        <v>204</v>
      </c>
      <c r="C421" s="498" t="s">
        <v>142</v>
      </c>
      <c r="D421" s="508">
        <f t="shared" si="109"/>
        <v>0</v>
      </c>
      <c r="E421" s="508"/>
      <c r="F421" s="508"/>
      <c r="G421" s="508">
        <f t="shared" si="106"/>
        <v>0</v>
      </c>
      <c r="H421" s="508"/>
      <c r="I421" s="508"/>
      <c r="J421" s="507"/>
      <c r="K421" s="508">
        <f t="shared" si="113"/>
        <v>0</v>
      </c>
      <c r="L421" s="509"/>
      <c r="M421" s="509"/>
      <c r="N421" s="505" t="e">
        <f t="shared" si="103"/>
        <v>#DIV/0!</v>
      </c>
      <c r="O421" s="505" t="e">
        <f t="shared" si="104"/>
        <v>#DIV/0!</v>
      </c>
      <c r="P421" s="505" t="e">
        <f t="shared" si="105"/>
        <v>#DIV/0!</v>
      </c>
    </row>
    <row r="422" spans="1:16" s="151" customFormat="1" ht="41.25" customHeight="1" x14ac:dyDescent="0.3">
      <c r="A422" s="519" t="s">
        <v>1103</v>
      </c>
      <c r="B422" s="498" t="s">
        <v>204</v>
      </c>
      <c r="C422" s="498" t="s">
        <v>142</v>
      </c>
      <c r="D422" s="508">
        <f t="shared" si="109"/>
        <v>2000</v>
      </c>
      <c r="E422" s="508">
        <v>2000</v>
      </c>
      <c r="F422" s="508"/>
      <c r="G422" s="508">
        <f t="shared" si="106"/>
        <v>1999.9999999999998</v>
      </c>
      <c r="H422" s="508">
        <f>SUM(H423:H444)</f>
        <v>1999.9999999999998</v>
      </c>
      <c r="I422" s="508">
        <f>SUM(I423:I444)</f>
        <v>0</v>
      </c>
      <c r="J422" s="508">
        <f t="shared" ref="J422:M422" si="114">SUM(J423:J444)</f>
        <v>0</v>
      </c>
      <c r="K422" s="508">
        <f t="shared" si="113"/>
        <v>286.2</v>
      </c>
      <c r="L422" s="508">
        <f t="shared" si="114"/>
        <v>286.2</v>
      </c>
      <c r="M422" s="508">
        <f t="shared" si="114"/>
        <v>0</v>
      </c>
      <c r="N422" s="505">
        <f t="shared" si="103"/>
        <v>14.31</v>
      </c>
      <c r="O422" s="505">
        <f t="shared" si="104"/>
        <v>14.31</v>
      </c>
      <c r="P422" s="505"/>
    </row>
    <row r="423" spans="1:16" s="151" customFormat="1" ht="36" customHeight="1" x14ac:dyDescent="0.3">
      <c r="A423" s="519" t="s">
        <v>854</v>
      </c>
      <c r="B423" s="498" t="s">
        <v>204</v>
      </c>
      <c r="C423" s="498" t="s">
        <v>142</v>
      </c>
      <c r="D423" s="508">
        <f t="shared" si="109"/>
        <v>0</v>
      </c>
      <c r="E423" s="508"/>
      <c r="F423" s="508"/>
      <c r="G423" s="508">
        <f t="shared" si="106"/>
        <v>47.5</v>
      </c>
      <c r="H423" s="507">
        <v>47.5</v>
      </c>
      <c r="I423" s="508"/>
      <c r="J423" s="507"/>
      <c r="K423" s="508">
        <f t="shared" si="113"/>
        <v>25</v>
      </c>
      <c r="L423" s="509">
        <v>25</v>
      </c>
      <c r="M423" s="509"/>
      <c r="N423" s="505">
        <f t="shared" si="103"/>
        <v>52.631578947368418</v>
      </c>
      <c r="O423" s="505">
        <f t="shared" si="104"/>
        <v>52.631578947368418</v>
      </c>
      <c r="P423" s="505"/>
    </row>
    <row r="424" spans="1:16" s="151" customFormat="1" ht="35.25" customHeight="1" x14ac:dyDescent="0.3">
      <c r="A424" s="519" t="s">
        <v>855</v>
      </c>
      <c r="B424" s="498" t="s">
        <v>204</v>
      </c>
      <c r="C424" s="498" t="s">
        <v>142</v>
      </c>
      <c r="D424" s="508">
        <f t="shared" si="109"/>
        <v>0</v>
      </c>
      <c r="E424" s="508"/>
      <c r="F424" s="508"/>
      <c r="G424" s="508">
        <f t="shared" si="106"/>
        <v>37.5</v>
      </c>
      <c r="H424" s="507">
        <v>37.5</v>
      </c>
      <c r="I424" s="508"/>
      <c r="J424" s="507"/>
      <c r="K424" s="508">
        <f t="shared" si="113"/>
        <v>0</v>
      </c>
      <c r="L424" s="509">
        <v>0</v>
      </c>
      <c r="M424" s="509"/>
      <c r="N424" s="505">
        <f t="shared" si="103"/>
        <v>0</v>
      </c>
      <c r="O424" s="505">
        <f t="shared" si="104"/>
        <v>0</v>
      </c>
      <c r="P424" s="505"/>
    </row>
    <row r="425" spans="1:16" s="151" customFormat="1" ht="37.5" x14ac:dyDescent="0.3">
      <c r="A425" s="519" t="s">
        <v>856</v>
      </c>
      <c r="B425" s="498" t="s">
        <v>204</v>
      </c>
      <c r="C425" s="498" t="s">
        <v>142</v>
      </c>
      <c r="D425" s="508">
        <f t="shared" si="109"/>
        <v>0</v>
      </c>
      <c r="E425" s="508"/>
      <c r="F425" s="508"/>
      <c r="G425" s="508">
        <f t="shared" si="106"/>
        <v>40</v>
      </c>
      <c r="H425" s="507">
        <v>40</v>
      </c>
      <c r="I425" s="508"/>
      <c r="J425" s="507"/>
      <c r="K425" s="508">
        <f t="shared" si="113"/>
        <v>20</v>
      </c>
      <c r="L425" s="509">
        <v>20</v>
      </c>
      <c r="M425" s="509"/>
      <c r="N425" s="505">
        <f t="shared" si="103"/>
        <v>50</v>
      </c>
      <c r="O425" s="505">
        <f t="shared" si="104"/>
        <v>50</v>
      </c>
      <c r="P425" s="505"/>
    </row>
    <row r="426" spans="1:16" s="151" customFormat="1" ht="37.5" x14ac:dyDescent="0.3">
      <c r="A426" s="519" t="s">
        <v>857</v>
      </c>
      <c r="B426" s="498" t="s">
        <v>204</v>
      </c>
      <c r="C426" s="498" t="s">
        <v>142</v>
      </c>
      <c r="D426" s="508">
        <f t="shared" si="109"/>
        <v>0</v>
      </c>
      <c r="E426" s="508"/>
      <c r="F426" s="508"/>
      <c r="G426" s="508">
        <f t="shared" si="106"/>
        <v>322</v>
      </c>
      <c r="H426" s="507">
        <v>322</v>
      </c>
      <c r="I426" s="508"/>
      <c r="J426" s="507"/>
      <c r="K426" s="508">
        <f t="shared" si="113"/>
        <v>59.2</v>
      </c>
      <c r="L426" s="509">
        <v>59.2</v>
      </c>
      <c r="M426" s="509"/>
      <c r="N426" s="505">
        <f t="shared" si="103"/>
        <v>18.385093167701864</v>
      </c>
      <c r="O426" s="505">
        <f t="shared" si="104"/>
        <v>18.385093167701864</v>
      </c>
      <c r="P426" s="505"/>
    </row>
    <row r="427" spans="1:16" s="151" customFormat="1" ht="37.5" x14ac:dyDescent="0.3">
      <c r="A427" s="519" t="s">
        <v>858</v>
      </c>
      <c r="B427" s="498" t="s">
        <v>204</v>
      </c>
      <c r="C427" s="498" t="s">
        <v>142</v>
      </c>
      <c r="D427" s="508">
        <f t="shared" si="109"/>
        <v>0</v>
      </c>
      <c r="E427" s="508"/>
      <c r="F427" s="508"/>
      <c r="G427" s="508">
        <f t="shared" si="106"/>
        <v>183.6</v>
      </c>
      <c r="H427" s="507">
        <v>183.6</v>
      </c>
      <c r="I427" s="508"/>
      <c r="J427" s="507"/>
      <c r="K427" s="508">
        <f t="shared" si="113"/>
        <v>0</v>
      </c>
      <c r="L427" s="509">
        <v>0</v>
      </c>
      <c r="M427" s="509"/>
      <c r="N427" s="505">
        <f t="shared" si="103"/>
        <v>0</v>
      </c>
      <c r="O427" s="505">
        <f t="shared" si="104"/>
        <v>0</v>
      </c>
      <c r="P427" s="505"/>
    </row>
    <row r="428" spans="1:16" s="151" customFormat="1" ht="37.5" x14ac:dyDescent="0.3">
      <c r="A428" s="519" t="s">
        <v>1101</v>
      </c>
      <c r="B428" s="498" t="s">
        <v>204</v>
      </c>
      <c r="C428" s="498" t="s">
        <v>142</v>
      </c>
      <c r="D428" s="508">
        <f t="shared" si="109"/>
        <v>0</v>
      </c>
      <c r="E428" s="508"/>
      <c r="F428" s="508"/>
      <c r="G428" s="508">
        <f t="shared" si="106"/>
        <v>1051.0999999999999</v>
      </c>
      <c r="H428" s="507">
        <v>1051.0999999999999</v>
      </c>
      <c r="I428" s="508"/>
      <c r="J428" s="507"/>
      <c r="K428" s="508">
        <f t="shared" si="113"/>
        <v>182</v>
      </c>
      <c r="L428" s="509">
        <v>182</v>
      </c>
      <c r="M428" s="509"/>
      <c r="N428" s="505">
        <f t="shared" si="103"/>
        <v>17.315193606697747</v>
      </c>
      <c r="O428" s="505">
        <f t="shared" si="104"/>
        <v>17.315193606697747</v>
      </c>
      <c r="P428" s="505"/>
    </row>
    <row r="429" spans="1:16" s="151" customFormat="1" ht="37.5" hidden="1" x14ac:dyDescent="0.3">
      <c r="A429" s="519" t="s">
        <v>859</v>
      </c>
      <c r="B429" s="498" t="s">
        <v>204</v>
      </c>
      <c r="C429" s="498" t="s">
        <v>142</v>
      </c>
      <c r="D429" s="508">
        <f t="shared" si="109"/>
        <v>0</v>
      </c>
      <c r="E429" s="508"/>
      <c r="F429" s="508"/>
      <c r="G429" s="508">
        <f t="shared" si="106"/>
        <v>0</v>
      </c>
      <c r="H429" s="508"/>
      <c r="I429" s="508"/>
      <c r="J429" s="507"/>
      <c r="K429" s="508">
        <f t="shared" si="113"/>
        <v>0</v>
      </c>
      <c r="L429" s="509"/>
      <c r="M429" s="509"/>
      <c r="N429" s="505" t="e">
        <f t="shared" si="103"/>
        <v>#DIV/0!</v>
      </c>
      <c r="O429" s="505" t="e">
        <f t="shared" si="104"/>
        <v>#DIV/0!</v>
      </c>
      <c r="P429" s="505"/>
    </row>
    <row r="430" spans="1:16" s="151" customFormat="1" ht="37.5" hidden="1" collapsed="1" x14ac:dyDescent="0.3">
      <c r="A430" s="519" t="s">
        <v>859</v>
      </c>
      <c r="B430" s="498" t="s">
        <v>204</v>
      </c>
      <c r="C430" s="498" t="s">
        <v>142</v>
      </c>
      <c r="D430" s="508">
        <f t="shared" si="109"/>
        <v>0</v>
      </c>
      <c r="E430" s="508"/>
      <c r="F430" s="508"/>
      <c r="G430" s="508">
        <f t="shared" si="106"/>
        <v>0</v>
      </c>
      <c r="H430" s="508"/>
      <c r="I430" s="508"/>
      <c r="J430" s="507"/>
      <c r="K430" s="508">
        <f t="shared" si="113"/>
        <v>0</v>
      </c>
      <c r="L430" s="509"/>
      <c r="M430" s="509"/>
      <c r="N430" s="505" t="e">
        <f t="shared" si="103"/>
        <v>#DIV/0!</v>
      </c>
      <c r="O430" s="505" t="e">
        <f t="shared" si="104"/>
        <v>#DIV/0!</v>
      </c>
      <c r="P430" s="505"/>
    </row>
    <row r="431" spans="1:16" s="151" customFormat="1" ht="37.5" hidden="1" outlineLevel="1" x14ac:dyDescent="0.3">
      <c r="A431" s="519" t="s">
        <v>859</v>
      </c>
      <c r="B431" s="498" t="s">
        <v>204</v>
      </c>
      <c r="C431" s="498" t="s">
        <v>142</v>
      </c>
      <c r="D431" s="508">
        <f t="shared" si="109"/>
        <v>0</v>
      </c>
      <c r="E431" s="508"/>
      <c r="F431" s="508"/>
      <c r="G431" s="508">
        <f t="shared" si="106"/>
        <v>0</v>
      </c>
      <c r="H431" s="508"/>
      <c r="I431" s="508"/>
      <c r="J431" s="507"/>
      <c r="K431" s="508">
        <f t="shared" si="113"/>
        <v>0</v>
      </c>
      <c r="L431" s="509"/>
      <c r="M431" s="509"/>
      <c r="N431" s="505" t="e">
        <f t="shared" si="103"/>
        <v>#DIV/0!</v>
      </c>
      <c r="O431" s="505" t="e">
        <f t="shared" si="104"/>
        <v>#DIV/0!</v>
      </c>
      <c r="P431" s="505"/>
    </row>
    <row r="432" spans="1:16" s="151" customFormat="1" ht="37.5" hidden="1" outlineLevel="1" x14ac:dyDescent="0.3">
      <c r="A432" s="519" t="s">
        <v>859</v>
      </c>
      <c r="B432" s="498" t="s">
        <v>204</v>
      </c>
      <c r="C432" s="498" t="s">
        <v>142</v>
      </c>
      <c r="D432" s="508">
        <f t="shared" si="109"/>
        <v>0</v>
      </c>
      <c r="E432" s="508"/>
      <c r="F432" s="508"/>
      <c r="G432" s="508">
        <f t="shared" si="106"/>
        <v>0</v>
      </c>
      <c r="H432" s="508"/>
      <c r="I432" s="508"/>
      <c r="J432" s="507"/>
      <c r="K432" s="508">
        <f t="shared" si="113"/>
        <v>0</v>
      </c>
      <c r="L432" s="509"/>
      <c r="M432" s="509"/>
      <c r="N432" s="505" t="e">
        <f t="shared" si="103"/>
        <v>#DIV/0!</v>
      </c>
      <c r="O432" s="505" t="e">
        <f t="shared" si="104"/>
        <v>#DIV/0!</v>
      </c>
      <c r="P432" s="505"/>
    </row>
    <row r="433" spans="1:16" s="151" customFormat="1" ht="37.5" hidden="1" outlineLevel="1" x14ac:dyDescent="0.3">
      <c r="A433" s="519" t="s">
        <v>859</v>
      </c>
      <c r="B433" s="498" t="s">
        <v>204</v>
      </c>
      <c r="C433" s="498" t="s">
        <v>142</v>
      </c>
      <c r="D433" s="508">
        <f t="shared" si="109"/>
        <v>0</v>
      </c>
      <c r="E433" s="508"/>
      <c r="F433" s="508"/>
      <c r="G433" s="508">
        <f t="shared" si="106"/>
        <v>0</v>
      </c>
      <c r="H433" s="508"/>
      <c r="I433" s="508"/>
      <c r="J433" s="507"/>
      <c r="K433" s="508">
        <f t="shared" si="113"/>
        <v>0</v>
      </c>
      <c r="L433" s="509"/>
      <c r="M433" s="509"/>
      <c r="N433" s="505" t="e">
        <f t="shared" si="103"/>
        <v>#DIV/0!</v>
      </c>
      <c r="O433" s="505" t="e">
        <f t="shared" si="104"/>
        <v>#DIV/0!</v>
      </c>
      <c r="P433" s="505"/>
    </row>
    <row r="434" spans="1:16" s="151" customFormat="1" ht="23.25" hidden="1" customHeight="1" collapsed="1" x14ac:dyDescent="0.3">
      <c r="A434" s="519" t="s">
        <v>859</v>
      </c>
      <c r="B434" s="498" t="s">
        <v>204</v>
      </c>
      <c r="C434" s="498" t="s">
        <v>142</v>
      </c>
      <c r="D434" s="508">
        <f t="shared" si="109"/>
        <v>0</v>
      </c>
      <c r="E434" s="508"/>
      <c r="F434" s="508"/>
      <c r="G434" s="508">
        <f t="shared" si="106"/>
        <v>0</v>
      </c>
      <c r="H434" s="508"/>
      <c r="I434" s="508"/>
      <c r="J434" s="507"/>
      <c r="K434" s="508">
        <f t="shared" si="113"/>
        <v>0</v>
      </c>
      <c r="L434" s="509"/>
      <c r="M434" s="509"/>
      <c r="N434" s="505" t="e">
        <f t="shared" si="103"/>
        <v>#DIV/0!</v>
      </c>
      <c r="O434" s="505" t="e">
        <f t="shared" si="104"/>
        <v>#DIV/0!</v>
      </c>
      <c r="P434" s="505"/>
    </row>
    <row r="435" spans="1:16" s="151" customFormat="1" ht="37.5" hidden="1" outlineLevel="1" x14ac:dyDescent="0.3">
      <c r="A435" s="519" t="s">
        <v>859</v>
      </c>
      <c r="B435" s="498" t="s">
        <v>204</v>
      </c>
      <c r="C435" s="498" t="s">
        <v>142</v>
      </c>
      <c r="D435" s="508">
        <f t="shared" si="109"/>
        <v>0</v>
      </c>
      <c r="E435" s="508"/>
      <c r="F435" s="508"/>
      <c r="G435" s="508">
        <f t="shared" si="106"/>
        <v>0</v>
      </c>
      <c r="H435" s="508"/>
      <c r="I435" s="508"/>
      <c r="J435" s="507"/>
      <c r="K435" s="508">
        <f t="shared" si="113"/>
        <v>0</v>
      </c>
      <c r="L435" s="509"/>
      <c r="M435" s="509"/>
      <c r="N435" s="505" t="e">
        <f t="shared" si="103"/>
        <v>#DIV/0!</v>
      </c>
      <c r="O435" s="505" t="e">
        <f t="shared" si="104"/>
        <v>#DIV/0!</v>
      </c>
      <c r="P435" s="505"/>
    </row>
    <row r="436" spans="1:16" s="151" customFormat="1" ht="37.5" hidden="1" outlineLevel="1" x14ac:dyDescent="0.3">
      <c r="A436" s="519" t="s">
        <v>859</v>
      </c>
      <c r="B436" s="498" t="s">
        <v>204</v>
      </c>
      <c r="C436" s="498" t="s">
        <v>142</v>
      </c>
      <c r="D436" s="508">
        <f t="shared" si="109"/>
        <v>0</v>
      </c>
      <c r="E436" s="508"/>
      <c r="F436" s="508"/>
      <c r="G436" s="508">
        <f t="shared" si="106"/>
        <v>0</v>
      </c>
      <c r="H436" s="508"/>
      <c r="I436" s="508"/>
      <c r="J436" s="507"/>
      <c r="K436" s="508">
        <f t="shared" si="113"/>
        <v>0</v>
      </c>
      <c r="L436" s="509"/>
      <c r="M436" s="509"/>
      <c r="N436" s="505" t="e">
        <f t="shared" si="103"/>
        <v>#DIV/0!</v>
      </c>
      <c r="O436" s="505" t="e">
        <f t="shared" si="104"/>
        <v>#DIV/0!</v>
      </c>
      <c r="P436" s="505"/>
    </row>
    <row r="437" spans="1:16" s="151" customFormat="1" ht="37.5" hidden="1" outlineLevel="1" x14ac:dyDescent="0.3">
      <c r="A437" s="519" t="s">
        <v>859</v>
      </c>
      <c r="B437" s="498" t="s">
        <v>204</v>
      </c>
      <c r="C437" s="498" t="s">
        <v>142</v>
      </c>
      <c r="D437" s="508">
        <f t="shared" si="109"/>
        <v>0</v>
      </c>
      <c r="E437" s="508"/>
      <c r="F437" s="508"/>
      <c r="G437" s="508">
        <f t="shared" si="106"/>
        <v>0</v>
      </c>
      <c r="H437" s="508"/>
      <c r="I437" s="508"/>
      <c r="J437" s="507"/>
      <c r="K437" s="508">
        <f t="shared" si="113"/>
        <v>0</v>
      </c>
      <c r="L437" s="509"/>
      <c r="M437" s="509"/>
      <c r="N437" s="505" t="e">
        <f t="shared" si="103"/>
        <v>#DIV/0!</v>
      </c>
      <c r="O437" s="505" t="e">
        <f t="shared" si="104"/>
        <v>#DIV/0!</v>
      </c>
      <c r="P437" s="505"/>
    </row>
    <row r="438" spans="1:16" s="151" customFormat="1" ht="37.5" hidden="1" outlineLevel="1" x14ac:dyDescent="0.3">
      <c r="A438" s="519" t="s">
        <v>859</v>
      </c>
      <c r="B438" s="498" t="s">
        <v>204</v>
      </c>
      <c r="C438" s="498" t="s">
        <v>142</v>
      </c>
      <c r="D438" s="508">
        <f t="shared" si="109"/>
        <v>0</v>
      </c>
      <c r="E438" s="508"/>
      <c r="F438" s="508"/>
      <c r="G438" s="508">
        <f t="shared" si="106"/>
        <v>0</v>
      </c>
      <c r="H438" s="508"/>
      <c r="I438" s="508"/>
      <c r="J438" s="507"/>
      <c r="K438" s="508">
        <f t="shared" si="113"/>
        <v>0</v>
      </c>
      <c r="L438" s="509"/>
      <c r="M438" s="509"/>
      <c r="N438" s="505" t="e">
        <f t="shared" si="103"/>
        <v>#DIV/0!</v>
      </c>
      <c r="O438" s="505" t="e">
        <f t="shared" si="104"/>
        <v>#DIV/0!</v>
      </c>
      <c r="P438" s="505"/>
    </row>
    <row r="439" spans="1:16" s="151" customFormat="1" ht="37.5" hidden="1" outlineLevel="1" x14ac:dyDescent="0.3">
      <c r="A439" s="519" t="s">
        <v>859</v>
      </c>
      <c r="B439" s="498" t="s">
        <v>204</v>
      </c>
      <c r="C439" s="498" t="s">
        <v>142</v>
      </c>
      <c r="D439" s="508">
        <f t="shared" si="109"/>
        <v>0</v>
      </c>
      <c r="E439" s="508"/>
      <c r="F439" s="508"/>
      <c r="G439" s="508">
        <f t="shared" si="106"/>
        <v>0</v>
      </c>
      <c r="H439" s="508"/>
      <c r="I439" s="508"/>
      <c r="J439" s="507"/>
      <c r="K439" s="508">
        <f t="shared" si="113"/>
        <v>0</v>
      </c>
      <c r="L439" s="509"/>
      <c r="M439" s="509"/>
      <c r="N439" s="505" t="e">
        <f t="shared" si="103"/>
        <v>#DIV/0!</v>
      </c>
      <c r="O439" s="505" t="e">
        <f t="shared" si="104"/>
        <v>#DIV/0!</v>
      </c>
      <c r="P439" s="505"/>
    </row>
    <row r="440" spans="1:16" s="151" customFormat="1" ht="37.5" hidden="1" collapsed="1" x14ac:dyDescent="0.3">
      <c r="A440" s="519" t="s">
        <v>859</v>
      </c>
      <c r="B440" s="498" t="s">
        <v>204</v>
      </c>
      <c r="C440" s="498" t="s">
        <v>142</v>
      </c>
      <c r="D440" s="508">
        <f t="shared" si="109"/>
        <v>0</v>
      </c>
      <c r="E440" s="508"/>
      <c r="F440" s="508"/>
      <c r="G440" s="508">
        <f t="shared" si="106"/>
        <v>0</v>
      </c>
      <c r="H440" s="508"/>
      <c r="I440" s="508"/>
      <c r="J440" s="507"/>
      <c r="K440" s="508">
        <f t="shared" si="113"/>
        <v>0</v>
      </c>
      <c r="L440" s="509"/>
      <c r="M440" s="509"/>
      <c r="N440" s="505" t="e">
        <f t="shared" si="103"/>
        <v>#DIV/0!</v>
      </c>
      <c r="O440" s="505" t="e">
        <f t="shared" si="104"/>
        <v>#DIV/0!</v>
      </c>
      <c r="P440" s="505"/>
    </row>
    <row r="441" spans="1:16" s="151" customFormat="1" ht="37.5" hidden="1" outlineLevel="1" x14ac:dyDescent="0.3">
      <c r="A441" s="519" t="s">
        <v>859</v>
      </c>
      <c r="B441" s="498" t="s">
        <v>204</v>
      </c>
      <c r="C441" s="498" t="s">
        <v>142</v>
      </c>
      <c r="D441" s="508">
        <f t="shared" si="109"/>
        <v>0</v>
      </c>
      <c r="E441" s="508"/>
      <c r="F441" s="508"/>
      <c r="G441" s="508">
        <f t="shared" si="106"/>
        <v>0</v>
      </c>
      <c r="H441" s="508"/>
      <c r="I441" s="508"/>
      <c r="J441" s="507"/>
      <c r="K441" s="508">
        <f t="shared" si="113"/>
        <v>0</v>
      </c>
      <c r="L441" s="509"/>
      <c r="M441" s="509"/>
      <c r="N441" s="505" t="e">
        <f t="shared" si="103"/>
        <v>#DIV/0!</v>
      </c>
      <c r="O441" s="505" t="e">
        <f t="shared" si="104"/>
        <v>#DIV/0!</v>
      </c>
      <c r="P441" s="505"/>
    </row>
    <row r="442" spans="1:16" s="151" customFormat="1" ht="37.5" hidden="1" outlineLevel="1" x14ac:dyDescent="0.3">
      <c r="A442" s="519" t="s">
        <v>859</v>
      </c>
      <c r="B442" s="498" t="s">
        <v>204</v>
      </c>
      <c r="C442" s="498" t="s">
        <v>142</v>
      </c>
      <c r="D442" s="508">
        <f t="shared" si="109"/>
        <v>0</v>
      </c>
      <c r="E442" s="508"/>
      <c r="F442" s="508"/>
      <c r="G442" s="508">
        <f t="shared" si="106"/>
        <v>0</v>
      </c>
      <c r="H442" s="508"/>
      <c r="I442" s="508"/>
      <c r="J442" s="507"/>
      <c r="K442" s="508">
        <f t="shared" si="113"/>
        <v>0</v>
      </c>
      <c r="L442" s="509"/>
      <c r="M442" s="509"/>
      <c r="N442" s="505" t="e">
        <f t="shared" si="103"/>
        <v>#DIV/0!</v>
      </c>
      <c r="O442" s="505" t="e">
        <f t="shared" si="104"/>
        <v>#DIV/0!</v>
      </c>
      <c r="P442" s="505"/>
    </row>
    <row r="443" spans="1:16" s="151" customFormat="1" ht="37.5" hidden="1" x14ac:dyDescent="0.3">
      <c r="A443" s="519" t="s">
        <v>859</v>
      </c>
      <c r="B443" s="498" t="s">
        <v>204</v>
      </c>
      <c r="C443" s="498" t="s">
        <v>142</v>
      </c>
      <c r="D443" s="508">
        <f t="shared" si="109"/>
        <v>0</v>
      </c>
      <c r="E443" s="508"/>
      <c r="F443" s="508"/>
      <c r="G443" s="508">
        <f t="shared" si="106"/>
        <v>0</v>
      </c>
      <c r="H443" s="508"/>
      <c r="I443" s="508"/>
      <c r="J443" s="507"/>
      <c r="K443" s="508">
        <f t="shared" si="113"/>
        <v>0</v>
      </c>
      <c r="L443" s="509"/>
      <c r="M443" s="509"/>
      <c r="N443" s="505" t="e">
        <f t="shared" si="103"/>
        <v>#DIV/0!</v>
      </c>
      <c r="O443" s="505" t="e">
        <f t="shared" si="104"/>
        <v>#DIV/0!</v>
      </c>
      <c r="P443" s="505"/>
    </row>
    <row r="444" spans="1:16" s="151" customFormat="1" ht="37.5" x14ac:dyDescent="0.3">
      <c r="A444" s="519" t="s">
        <v>1102</v>
      </c>
      <c r="B444" s="498" t="s">
        <v>204</v>
      </c>
      <c r="C444" s="498" t="s">
        <v>142</v>
      </c>
      <c r="D444" s="508"/>
      <c r="E444" s="508"/>
      <c r="F444" s="508"/>
      <c r="G444" s="508">
        <f t="shared" si="106"/>
        <v>318.3</v>
      </c>
      <c r="H444" s="508">
        <v>318.3</v>
      </c>
      <c r="I444" s="508"/>
      <c r="J444" s="507"/>
      <c r="K444" s="508">
        <f t="shared" si="113"/>
        <v>0</v>
      </c>
      <c r="L444" s="509">
        <v>0</v>
      </c>
      <c r="M444" s="509"/>
      <c r="N444" s="505">
        <f t="shared" si="103"/>
        <v>0</v>
      </c>
      <c r="O444" s="505">
        <f t="shared" si="104"/>
        <v>0</v>
      </c>
      <c r="P444" s="505"/>
    </row>
    <row r="445" spans="1:16" s="151" customFormat="1" ht="56.25" x14ac:dyDescent="0.3">
      <c r="A445" s="519" t="s">
        <v>453</v>
      </c>
      <c r="B445" s="498" t="s">
        <v>204</v>
      </c>
      <c r="C445" s="498" t="s">
        <v>142</v>
      </c>
      <c r="D445" s="508">
        <f t="shared" si="109"/>
        <v>0</v>
      </c>
      <c r="E445" s="508"/>
      <c r="F445" s="508"/>
      <c r="G445" s="508">
        <f t="shared" ref="G445:G500" si="115">SUM(H445:I445)</f>
        <v>47291.4</v>
      </c>
      <c r="H445" s="507">
        <v>3262.9</v>
      </c>
      <c r="I445" s="507">
        <v>44028.5</v>
      </c>
      <c r="J445" s="507"/>
      <c r="K445" s="508">
        <f t="shared" si="113"/>
        <v>20983.599999999999</v>
      </c>
      <c r="L445" s="589">
        <v>2103</v>
      </c>
      <c r="M445" s="509">
        <v>18880.599999999999</v>
      </c>
      <c r="N445" s="505">
        <f t="shared" si="103"/>
        <v>44.370858126424672</v>
      </c>
      <c r="O445" s="505">
        <f t="shared" si="104"/>
        <v>64.451867970210557</v>
      </c>
      <c r="P445" s="505">
        <f t="shared" si="105"/>
        <v>42.882678265214572</v>
      </c>
    </row>
    <row r="446" spans="1:16" s="151" customFormat="1" ht="21" customHeight="1" x14ac:dyDescent="0.3">
      <c r="A446" s="520" t="s">
        <v>984</v>
      </c>
      <c r="B446" s="498" t="s">
        <v>204</v>
      </c>
      <c r="C446" s="498" t="s">
        <v>142</v>
      </c>
      <c r="D446" s="508">
        <f t="shared" si="109"/>
        <v>1113.0999999999999</v>
      </c>
      <c r="E446" s="508">
        <f>E447+E448+E449</f>
        <v>1113.0999999999999</v>
      </c>
      <c r="F446" s="508">
        <f>F447+F448+F449</f>
        <v>0</v>
      </c>
      <c r="G446" s="508">
        <f t="shared" si="115"/>
        <v>1621.6</v>
      </c>
      <c r="H446" s="508">
        <f>H447+H448+H449</f>
        <v>1213.0999999999999</v>
      </c>
      <c r="I446" s="508">
        <f>I447+I448+I449</f>
        <v>408.5</v>
      </c>
      <c r="J446" s="508">
        <f t="shared" ref="J446:M446" si="116">J447+J448+J449</f>
        <v>0</v>
      </c>
      <c r="K446" s="508">
        <f t="shared" si="113"/>
        <v>494.2</v>
      </c>
      <c r="L446" s="508">
        <f t="shared" si="116"/>
        <v>85.8</v>
      </c>
      <c r="M446" s="508">
        <f t="shared" si="116"/>
        <v>408.4</v>
      </c>
      <c r="N446" s="505">
        <f t="shared" si="103"/>
        <v>30.476073014306859</v>
      </c>
      <c r="O446" s="505">
        <f t="shared" si="104"/>
        <v>7.0727887231060924</v>
      </c>
      <c r="P446" s="505">
        <f t="shared" si="105"/>
        <v>99.975520195838428</v>
      </c>
    </row>
    <row r="447" spans="1:16" s="151" customFormat="1" ht="18.75" customHeight="1" x14ac:dyDescent="0.3">
      <c r="A447" s="519" t="s">
        <v>42</v>
      </c>
      <c r="B447" s="498" t="s">
        <v>204</v>
      </c>
      <c r="C447" s="498" t="s">
        <v>142</v>
      </c>
      <c r="D447" s="508">
        <f t="shared" si="109"/>
        <v>310</v>
      </c>
      <c r="E447" s="508">
        <v>310</v>
      </c>
      <c r="F447" s="508"/>
      <c r="G447" s="508">
        <f t="shared" si="115"/>
        <v>718.5</v>
      </c>
      <c r="H447" s="508">
        <v>310</v>
      </c>
      <c r="I447" s="508">
        <v>408.5</v>
      </c>
      <c r="J447" s="507"/>
      <c r="K447" s="508">
        <f t="shared" si="113"/>
        <v>408.4</v>
      </c>
      <c r="L447" s="509">
        <v>0</v>
      </c>
      <c r="M447" s="509">
        <v>408.4</v>
      </c>
      <c r="N447" s="505">
        <f t="shared" si="103"/>
        <v>56.840640222686147</v>
      </c>
      <c r="O447" s="505">
        <f t="shared" si="104"/>
        <v>0</v>
      </c>
      <c r="P447" s="505">
        <f t="shared" si="105"/>
        <v>99.975520195838428</v>
      </c>
    </row>
    <row r="448" spans="1:16" s="151" customFormat="1" ht="18.75" customHeight="1" x14ac:dyDescent="0.3">
      <c r="A448" s="519" t="s">
        <v>275</v>
      </c>
      <c r="B448" s="498" t="s">
        <v>204</v>
      </c>
      <c r="C448" s="498" t="s">
        <v>142</v>
      </c>
      <c r="D448" s="508">
        <f t="shared" si="109"/>
        <v>400.1</v>
      </c>
      <c r="E448" s="508">
        <v>400.1</v>
      </c>
      <c r="F448" s="508"/>
      <c r="G448" s="508">
        <f t="shared" si="115"/>
        <v>400.1</v>
      </c>
      <c r="H448" s="508">
        <v>400.1</v>
      </c>
      <c r="I448" s="508"/>
      <c r="J448" s="507"/>
      <c r="K448" s="508">
        <f t="shared" si="113"/>
        <v>0.2</v>
      </c>
      <c r="L448" s="509">
        <v>0.2</v>
      </c>
      <c r="M448" s="509"/>
      <c r="N448" s="505">
        <f t="shared" si="103"/>
        <v>4.998750312421895E-2</v>
      </c>
      <c r="O448" s="505">
        <f t="shared" si="104"/>
        <v>4.998750312421895E-2</v>
      </c>
      <c r="P448" s="505"/>
    </row>
    <row r="449" spans="1:16" s="151" customFormat="1" ht="20.25" customHeight="1" x14ac:dyDescent="0.3">
      <c r="A449" s="519" t="s">
        <v>276</v>
      </c>
      <c r="B449" s="498" t="s">
        <v>204</v>
      </c>
      <c r="C449" s="498" t="s">
        <v>142</v>
      </c>
      <c r="D449" s="508">
        <f t="shared" si="109"/>
        <v>403</v>
      </c>
      <c r="E449" s="508">
        <v>403</v>
      </c>
      <c r="F449" s="508"/>
      <c r="G449" s="508">
        <f t="shared" si="115"/>
        <v>503</v>
      </c>
      <c r="H449" s="508">
        <v>503</v>
      </c>
      <c r="I449" s="508"/>
      <c r="J449" s="507"/>
      <c r="K449" s="508">
        <f t="shared" si="113"/>
        <v>85.6</v>
      </c>
      <c r="L449" s="589">
        <v>85.6</v>
      </c>
      <c r="M449" s="509"/>
      <c r="N449" s="505">
        <f t="shared" si="103"/>
        <v>17.017892644135188</v>
      </c>
      <c r="O449" s="505">
        <f t="shared" si="104"/>
        <v>17.017892644135188</v>
      </c>
      <c r="P449" s="505"/>
    </row>
    <row r="450" spans="1:16" s="151" customFormat="1" ht="56.25" x14ac:dyDescent="0.3">
      <c r="A450" s="519" t="s">
        <v>993</v>
      </c>
      <c r="B450" s="498" t="s">
        <v>204</v>
      </c>
      <c r="C450" s="498" t="s">
        <v>142</v>
      </c>
      <c r="D450" s="508">
        <f t="shared" si="109"/>
        <v>190.4</v>
      </c>
      <c r="E450" s="508"/>
      <c r="F450" s="508">
        <v>190.4</v>
      </c>
      <c r="G450" s="508">
        <f t="shared" si="115"/>
        <v>190.4</v>
      </c>
      <c r="H450" s="508"/>
      <c r="I450" s="508">
        <v>190.4</v>
      </c>
      <c r="J450" s="507"/>
      <c r="K450" s="508">
        <f t="shared" si="113"/>
        <v>0</v>
      </c>
      <c r="L450" s="509"/>
      <c r="M450" s="509">
        <v>0</v>
      </c>
      <c r="N450" s="505">
        <f t="shared" si="103"/>
        <v>0</v>
      </c>
      <c r="O450" s="505"/>
      <c r="P450" s="505">
        <f t="shared" si="105"/>
        <v>0</v>
      </c>
    </row>
    <row r="451" spans="1:16" s="147" customFormat="1" ht="15.75" hidden="1" customHeight="1" x14ac:dyDescent="0.3">
      <c r="A451" s="518" t="s">
        <v>58</v>
      </c>
      <c r="B451" s="499" t="s">
        <v>204</v>
      </c>
      <c r="C451" s="499" t="s">
        <v>144</v>
      </c>
      <c r="D451" s="508">
        <f t="shared" si="109"/>
        <v>0</v>
      </c>
      <c r="E451" s="504"/>
      <c r="F451" s="504"/>
      <c r="G451" s="508">
        <f t="shared" si="115"/>
        <v>0</v>
      </c>
      <c r="H451" s="504"/>
      <c r="I451" s="504"/>
      <c r="J451" s="510"/>
      <c r="K451" s="508">
        <f t="shared" si="113"/>
        <v>0</v>
      </c>
      <c r="L451" s="505"/>
      <c r="M451" s="505"/>
      <c r="N451" s="505" t="e">
        <f t="shared" si="103"/>
        <v>#DIV/0!</v>
      </c>
      <c r="O451" s="505" t="e">
        <f t="shared" si="104"/>
        <v>#DIV/0!</v>
      </c>
      <c r="P451" s="505" t="e">
        <f t="shared" si="105"/>
        <v>#DIV/0!</v>
      </c>
    </row>
    <row r="452" spans="1:16" s="151" customFormat="1" ht="17.25" hidden="1" customHeight="1" x14ac:dyDescent="0.3">
      <c r="A452" s="519" t="s">
        <v>59</v>
      </c>
      <c r="B452" s="498" t="s">
        <v>204</v>
      </c>
      <c r="C452" s="498" t="s">
        <v>144</v>
      </c>
      <c r="D452" s="508">
        <f t="shared" si="109"/>
        <v>0</v>
      </c>
      <c r="E452" s="508"/>
      <c r="F452" s="508"/>
      <c r="G452" s="508">
        <f t="shared" si="115"/>
        <v>0</v>
      </c>
      <c r="H452" s="508"/>
      <c r="I452" s="508"/>
      <c r="J452" s="507"/>
      <c r="K452" s="508">
        <f t="shared" si="113"/>
        <v>0</v>
      </c>
      <c r="L452" s="505"/>
      <c r="M452" s="505"/>
      <c r="N452" s="505" t="e">
        <f t="shared" si="103"/>
        <v>#DIV/0!</v>
      </c>
      <c r="O452" s="505" t="e">
        <f t="shared" si="104"/>
        <v>#DIV/0!</v>
      </c>
      <c r="P452" s="505" t="e">
        <f t="shared" si="105"/>
        <v>#DIV/0!</v>
      </c>
    </row>
    <row r="453" spans="1:16" s="599" customFormat="1" ht="18.75" customHeight="1" x14ac:dyDescent="0.3">
      <c r="A453" s="596" t="s">
        <v>290</v>
      </c>
      <c r="B453" s="597" t="s">
        <v>180</v>
      </c>
      <c r="C453" s="597" t="s">
        <v>143</v>
      </c>
      <c r="D453" s="595">
        <f t="shared" si="109"/>
        <v>286516.5</v>
      </c>
      <c r="E453" s="595">
        <f>SUM(E454+E472+E481+E488)</f>
        <v>78369.5</v>
      </c>
      <c r="F453" s="595">
        <f>SUM(F454+F472+F481+F488)</f>
        <v>208147</v>
      </c>
      <c r="G453" s="595">
        <f t="shared" si="115"/>
        <v>306590.59999999998</v>
      </c>
      <c r="H453" s="595">
        <f t="shared" ref="H453:M453" si="117">SUM(H454+H472+H481+H488)</f>
        <v>85576.599999999991</v>
      </c>
      <c r="I453" s="595">
        <f t="shared" si="117"/>
        <v>221014</v>
      </c>
      <c r="J453" s="595">
        <f t="shared" si="117"/>
        <v>0</v>
      </c>
      <c r="K453" s="595">
        <f t="shared" si="117"/>
        <v>61108.399999999994</v>
      </c>
      <c r="L453" s="595">
        <f>SUM(L454+L472+L481+L488)</f>
        <v>18466.499999999996</v>
      </c>
      <c r="M453" s="595">
        <f t="shared" si="117"/>
        <v>42641.9</v>
      </c>
      <c r="N453" s="598">
        <f t="shared" si="103"/>
        <v>19.931596076331108</v>
      </c>
      <c r="O453" s="598">
        <f t="shared" si="104"/>
        <v>21.578912927131945</v>
      </c>
      <c r="P453" s="598">
        <f t="shared" si="105"/>
        <v>19.293755146732785</v>
      </c>
    </row>
    <row r="454" spans="1:16" s="599" customFormat="1" ht="18.75" customHeight="1" x14ac:dyDescent="0.3">
      <c r="A454" s="596" t="s">
        <v>291</v>
      </c>
      <c r="B454" s="597" t="s">
        <v>180</v>
      </c>
      <c r="C454" s="597" t="s">
        <v>142</v>
      </c>
      <c r="D454" s="591">
        <f t="shared" si="109"/>
        <v>184525.8</v>
      </c>
      <c r="E454" s="618">
        <f>SUM(E455+E460+E462+E463+E467+E461)</f>
        <v>72123.199999999997</v>
      </c>
      <c r="F454" s="618">
        <f>SUM(F455+F460+F462+F463+F467+F461)</f>
        <v>112402.6</v>
      </c>
      <c r="G454" s="591">
        <f t="shared" si="115"/>
        <v>192848.09999999998</v>
      </c>
      <c r="H454" s="618">
        <f>SUM(H455+H460+H462+H463+H467+H461+H471)</f>
        <v>79330.299999999988</v>
      </c>
      <c r="I454" s="618">
        <f t="shared" ref="I454:J454" si="118">SUM(I455+I460+I462+I463+I467+I461)</f>
        <v>113517.8</v>
      </c>
      <c r="J454" s="618">
        <f t="shared" si="118"/>
        <v>0</v>
      </c>
      <c r="K454" s="618">
        <f>SUM(K455+K460+K462+K463+K467+K461+K471)</f>
        <v>50609.399999999994</v>
      </c>
      <c r="L454" s="618">
        <f>SUM(L455+L460+L462+L463+L467+L461+L471)</f>
        <v>18119.199999999997</v>
      </c>
      <c r="M454" s="618">
        <f>SUM(M455+M460+M462+M463+M467+M461+M471)</f>
        <v>32490.2</v>
      </c>
      <c r="N454" s="598">
        <f t="shared" si="103"/>
        <v>26.243141622862758</v>
      </c>
      <c r="O454" s="598">
        <f t="shared" si="104"/>
        <v>22.840201032896633</v>
      </c>
      <c r="P454" s="598">
        <f t="shared" si="105"/>
        <v>28.621238255145887</v>
      </c>
    </row>
    <row r="455" spans="1:16" s="151" customFormat="1" ht="33" customHeight="1" x14ac:dyDescent="0.3">
      <c r="A455" s="518" t="s">
        <v>994</v>
      </c>
      <c r="B455" s="499" t="s">
        <v>180</v>
      </c>
      <c r="C455" s="499" t="s">
        <v>142</v>
      </c>
      <c r="D455" s="508">
        <f t="shared" si="109"/>
        <v>164558</v>
      </c>
      <c r="E455" s="511">
        <f>E456+E457+E458</f>
        <v>68816</v>
      </c>
      <c r="F455" s="511">
        <f>SUM(F456+F457+F458)</f>
        <v>95742</v>
      </c>
      <c r="G455" s="508">
        <f t="shared" si="115"/>
        <v>164558</v>
      </c>
      <c r="H455" s="511">
        <f>H456+H457+H458</f>
        <v>68816</v>
      </c>
      <c r="I455" s="511">
        <f>SUM(I456+I457+I458)</f>
        <v>95742</v>
      </c>
      <c r="J455" s="511">
        <f t="shared" ref="J455:M455" si="119">SUM(J456+J457+J458)</f>
        <v>0</v>
      </c>
      <c r="K455" s="504">
        <f t="shared" ref="K455:K466" si="120">SUM(L455:M455)</f>
        <v>40335.599999999999</v>
      </c>
      <c r="L455" s="511">
        <f t="shared" si="119"/>
        <v>10716.8</v>
      </c>
      <c r="M455" s="511">
        <f t="shared" si="119"/>
        <v>29618.799999999999</v>
      </c>
      <c r="N455" s="505">
        <f t="shared" si="103"/>
        <v>24.511479235284821</v>
      </c>
      <c r="O455" s="505">
        <f t="shared" si="104"/>
        <v>15.573122529644268</v>
      </c>
      <c r="P455" s="505">
        <f t="shared" si="105"/>
        <v>30.936057320716092</v>
      </c>
    </row>
    <row r="456" spans="1:16" s="151" customFormat="1" ht="16.5" customHeight="1" x14ac:dyDescent="0.3">
      <c r="A456" s="519" t="s">
        <v>277</v>
      </c>
      <c r="B456" s="498" t="s">
        <v>180</v>
      </c>
      <c r="C456" s="498" t="s">
        <v>142</v>
      </c>
      <c r="D456" s="508">
        <f>SUM(E456:F456)</f>
        <v>125514.29999999999</v>
      </c>
      <c r="E456" s="508">
        <v>50213.1</v>
      </c>
      <c r="F456" s="508">
        <v>75301.2</v>
      </c>
      <c r="G456" s="508">
        <f>SUM(H456:I456)</f>
        <v>125514.29999999999</v>
      </c>
      <c r="H456" s="508">
        <v>50213.1</v>
      </c>
      <c r="I456" s="508">
        <v>75301.2</v>
      </c>
      <c r="J456" s="507"/>
      <c r="K456" s="508">
        <f t="shared" si="120"/>
        <v>31376.7</v>
      </c>
      <c r="L456" s="509">
        <v>7291.8</v>
      </c>
      <c r="M456" s="509">
        <v>24084.9</v>
      </c>
      <c r="N456" s="505">
        <f t="shared" ref="N456:N519" si="121">SUM(K456/G456*100)</f>
        <v>24.99850614631162</v>
      </c>
      <c r="O456" s="505">
        <f t="shared" si="104"/>
        <v>14.521708478464785</v>
      </c>
      <c r="P456" s="505">
        <f t="shared" si="105"/>
        <v>31.984749247023952</v>
      </c>
    </row>
    <row r="457" spans="1:16" s="151" customFormat="1" ht="16.5" customHeight="1" x14ac:dyDescent="0.3">
      <c r="A457" s="519" t="s">
        <v>278</v>
      </c>
      <c r="B457" s="498" t="s">
        <v>180</v>
      </c>
      <c r="C457" s="498" t="s">
        <v>142</v>
      </c>
      <c r="D457" s="508">
        <f>SUM(E457:F457)</f>
        <v>22068.1</v>
      </c>
      <c r="E457" s="508">
        <v>8091.5</v>
      </c>
      <c r="F457" s="508">
        <v>13976.6</v>
      </c>
      <c r="G457" s="508">
        <f t="shared" si="115"/>
        <v>22068.1</v>
      </c>
      <c r="H457" s="508">
        <v>8091.5</v>
      </c>
      <c r="I457" s="508">
        <v>13976.6</v>
      </c>
      <c r="J457" s="507"/>
      <c r="K457" s="508">
        <f t="shared" si="120"/>
        <v>4759</v>
      </c>
      <c r="L457" s="509">
        <v>884.9</v>
      </c>
      <c r="M457" s="509">
        <v>3874.1</v>
      </c>
      <c r="N457" s="505">
        <f t="shared" si="121"/>
        <v>21.565064504873551</v>
      </c>
      <c r="O457" s="505">
        <f t="shared" ref="O457:O517" si="122">SUM(L457/H457*100)</f>
        <v>10.936167583266391</v>
      </c>
      <c r="P457" s="505">
        <f t="shared" ref="P457:P520" si="123">SUM(M457/I457*100)</f>
        <v>27.718472303707625</v>
      </c>
    </row>
    <row r="458" spans="1:16" s="151" customFormat="1" ht="16.5" customHeight="1" x14ac:dyDescent="0.3">
      <c r="A458" s="519" t="s">
        <v>112</v>
      </c>
      <c r="B458" s="498" t="s">
        <v>180</v>
      </c>
      <c r="C458" s="498" t="s">
        <v>142</v>
      </c>
      <c r="D458" s="508">
        <f>SUM(E458:F458)</f>
        <v>16975.599999999999</v>
      </c>
      <c r="E458" s="508">
        <v>10511.4</v>
      </c>
      <c r="F458" s="508">
        <v>6464.2</v>
      </c>
      <c r="G458" s="508">
        <f t="shared" si="115"/>
        <v>16975.599999999999</v>
      </c>
      <c r="H458" s="508">
        <v>10511.4</v>
      </c>
      <c r="I458" s="508">
        <v>6464.2</v>
      </c>
      <c r="J458" s="507"/>
      <c r="K458" s="508">
        <f t="shared" si="120"/>
        <v>4199.8999999999996</v>
      </c>
      <c r="L458" s="509">
        <v>2540.1</v>
      </c>
      <c r="M458" s="509">
        <v>1659.8</v>
      </c>
      <c r="N458" s="505">
        <f t="shared" si="121"/>
        <v>24.740804448738189</v>
      </c>
      <c r="O458" s="505">
        <f t="shared" si="122"/>
        <v>24.165192077173355</v>
      </c>
      <c r="P458" s="505">
        <f t="shared" si="123"/>
        <v>25.676804554314529</v>
      </c>
    </row>
    <row r="459" spans="1:16" s="151" customFormat="1" ht="57.75" hidden="1" customHeight="1" x14ac:dyDescent="0.3">
      <c r="A459" s="522" t="s">
        <v>552</v>
      </c>
      <c r="B459" s="498" t="s">
        <v>180</v>
      </c>
      <c r="C459" s="498" t="s">
        <v>142</v>
      </c>
      <c r="D459" s="508"/>
      <c r="E459" s="508"/>
      <c r="F459" s="508"/>
      <c r="G459" s="508"/>
      <c r="H459" s="508"/>
      <c r="I459" s="508"/>
      <c r="J459" s="507"/>
      <c r="K459" s="508">
        <f t="shared" si="120"/>
        <v>0</v>
      </c>
      <c r="L459" s="509"/>
      <c r="M459" s="509"/>
      <c r="N459" s="505"/>
      <c r="O459" s="505"/>
      <c r="P459" s="505"/>
    </row>
    <row r="460" spans="1:16" s="151" customFormat="1" ht="36.75" customHeight="1" x14ac:dyDescent="0.3">
      <c r="A460" s="519" t="s">
        <v>455</v>
      </c>
      <c r="B460" s="498" t="s">
        <v>180</v>
      </c>
      <c r="C460" s="498" t="s">
        <v>142</v>
      </c>
      <c r="D460" s="508">
        <f t="shared" ref="D460:D470" si="124">SUM(E460:F460)</f>
        <v>500</v>
      </c>
      <c r="E460" s="508">
        <v>500</v>
      </c>
      <c r="F460" s="508"/>
      <c r="G460" s="508">
        <f t="shared" si="115"/>
        <v>500</v>
      </c>
      <c r="H460" s="508">
        <v>500</v>
      </c>
      <c r="I460" s="508"/>
      <c r="J460" s="507"/>
      <c r="K460" s="508">
        <f t="shared" si="120"/>
        <v>0</v>
      </c>
      <c r="L460" s="509">
        <v>0</v>
      </c>
      <c r="M460" s="509"/>
      <c r="N460" s="505">
        <f t="shared" si="121"/>
        <v>0</v>
      </c>
      <c r="O460" s="505">
        <f t="shared" si="122"/>
        <v>0</v>
      </c>
      <c r="P460" s="505"/>
    </row>
    <row r="461" spans="1:16" s="151" customFormat="1" ht="34.5" hidden="1" customHeight="1" x14ac:dyDescent="0.3">
      <c r="A461" s="519" t="s">
        <v>98</v>
      </c>
      <c r="B461" s="498" t="s">
        <v>180</v>
      </c>
      <c r="C461" s="498" t="s">
        <v>142</v>
      </c>
      <c r="D461" s="508">
        <f t="shared" si="124"/>
        <v>0</v>
      </c>
      <c r="E461" s="508"/>
      <c r="F461" s="508"/>
      <c r="G461" s="508">
        <f t="shared" si="115"/>
        <v>0</v>
      </c>
      <c r="H461" s="508"/>
      <c r="I461" s="508"/>
      <c r="J461" s="507"/>
      <c r="K461" s="508">
        <f t="shared" si="120"/>
        <v>0</v>
      </c>
      <c r="L461" s="509">
        <v>0</v>
      </c>
      <c r="M461" s="509"/>
      <c r="N461" s="505"/>
      <c r="O461" s="505"/>
      <c r="P461" s="505"/>
    </row>
    <row r="462" spans="1:16" s="151" customFormat="1" ht="34.5" customHeight="1" x14ac:dyDescent="0.3">
      <c r="A462" s="519" t="s">
        <v>456</v>
      </c>
      <c r="B462" s="498" t="s">
        <v>180</v>
      </c>
      <c r="C462" s="498" t="s">
        <v>142</v>
      </c>
      <c r="D462" s="508">
        <f t="shared" si="124"/>
        <v>500</v>
      </c>
      <c r="E462" s="508">
        <v>500</v>
      </c>
      <c r="F462" s="508"/>
      <c r="G462" s="508">
        <f t="shared" si="115"/>
        <v>500</v>
      </c>
      <c r="H462" s="508">
        <v>500</v>
      </c>
      <c r="I462" s="508"/>
      <c r="J462" s="507"/>
      <c r="K462" s="508">
        <f t="shared" si="120"/>
        <v>0</v>
      </c>
      <c r="L462" s="509">
        <v>0</v>
      </c>
      <c r="M462" s="509"/>
      <c r="N462" s="505">
        <f t="shared" si="121"/>
        <v>0</v>
      </c>
      <c r="O462" s="505">
        <f t="shared" si="122"/>
        <v>0</v>
      </c>
      <c r="P462" s="505"/>
    </row>
    <row r="463" spans="1:16" s="151" customFormat="1" ht="55.5" customHeight="1" x14ac:dyDescent="0.3">
      <c r="A463" s="519" t="s">
        <v>995</v>
      </c>
      <c r="B463" s="498" t="s">
        <v>180</v>
      </c>
      <c r="C463" s="498" t="s">
        <v>142</v>
      </c>
      <c r="D463" s="508">
        <f t="shared" si="124"/>
        <v>1000.4</v>
      </c>
      <c r="E463" s="512">
        <f>SUM(E464+E465+E466)</f>
        <v>1000.4</v>
      </c>
      <c r="F463" s="512">
        <f>SUM(F464+F465+F466)</f>
        <v>0</v>
      </c>
      <c r="G463" s="508">
        <f t="shared" si="115"/>
        <v>1000.4</v>
      </c>
      <c r="H463" s="512">
        <f>SUM(H464+H465+H466)</f>
        <v>1000.4</v>
      </c>
      <c r="I463" s="512">
        <f>SUM(I464+I465+I466)</f>
        <v>0</v>
      </c>
      <c r="J463" s="507"/>
      <c r="K463" s="508">
        <f t="shared" si="120"/>
        <v>0</v>
      </c>
      <c r="L463" s="512">
        <f>SUM(L464+L465+L466)</f>
        <v>0</v>
      </c>
      <c r="M463" s="512">
        <f>SUM(M464+M465+M466)</f>
        <v>0</v>
      </c>
      <c r="N463" s="505">
        <f t="shared" si="121"/>
        <v>0</v>
      </c>
      <c r="O463" s="505">
        <f t="shared" si="122"/>
        <v>0</v>
      </c>
      <c r="P463" s="505"/>
    </row>
    <row r="464" spans="1:16" s="151" customFormat="1" ht="17.25" customHeight="1" outlineLevel="1" x14ac:dyDescent="0.3">
      <c r="A464" s="519" t="s">
        <v>279</v>
      </c>
      <c r="B464" s="498" t="s">
        <v>180</v>
      </c>
      <c r="C464" s="498" t="s">
        <v>142</v>
      </c>
      <c r="D464" s="508">
        <f t="shared" si="124"/>
        <v>600.4</v>
      </c>
      <c r="E464" s="508">
        <v>600.4</v>
      </c>
      <c r="F464" s="508"/>
      <c r="G464" s="508">
        <f t="shared" si="115"/>
        <v>600.4</v>
      </c>
      <c r="H464" s="508">
        <v>600.4</v>
      </c>
      <c r="I464" s="508"/>
      <c r="J464" s="507"/>
      <c r="K464" s="508">
        <f t="shared" si="120"/>
        <v>0</v>
      </c>
      <c r="L464" s="509">
        <v>0</v>
      </c>
      <c r="M464" s="509"/>
      <c r="N464" s="505">
        <f t="shared" si="121"/>
        <v>0</v>
      </c>
      <c r="O464" s="505">
        <f t="shared" si="122"/>
        <v>0</v>
      </c>
      <c r="P464" s="505"/>
    </row>
    <row r="465" spans="1:16" s="151" customFormat="1" ht="17.25" customHeight="1" outlineLevel="1" x14ac:dyDescent="0.3">
      <c r="A465" s="519" t="s">
        <v>280</v>
      </c>
      <c r="B465" s="498" t="s">
        <v>180</v>
      </c>
      <c r="C465" s="498" t="s">
        <v>142</v>
      </c>
      <c r="D465" s="508">
        <f t="shared" si="124"/>
        <v>200</v>
      </c>
      <c r="E465" s="508">
        <v>200</v>
      </c>
      <c r="F465" s="508"/>
      <c r="G465" s="508">
        <f t="shared" si="115"/>
        <v>200</v>
      </c>
      <c r="H465" s="508">
        <v>200</v>
      </c>
      <c r="I465" s="508"/>
      <c r="J465" s="507"/>
      <c r="K465" s="508">
        <f t="shared" si="120"/>
        <v>0</v>
      </c>
      <c r="L465" s="509">
        <v>0</v>
      </c>
      <c r="M465" s="509"/>
      <c r="N465" s="505">
        <f t="shared" si="121"/>
        <v>0</v>
      </c>
      <c r="O465" s="505">
        <f t="shared" si="122"/>
        <v>0</v>
      </c>
      <c r="P465" s="505"/>
    </row>
    <row r="466" spans="1:16" s="151" customFormat="1" ht="17.25" customHeight="1" outlineLevel="1" x14ac:dyDescent="0.3">
      <c r="A466" s="519" t="s">
        <v>112</v>
      </c>
      <c r="B466" s="498" t="s">
        <v>180</v>
      </c>
      <c r="C466" s="498" t="s">
        <v>142</v>
      </c>
      <c r="D466" s="508">
        <f t="shared" si="124"/>
        <v>200</v>
      </c>
      <c r="E466" s="508">
        <v>200</v>
      </c>
      <c r="F466" s="508"/>
      <c r="G466" s="508">
        <f t="shared" si="115"/>
        <v>200</v>
      </c>
      <c r="H466" s="508">
        <v>200</v>
      </c>
      <c r="I466" s="508"/>
      <c r="J466" s="507"/>
      <c r="K466" s="508">
        <f t="shared" si="120"/>
        <v>0</v>
      </c>
      <c r="L466" s="509">
        <v>0</v>
      </c>
      <c r="M466" s="509"/>
      <c r="N466" s="505">
        <f t="shared" si="121"/>
        <v>0</v>
      </c>
      <c r="O466" s="505">
        <f t="shared" si="122"/>
        <v>0</v>
      </c>
      <c r="P466" s="505"/>
    </row>
    <row r="467" spans="1:16" s="151" customFormat="1" ht="16.5" customHeight="1" x14ac:dyDescent="0.3">
      <c r="A467" s="520" t="s">
        <v>984</v>
      </c>
      <c r="B467" s="498"/>
      <c r="C467" s="498"/>
      <c r="D467" s="508">
        <f t="shared" si="124"/>
        <v>17967.399999999998</v>
      </c>
      <c r="E467" s="508">
        <f>E468+E469+E470</f>
        <v>1306.8</v>
      </c>
      <c r="F467" s="508">
        <f>F468+F469+F470</f>
        <v>16660.599999999999</v>
      </c>
      <c r="G467" s="508">
        <f t="shared" si="115"/>
        <v>20689.2</v>
      </c>
      <c r="H467" s="508">
        <f t="shared" ref="H467:M467" si="125">H468+H469+H470</f>
        <v>2913.4</v>
      </c>
      <c r="I467" s="508">
        <f t="shared" si="125"/>
        <v>17775.8</v>
      </c>
      <c r="J467" s="508">
        <f t="shared" si="125"/>
        <v>0</v>
      </c>
      <c r="K467" s="508">
        <f>SUM(L467:M467)</f>
        <v>4674.2</v>
      </c>
      <c r="L467" s="508">
        <f t="shared" si="125"/>
        <v>1802.8</v>
      </c>
      <c r="M467" s="508">
        <f t="shared" si="125"/>
        <v>2871.4</v>
      </c>
      <c r="N467" s="505">
        <f t="shared" si="121"/>
        <v>22.592463700868084</v>
      </c>
      <c r="O467" s="505">
        <f t="shared" si="122"/>
        <v>61.879590856044473</v>
      </c>
      <c r="P467" s="505">
        <f t="shared" si="123"/>
        <v>16.153422068205089</v>
      </c>
    </row>
    <row r="468" spans="1:16" s="151" customFormat="1" ht="18" customHeight="1" x14ac:dyDescent="0.3">
      <c r="A468" s="519" t="s">
        <v>279</v>
      </c>
      <c r="B468" s="498" t="s">
        <v>180</v>
      </c>
      <c r="C468" s="498" t="s">
        <v>142</v>
      </c>
      <c r="D468" s="508">
        <f t="shared" si="124"/>
        <v>12672.800000000001</v>
      </c>
      <c r="E468" s="508">
        <v>1217.2</v>
      </c>
      <c r="F468" s="508">
        <v>11455.6</v>
      </c>
      <c r="G468" s="508">
        <f t="shared" si="115"/>
        <v>14259.4</v>
      </c>
      <c r="H468" s="508">
        <v>1953.8</v>
      </c>
      <c r="I468" s="508">
        <v>12305.6</v>
      </c>
      <c r="J468" s="507"/>
      <c r="K468" s="508">
        <f t="shared" ref="K468:K471" si="126">SUM(L468:M468)</f>
        <v>3562.8</v>
      </c>
      <c r="L468" s="509">
        <v>1232.8</v>
      </c>
      <c r="M468" s="509">
        <v>2330</v>
      </c>
      <c r="N468" s="505">
        <f t="shared" si="121"/>
        <v>24.98562351852112</v>
      </c>
      <c r="O468" s="505">
        <f t="shared" si="122"/>
        <v>63.097553485515398</v>
      </c>
      <c r="P468" s="505">
        <f t="shared" si="123"/>
        <v>18.934468859706151</v>
      </c>
    </row>
    <row r="469" spans="1:16" s="151" customFormat="1" ht="17.25" customHeight="1" x14ac:dyDescent="0.3">
      <c r="A469" s="519" t="s">
        <v>280</v>
      </c>
      <c r="B469" s="498" t="s">
        <v>180</v>
      </c>
      <c r="C469" s="498" t="s">
        <v>142</v>
      </c>
      <c r="D469" s="508">
        <f t="shared" si="124"/>
        <v>1784.8</v>
      </c>
      <c r="E469" s="508">
        <v>10</v>
      </c>
      <c r="F469" s="508">
        <v>1774.8</v>
      </c>
      <c r="G469" s="508">
        <f t="shared" si="115"/>
        <v>2259.8000000000002</v>
      </c>
      <c r="H469" s="508">
        <v>310</v>
      </c>
      <c r="I469" s="508">
        <v>1949.8</v>
      </c>
      <c r="J469" s="507"/>
      <c r="K469" s="508">
        <f t="shared" si="126"/>
        <v>169.5</v>
      </c>
      <c r="L469" s="509">
        <v>0</v>
      </c>
      <c r="M469" s="509">
        <v>169.5</v>
      </c>
      <c r="N469" s="505">
        <f t="shared" si="121"/>
        <v>7.500663775555358</v>
      </c>
      <c r="O469" s="505">
        <f t="shared" si="122"/>
        <v>0</v>
      </c>
      <c r="P469" s="505">
        <f t="shared" si="123"/>
        <v>8.6931993024925625</v>
      </c>
    </row>
    <row r="470" spans="1:16" s="151" customFormat="1" ht="17.25" customHeight="1" x14ac:dyDescent="0.3">
      <c r="A470" s="519" t="s">
        <v>112</v>
      </c>
      <c r="B470" s="498" t="s">
        <v>180</v>
      </c>
      <c r="C470" s="498" t="s">
        <v>142</v>
      </c>
      <c r="D470" s="508">
        <f t="shared" si="124"/>
        <v>3509.7999999999997</v>
      </c>
      <c r="E470" s="508">
        <v>79.599999999999994</v>
      </c>
      <c r="F470" s="508">
        <v>3430.2</v>
      </c>
      <c r="G470" s="508">
        <f t="shared" si="115"/>
        <v>4170</v>
      </c>
      <c r="H470" s="508">
        <v>649.6</v>
      </c>
      <c r="I470" s="508">
        <v>3520.4</v>
      </c>
      <c r="J470" s="507"/>
      <c r="K470" s="508">
        <f t="shared" si="126"/>
        <v>941.9</v>
      </c>
      <c r="L470" s="509">
        <v>570</v>
      </c>
      <c r="M470" s="509">
        <v>371.9</v>
      </c>
      <c r="N470" s="505">
        <f t="shared" si="121"/>
        <v>22.587529976019184</v>
      </c>
      <c r="O470" s="505">
        <f t="shared" si="122"/>
        <v>87.746305418719203</v>
      </c>
      <c r="P470" s="505">
        <f t="shared" si="123"/>
        <v>10.564140438586524</v>
      </c>
    </row>
    <row r="471" spans="1:16" s="151" customFormat="1" ht="17.25" customHeight="1" x14ac:dyDescent="0.3">
      <c r="A471" s="520" t="s">
        <v>807</v>
      </c>
      <c r="B471" s="498" t="s">
        <v>180</v>
      </c>
      <c r="C471" s="498" t="s">
        <v>142</v>
      </c>
      <c r="D471" s="508"/>
      <c r="E471" s="508"/>
      <c r="F471" s="508"/>
      <c r="G471" s="508">
        <f t="shared" si="115"/>
        <v>5600.5</v>
      </c>
      <c r="H471" s="508">
        <v>5600.5</v>
      </c>
      <c r="I471" s="508"/>
      <c r="J471" s="507"/>
      <c r="K471" s="508">
        <f t="shared" si="126"/>
        <v>5599.6</v>
      </c>
      <c r="L471" s="509">
        <v>5599.6</v>
      </c>
      <c r="M471" s="509"/>
      <c r="N471" s="505">
        <f t="shared" si="121"/>
        <v>99.983930006249437</v>
      </c>
      <c r="O471" s="505">
        <f t="shared" si="122"/>
        <v>99.983930006249437</v>
      </c>
      <c r="P471" s="505"/>
    </row>
    <row r="472" spans="1:16" s="599" customFormat="1" ht="31.5" customHeight="1" x14ac:dyDescent="0.3">
      <c r="A472" s="596" t="s">
        <v>292</v>
      </c>
      <c r="B472" s="597" t="s">
        <v>180</v>
      </c>
      <c r="C472" s="597" t="s">
        <v>144</v>
      </c>
      <c r="D472" s="618">
        <f t="shared" ref="D472:M472" si="127">SUM(D473+D477+D479)</f>
        <v>4567.2999999999993</v>
      </c>
      <c r="E472" s="618">
        <f t="shared" si="127"/>
        <v>1831.3</v>
      </c>
      <c r="F472" s="618">
        <f t="shared" si="127"/>
        <v>2736</v>
      </c>
      <c r="G472" s="618">
        <f t="shared" si="127"/>
        <v>4567.2999999999993</v>
      </c>
      <c r="H472" s="618">
        <f t="shared" si="127"/>
        <v>1831.3</v>
      </c>
      <c r="I472" s="618">
        <f t="shared" si="127"/>
        <v>2736</v>
      </c>
      <c r="J472" s="618">
        <f t="shared" si="127"/>
        <v>0</v>
      </c>
      <c r="K472" s="618">
        <f t="shared" si="127"/>
        <v>648.9</v>
      </c>
      <c r="L472" s="618">
        <f t="shared" si="127"/>
        <v>347.3</v>
      </c>
      <c r="M472" s="618">
        <f t="shared" si="127"/>
        <v>301.60000000000002</v>
      </c>
      <c r="N472" s="505">
        <f t="shared" si="121"/>
        <v>14.207518665294597</v>
      </c>
      <c r="O472" s="505">
        <f t="shared" si="122"/>
        <v>18.964669906623712</v>
      </c>
      <c r="P472" s="505">
        <f t="shared" si="123"/>
        <v>11.023391812865498</v>
      </c>
    </row>
    <row r="473" spans="1:16" s="151" customFormat="1" ht="34.5" customHeight="1" x14ac:dyDescent="0.3">
      <c r="A473" s="518" t="s">
        <v>996</v>
      </c>
      <c r="B473" s="499" t="s">
        <v>180</v>
      </c>
      <c r="C473" s="499" t="s">
        <v>144</v>
      </c>
      <c r="D473" s="508">
        <f>SUM(E473:F473)</f>
        <v>3213.8999999999996</v>
      </c>
      <c r="E473" s="511">
        <f>SUM(E474+E475)</f>
        <v>1831.3</v>
      </c>
      <c r="F473" s="511">
        <f>SUM(F474+F475)</f>
        <v>1382.6</v>
      </c>
      <c r="G473" s="508">
        <f t="shared" si="115"/>
        <v>3213.8999999999996</v>
      </c>
      <c r="H473" s="511">
        <f>SUM(H474+H475)</f>
        <v>1831.3</v>
      </c>
      <c r="I473" s="511">
        <f>SUM(I474+I475)</f>
        <v>1382.6</v>
      </c>
      <c r="J473" s="511">
        <f t="shared" ref="J473:M473" si="128">SUM(J474+J475)</f>
        <v>0</v>
      </c>
      <c r="K473" s="511">
        <f>SUM(L473:M473)</f>
        <v>614.79999999999995</v>
      </c>
      <c r="L473" s="511">
        <f t="shared" si="128"/>
        <v>347.3</v>
      </c>
      <c r="M473" s="511">
        <f t="shared" si="128"/>
        <v>267.5</v>
      </c>
      <c r="N473" s="505">
        <f t="shared" si="121"/>
        <v>19.129406639907902</v>
      </c>
      <c r="O473" s="505">
        <f t="shared" si="122"/>
        <v>18.964669906623712</v>
      </c>
      <c r="P473" s="505">
        <f t="shared" si="123"/>
        <v>19.347605959785913</v>
      </c>
    </row>
    <row r="474" spans="1:16" s="151" customFormat="1" ht="16.5" customHeight="1" x14ac:dyDescent="0.3">
      <c r="A474" s="519" t="s">
        <v>461</v>
      </c>
      <c r="B474" s="498" t="s">
        <v>180</v>
      </c>
      <c r="C474" s="498" t="s">
        <v>144</v>
      </c>
      <c r="D474" s="508">
        <f>SUM(E474:F474)</f>
        <v>3213.8999999999996</v>
      </c>
      <c r="E474" s="508">
        <v>1831.3</v>
      </c>
      <c r="F474" s="508">
        <v>1382.6</v>
      </c>
      <c r="G474" s="508">
        <f t="shared" si="115"/>
        <v>3213.8999999999996</v>
      </c>
      <c r="H474" s="508">
        <v>1831.3</v>
      </c>
      <c r="I474" s="508">
        <v>1382.6</v>
      </c>
      <c r="J474" s="507"/>
      <c r="K474" s="512">
        <f t="shared" ref="K474:K480" si="129">SUM(L474:M474)</f>
        <v>614.79999999999995</v>
      </c>
      <c r="L474" s="589">
        <v>347.3</v>
      </c>
      <c r="M474" s="509">
        <v>267.5</v>
      </c>
      <c r="N474" s="505">
        <f t="shared" si="121"/>
        <v>19.129406639907902</v>
      </c>
      <c r="O474" s="505">
        <f t="shared" si="122"/>
        <v>18.964669906623712</v>
      </c>
      <c r="P474" s="505">
        <f t="shared" si="123"/>
        <v>19.347605959785913</v>
      </c>
    </row>
    <row r="475" spans="1:16" s="151" customFormat="1" ht="18" hidden="1" customHeight="1" x14ac:dyDescent="0.3">
      <c r="A475" s="519" t="s">
        <v>462</v>
      </c>
      <c r="B475" s="498" t="s">
        <v>180</v>
      </c>
      <c r="C475" s="498" t="s">
        <v>144</v>
      </c>
      <c r="D475" s="508">
        <f>SUM(E475:F475)</f>
        <v>0</v>
      </c>
      <c r="E475" s="508"/>
      <c r="F475" s="508"/>
      <c r="G475" s="508">
        <f t="shared" si="115"/>
        <v>0</v>
      </c>
      <c r="H475" s="508"/>
      <c r="I475" s="508"/>
      <c r="J475" s="507"/>
      <c r="K475" s="511">
        <f t="shared" si="129"/>
        <v>0</v>
      </c>
      <c r="L475" s="509"/>
      <c r="M475" s="509"/>
      <c r="N475" s="505" t="e">
        <f t="shared" si="121"/>
        <v>#DIV/0!</v>
      </c>
      <c r="O475" s="505" t="e">
        <f t="shared" si="122"/>
        <v>#DIV/0!</v>
      </c>
      <c r="P475" s="505" t="e">
        <f t="shared" si="123"/>
        <v>#DIV/0!</v>
      </c>
    </row>
    <row r="476" spans="1:16" s="151" customFormat="1" ht="39" hidden="1" customHeight="1" x14ac:dyDescent="0.3">
      <c r="A476" s="522" t="s">
        <v>552</v>
      </c>
      <c r="B476" s="498" t="s">
        <v>180</v>
      </c>
      <c r="C476" s="498" t="s">
        <v>144</v>
      </c>
      <c r="D476" s="508"/>
      <c r="E476" s="508"/>
      <c r="F476" s="508"/>
      <c r="G476" s="508"/>
      <c r="H476" s="508"/>
      <c r="I476" s="508"/>
      <c r="J476" s="507"/>
      <c r="K476" s="511">
        <f t="shared" si="129"/>
        <v>0</v>
      </c>
      <c r="L476" s="509"/>
      <c r="M476" s="509"/>
      <c r="N476" s="505" t="e">
        <f t="shared" si="121"/>
        <v>#DIV/0!</v>
      </c>
      <c r="O476" s="505" t="e">
        <f t="shared" si="122"/>
        <v>#DIV/0!</v>
      </c>
      <c r="P476" s="505" t="e">
        <f t="shared" si="123"/>
        <v>#DIV/0!</v>
      </c>
    </row>
    <row r="477" spans="1:16" s="151" customFormat="1" ht="56.25" hidden="1" x14ac:dyDescent="0.3">
      <c r="A477" s="519" t="s">
        <v>995</v>
      </c>
      <c r="B477" s="498" t="s">
        <v>180</v>
      </c>
      <c r="C477" s="498" t="s">
        <v>144</v>
      </c>
      <c r="D477" s="508">
        <f t="shared" ref="D477:D500" si="130">SUM(E477:F477)</f>
        <v>0</v>
      </c>
      <c r="E477" s="512">
        <f>SUM(E478)</f>
        <v>0</v>
      </c>
      <c r="F477" s="512">
        <f>SUM(F478)</f>
        <v>0</v>
      </c>
      <c r="G477" s="508">
        <f t="shared" si="115"/>
        <v>0</v>
      </c>
      <c r="H477" s="512">
        <f>SUM(H478)</f>
        <v>0</v>
      </c>
      <c r="I477" s="512">
        <f>SUM(I478)</f>
        <v>0</v>
      </c>
      <c r="J477" s="507"/>
      <c r="K477" s="511">
        <f t="shared" si="129"/>
        <v>0</v>
      </c>
      <c r="L477" s="509"/>
      <c r="M477" s="509"/>
      <c r="N477" s="505" t="e">
        <f t="shared" si="121"/>
        <v>#DIV/0!</v>
      </c>
      <c r="O477" s="505" t="e">
        <f t="shared" si="122"/>
        <v>#DIV/0!</v>
      </c>
      <c r="P477" s="505" t="e">
        <f t="shared" si="123"/>
        <v>#DIV/0!</v>
      </c>
    </row>
    <row r="478" spans="1:16" s="151" customFormat="1" ht="13.5" hidden="1" customHeight="1" x14ac:dyDescent="0.3">
      <c r="A478" s="519" t="s">
        <v>18</v>
      </c>
      <c r="B478" s="498" t="s">
        <v>180</v>
      </c>
      <c r="C478" s="498" t="s">
        <v>144</v>
      </c>
      <c r="D478" s="508">
        <f t="shared" si="130"/>
        <v>0</v>
      </c>
      <c r="E478" s="508"/>
      <c r="F478" s="508"/>
      <c r="G478" s="508">
        <f t="shared" si="115"/>
        <v>0</v>
      </c>
      <c r="H478" s="508"/>
      <c r="I478" s="508"/>
      <c r="J478" s="507"/>
      <c r="K478" s="511">
        <f t="shared" si="129"/>
        <v>0</v>
      </c>
      <c r="L478" s="509"/>
      <c r="M478" s="509"/>
      <c r="N478" s="505" t="e">
        <f t="shared" si="121"/>
        <v>#DIV/0!</v>
      </c>
      <c r="O478" s="505" t="e">
        <f t="shared" si="122"/>
        <v>#DIV/0!</v>
      </c>
      <c r="P478" s="505" t="e">
        <f t="shared" si="123"/>
        <v>#DIV/0!</v>
      </c>
    </row>
    <row r="479" spans="1:16" s="151" customFormat="1" ht="16.5" customHeight="1" x14ac:dyDescent="0.3">
      <c r="A479" s="520" t="s">
        <v>984</v>
      </c>
      <c r="B479" s="498"/>
      <c r="C479" s="498"/>
      <c r="D479" s="508">
        <f t="shared" si="130"/>
        <v>1353.4</v>
      </c>
      <c r="E479" s="508">
        <f>E480</f>
        <v>0</v>
      </c>
      <c r="F479" s="508">
        <f>F480</f>
        <v>1353.4</v>
      </c>
      <c r="G479" s="508">
        <f t="shared" si="115"/>
        <v>1353.4</v>
      </c>
      <c r="H479" s="508">
        <f>H480</f>
        <v>0</v>
      </c>
      <c r="I479" s="508">
        <f>I480</f>
        <v>1353.4</v>
      </c>
      <c r="J479" s="508">
        <f t="shared" ref="J479:M479" si="131">J480</f>
        <v>0</v>
      </c>
      <c r="K479" s="512">
        <f t="shared" si="129"/>
        <v>34.1</v>
      </c>
      <c r="L479" s="508">
        <f t="shared" si="131"/>
        <v>0</v>
      </c>
      <c r="M479" s="508">
        <f t="shared" si="131"/>
        <v>34.1</v>
      </c>
      <c r="N479" s="505">
        <f t="shared" si="121"/>
        <v>2.5195803162405794</v>
      </c>
      <c r="O479" s="505"/>
      <c r="P479" s="505">
        <f t="shared" si="123"/>
        <v>2.5195803162405794</v>
      </c>
    </row>
    <row r="480" spans="1:16" s="151" customFormat="1" ht="18" customHeight="1" x14ac:dyDescent="0.3">
      <c r="A480" s="519" t="s">
        <v>461</v>
      </c>
      <c r="B480" s="498" t="s">
        <v>180</v>
      </c>
      <c r="C480" s="498" t="s">
        <v>144</v>
      </c>
      <c r="D480" s="508">
        <f t="shared" si="130"/>
        <v>1353.4</v>
      </c>
      <c r="E480" s="508"/>
      <c r="F480" s="508">
        <v>1353.4</v>
      </c>
      <c r="G480" s="508">
        <f t="shared" si="115"/>
        <v>1353.4</v>
      </c>
      <c r="H480" s="508"/>
      <c r="I480" s="508">
        <v>1353.4</v>
      </c>
      <c r="J480" s="507"/>
      <c r="K480" s="512">
        <f t="shared" si="129"/>
        <v>34.1</v>
      </c>
      <c r="L480" s="509"/>
      <c r="M480" s="509">
        <v>34.1</v>
      </c>
      <c r="N480" s="505">
        <f t="shared" si="121"/>
        <v>2.5195803162405794</v>
      </c>
      <c r="O480" s="505"/>
      <c r="P480" s="505">
        <f t="shared" si="123"/>
        <v>2.5195803162405794</v>
      </c>
    </row>
    <row r="481" spans="1:16" s="599" customFormat="1" ht="18.75" customHeight="1" x14ac:dyDescent="0.3">
      <c r="A481" s="596" t="s">
        <v>293</v>
      </c>
      <c r="B481" s="597" t="s">
        <v>180</v>
      </c>
      <c r="C481" s="597" t="s">
        <v>149</v>
      </c>
      <c r="D481" s="591">
        <f t="shared" si="130"/>
        <v>5522.4</v>
      </c>
      <c r="E481" s="618">
        <f>SUM(E482+E485)</f>
        <v>0</v>
      </c>
      <c r="F481" s="618">
        <f>SUM(F482+F485)</f>
        <v>5522.4</v>
      </c>
      <c r="G481" s="595">
        <f t="shared" si="115"/>
        <v>5522.4</v>
      </c>
      <c r="H481" s="618">
        <f>SUM(H482+H485)</f>
        <v>0</v>
      </c>
      <c r="I481" s="618">
        <f>SUM(I482+I485)</f>
        <v>5522.4</v>
      </c>
      <c r="J481" s="618">
        <f t="shared" ref="J481:M481" si="132">SUM(J482+J485)</f>
        <v>0</v>
      </c>
      <c r="K481" s="618">
        <f t="shared" si="132"/>
        <v>882</v>
      </c>
      <c r="L481" s="618">
        <f t="shared" si="132"/>
        <v>0</v>
      </c>
      <c r="M481" s="618">
        <f t="shared" si="132"/>
        <v>882</v>
      </c>
      <c r="N481" s="505">
        <f t="shared" si="121"/>
        <v>15.971316818774447</v>
      </c>
      <c r="O481" s="505"/>
      <c r="P481" s="505">
        <f t="shared" si="123"/>
        <v>15.971316818774447</v>
      </c>
    </row>
    <row r="482" spans="1:16" s="151" customFormat="1" ht="37.5" x14ac:dyDescent="0.3">
      <c r="A482" s="519" t="s">
        <v>463</v>
      </c>
      <c r="B482" s="498" t="s">
        <v>180</v>
      </c>
      <c r="C482" s="498" t="s">
        <v>149</v>
      </c>
      <c r="D482" s="508">
        <f t="shared" si="130"/>
        <v>4526</v>
      </c>
      <c r="E482" s="512">
        <f>SUM(E483:E484)</f>
        <v>0</v>
      </c>
      <c r="F482" s="512">
        <f>SUM(F483:F484)</f>
        <v>4526</v>
      </c>
      <c r="G482" s="508">
        <f t="shared" si="115"/>
        <v>4526</v>
      </c>
      <c r="H482" s="512">
        <f>SUM(H483:H484)</f>
        <v>0</v>
      </c>
      <c r="I482" s="512">
        <f>SUM(I483:I484)</f>
        <v>4526</v>
      </c>
      <c r="J482" s="512">
        <f t="shared" ref="J482:M482" si="133">SUM(J483:J484)</f>
        <v>0</v>
      </c>
      <c r="K482" s="512">
        <f t="shared" si="133"/>
        <v>882</v>
      </c>
      <c r="L482" s="512">
        <f t="shared" si="133"/>
        <v>0</v>
      </c>
      <c r="M482" s="512">
        <f t="shared" si="133"/>
        <v>882</v>
      </c>
      <c r="N482" s="505">
        <f t="shared" si="121"/>
        <v>19.487406098099868</v>
      </c>
      <c r="O482" s="505"/>
      <c r="P482" s="505">
        <f t="shared" si="123"/>
        <v>19.487406098099868</v>
      </c>
    </row>
    <row r="483" spans="1:16" s="151" customFormat="1" ht="17.25" customHeight="1" x14ac:dyDescent="0.3">
      <c r="A483" s="519" t="s">
        <v>281</v>
      </c>
      <c r="B483" s="498" t="s">
        <v>180</v>
      </c>
      <c r="C483" s="498" t="s">
        <v>149</v>
      </c>
      <c r="D483" s="508">
        <f t="shared" si="130"/>
        <v>3524</v>
      </c>
      <c r="E483" s="508"/>
      <c r="F483" s="508">
        <v>3524</v>
      </c>
      <c r="G483" s="508">
        <f t="shared" si="115"/>
        <v>3524</v>
      </c>
      <c r="H483" s="508"/>
      <c r="I483" s="508">
        <v>3524</v>
      </c>
      <c r="J483" s="507"/>
      <c r="K483" s="508">
        <f>SUM(L483:M483)</f>
        <v>694.3</v>
      </c>
      <c r="L483" s="509"/>
      <c r="M483" s="509">
        <v>694.3</v>
      </c>
      <c r="N483" s="505">
        <f t="shared" si="121"/>
        <v>19.702043132803631</v>
      </c>
      <c r="O483" s="505"/>
      <c r="P483" s="505">
        <f t="shared" si="123"/>
        <v>19.702043132803631</v>
      </c>
    </row>
    <row r="484" spans="1:16" s="151" customFormat="1" ht="17.25" customHeight="1" x14ac:dyDescent="0.3">
      <c r="A484" s="519" t="s">
        <v>282</v>
      </c>
      <c r="B484" s="498" t="s">
        <v>180</v>
      </c>
      <c r="C484" s="498" t="s">
        <v>149</v>
      </c>
      <c r="D484" s="508">
        <f t="shared" si="130"/>
        <v>1002</v>
      </c>
      <c r="E484" s="508"/>
      <c r="F484" s="508">
        <v>1002</v>
      </c>
      <c r="G484" s="508">
        <f t="shared" si="115"/>
        <v>1002</v>
      </c>
      <c r="H484" s="508"/>
      <c r="I484" s="508">
        <v>1002</v>
      </c>
      <c r="J484" s="507"/>
      <c r="K484" s="508">
        <f>SUM(L484:M484)</f>
        <v>187.7</v>
      </c>
      <c r="L484" s="509"/>
      <c r="M484" s="509">
        <v>187.7</v>
      </c>
      <c r="N484" s="505">
        <f t="shared" si="121"/>
        <v>18.732534930139717</v>
      </c>
      <c r="O484" s="505"/>
      <c r="P484" s="505">
        <f t="shared" si="123"/>
        <v>18.732534930139717</v>
      </c>
    </row>
    <row r="485" spans="1:16" s="151" customFormat="1" ht="36" customHeight="1" x14ac:dyDescent="0.3">
      <c r="A485" s="519" t="s">
        <v>464</v>
      </c>
      <c r="B485" s="498" t="s">
        <v>180</v>
      </c>
      <c r="C485" s="498" t="s">
        <v>149</v>
      </c>
      <c r="D485" s="508">
        <f t="shared" si="130"/>
        <v>996.4</v>
      </c>
      <c r="E485" s="512">
        <f>SUM(E486:E487)</f>
        <v>0</v>
      </c>
      <c r="F485" s="512">
        <f>SUM(F486:F487)</f>
        <v>996.4</v>
      </c>
      <c r="G485" s="508">
        <f t="shared" si="115"/>
        <v>996.4</v>
      </c>
      <c r="H485" s="512">
        <f>SUM(H486:H487)</f>
        <v>0</v>
      </c>
      <c r="I485" s="512">
        <f>SUM(I486:I487)</f>
        <v>996.4</v>
      </c>
      <c r="J485" s="512">
        <f t="shared" ref="J485:M485" si="134">SUM(J486:J487)</f>
        <v>0</v>
      </c>
      <c r="K485" s="512">
        <f t="shared" si="134"/>
        <v>0</v>
      </c>
      <c r="L485" s="512">
        <f t="shared" si="134"/>
        <v>0</v>
      </c>
      <c r="M485" s="512">
        <f t="shared" si="134"/>
        <v>0</v>
      </c>
      <c r="N485" s="505">
        <f t="shared" si="121"/>
        <v>0</v>
      </c>
      <c r="O485" s="505"/>
      <c r="P485" s="505">
        <f t="shared" si="123"/>
        <v>0</v>
      </c>
    </row>
    <row r="486" spans="1:16" s="151" customFormat="1" ht="20.25" customHeight="1" x14ac:dyDescent="0.3">
      <c r="A486" s="519" t="s">
        <v>281</v>
      </c>
      <c r="B486" s="498" t="s">
        <v>180</v>
      </c>
      <c r="C486" s="498" t="s">
        <v>149</v>
      </c>
      <c r="D486" s="508">
        <f t="shared" si="130"/>
        <v>773.5</v>
      </c>
      <c r="E486" s="508"/>
      <c r="F486" s="508">
        <v>773.5</v>
      </c>
      <c r="G486" s="508">
        <f t="shared" si="115"/>
        <v>773.5</v>
      </c>
      <c r="H486" s="508"/>
      <c r="I486" s="508">
        <v>773.5</v>
      </c>
      <c r="J486" s="507"/>
      <c r="K486" s="508">
        <f>SUM(L486:M486)</f>
        <v>0</v>
      </c>
      <c r="L486" s="509"/>
      <c r="M486" s="509">
        <v>0</v>
      </c>
      <c r="N486" s="505">
        <f t="shared" si="121"/>
        <v>0</v>
      </c>
      <c r="O486" s="505"/>
      <c r="P486" s="505">
        <f t="shared" si="123"/>
        <v>0</v>
      </c>
    </row>
    <row r="487" spans="1:16" s="151" customFormat="1" ht="18.75" customHeight="1" x14ac:dyDescent="0.3">
      <c r="A487" s="519" t="s">
        <v>282</v>
      </c>
      <c r="B487" s="498" t="s">
        <v>180</v>
      </c>
      <c r="C487" s="498" t="s">
        <v>149</v>
      </c>
      <c r="D487" s="508">
        <f t="shared" si="130"/>
        <v>222.9</v>
      </c>
      <c r="E487" s="508"/>
      <c r="F487" s="508">
        <v>222.9</v>
      </c>
      <c r="G487" s="508">
        <f t="shared" si="115"/>
        <v>222.9</v>
      </c>
      <c r="H487" s="508"/>
      <c r="I487" s="508">
        <v>222.9</v>
      </c>
      <c r="J487" s="507"/>
      <c r="K487" s="508">
        <f>SUM(L487:M487)</f>
        <v>0</v>
      </c>
      <c r="L487" s="509"/>
      <c r="M487" s="509">
        <v>0</v>
      </c>
      <c r="N487" s="505">
        <f t="shared" si="121"/>
        <v>0</v>
      </c>
      <c r="O487" s="505"/>
      <c r="P487" s="505">
        <f t="shared" si="123"/>
        <v>0</v>
      </c>
    </row>
    <row r="488" spans="1:16" s="617" customFormat="1" ht="18.75" x14ac:dyDescent="0.3">
      <c r="A488" s="596" t="s">
        <v>296</v>
      </c>
      <c r="B488" s="597" t="s">
        <v>180</v>
      </c>
      <c r="C488" s="597" t="s">
        <v>180</v>
      </c>
      <c r="D488" s="595">
        <f t="shared" si="130"/>
        <v>91901</v>
      </c>
      <c r="E488" s="595">
        <f>SUM(E489)</f>
        <v>4415</v>
      </c>
      <c r="F488" s="595">
        <f>SUM(F489+F490)</f>
        <v>87486</v>
      </c>
      <c r="G488" s="595">
        <f t="shared" si="115"/>
        <v>103652.8</v>
      </c>
      <c r="H488" s="595">
        <f>SUM(H489)</f>
        <v>4415</v>
      </c>
      <c r="I488" s="595">
        <f t="shared" ref="I488:M488" si="135">SUM(I489+I490)</f>
        <v>99237.8</v>
      </c>
      <c r="J488" s="595">
        <f t="shared" si="135"/>
        <v>0</v>
      </c>
      <c r="K488" s="595">
        <f t="shared" si="135"/>
        <v>8968.1</v>
      </c>
      <c r="L488" s="595">
        <f t="shared" si="135"/>
        <v>0</v>
      </c>
      <c r="M488" s="595">
        <f t="shared" si="135"/>
        <v>8968.1</v>
      </c>
      <c r="N488" s="505">
        <f t="shared" si="121"/>
        <v>8.6520576385780217</v>
      </c>
      <c r="O488" s="505">
        <f t="shared" si="122"/>
        <v>0</v>
      </c>
      <c r="P488" s="505">
        <f t="shared" si="123"/>
        <v>9.0369798604967055</v>
      </c>
    </row>
    <row r="489" spans="1:16" s="151" customFormat="1" ht="42" customHeight="1" x14ac:dyDescent="0.3">
      <c r="A489" s="519" t="s">
        <v>465</v>
      </c>
      <c r="B489" s="498" t="s">
        <v>180</v>
      </c>
      <c r="C489" s="498" t="s">
        <v>180</v>
      </c>
      <c r="D489" s="508">
        <f t="shared" si="130"/>
        <v>88300</v>
      </c>
      <c r="E489" s="508">
        <v>4415</v>
      </c>
      <c r="F489" s="508">
        <v>83885</v>
      </c>
      <c r="G489" s="508">
        <f t="shared" si="115"/>
        <v>100051.8</v>
      </c>
      <c r="H489" s="508">
        <v>4415</v>
      </c>
      <c r="I489" s="508">
        <v>95636.800000000003</v>
      </c>
      <c r="J489" s="507"/>
      <c r="K489" s="508">
        <f>SUM(L489:M489)</f>
        <v>8968.1</v>
      </c>
      <c r="L489" s="509">
        <v>0</v>
      </c>
      <c r="M489" s="509">
        <v>8968.1</v>
      </c>
      <c r="N489" s="505">
        <f t="shared" si="121"/>
        <v>8.9634569293106168</v>
      </c>
      <c r="O489" s="505">
        <f t="shared" si="122"/>
        <v>0</v>
      </c>
      <c r="P489" s="505">
        <f t="shared" si="123"/>
        <v>9.3772480886018776</v>
      </c>
    </row>
    <row r="490" spans="1:16" s="151" customFormat="1" ht="17.25" customHeight="1" x14ac:dyDescent="0.3">
      <c r="A490" s="519" t="s">
        <v>54</v>
      </c>
      <c r="B490" s="498" t="s">
        <v>180</v>
      </c>
      <c r="C490" s="498" t="s">
        <v>180</v>
      </c>
      <c r="D490" s="508">
        <f t="shared" si="130"/>
        <v>3601</v>
      </c>
      <c r="E490" s="508"/>
      <c r="F490" s="508">
        <v>3601</v>
      </c>
      <c r="G490" s="508">
        <f t="shared" si="115"/>
        <v>3601</v>
      </c>
      <c r="H490" s="508"/>
      <c r="I490" s="508">
        <v>3601</v>
      </c>
      <c r="J490" s="507"/>
      <c r="K490" s="508">
        <f>SUM(L490:M490)</f>
        <v>0</v>
      </c>
      <c r="L490" s="509"/>
      <c r="M490" s="509">
        <v>0</v>
      </c>
      <c r="N490" s="505">
        <f t="shared" si="121"/>
        <v>0</v>
      </c>
      <c r="O490" s="505"/>
      <c r="P490" s="505">
        <f t="shared" si="123"/>
        <v>0</v>
      </c>
    </row>
    <row r="491" spans="1:16" s="496" customFormat="1" ht="17.25" customHeight="1" x14ac:dyDescent="0.3">
      <c r="A491" s="518" t="s">
        <v>297</v>
      </c>
      <c r="B491" s="499" t="s">
        <v>208</v>
      </c>
      <c r="C491" s="499" t="s">
        <v>143</v>
      </c>
      <c r="D491" s="504">
        <f t="shared" si="130"/>
        <v>137602.5</v>
      </c>
      <c r="E491" s="504">
        <f>SUM(E492+E493+E494+E518+E524)</f>
        <v>4000</v>
      </c>
      <c r="F491" s="504">
        <f>SUM(F492+F493+F494+F518+F524)</f>
        <v>133602.5</v>
      </c>
      <c r="G491" s="504">
        <f t="shared" si="115"/>
        <v>142588.29999999999</v>
      </c>
      <c r="H491" s="504">
        <f>SUM(H492+H493+H494+H518+H524)</f>
        <v>4000</v>
      </c>
      <c r="I491" s="504">
        <f>SUM(I492+I493+I494+I518+I524)</f>
        <v>138588.29999999999</v>
      </c>
      <c r="J491" s="504">
        <f t="shared" ref="J491:M491" si="136">SUM(J492+J493+J494+J518+J524)</f>
        <v>0</v>
      </c>
      <c r="K491" s="504">
        <f t="shared" ref="K491" si="137">SUM(L491:M491)</f>
        <v>30089.100000000002</v>
      </c>
      <c r="L491" s="504">
        <f t="shared" si="136"/>
        <v>1173.9000000000001</v>
      </c>
      <c r="M491" s="504">
        <f t="shared" si="136"/>
        <v>28915.200000000001</v>
      </c>
      <c r="N491" s="505">
        <f t="shared" si="121"/>
        <v>21.102082008131102</v>
      </c>
      <c r="O491" s="505">
        <f t="shared" si="122"/>
        <v>29.347500000000004</v>
      </c>
      <c r="P491" s="505">
        <f t="shared" si="123"/>
        <v>20.864098917441083</v>
      </c>
    </row>
    <row r="492" spans="1:16" s="151" customFormat="1" ht="15.75" customHeight="1" x14ac:dyDescent="0.3">
      <c r="A492" s="519" t="s">
        <v>298</v>
      </c>
      <c r="B492" s="497" t="s">
        <v>208</v>
      </c>
      <c r="C492" s="497" t="s">
        <v>142</v>
      </c>
      <c r="D492" s="508">
        <f t="shared" si="130"/>
        <v>4000</v>
      </c>
      <c r="E492" s="508">
        <v>4000</v>
      </c>
      <c r="F492" s="508"/>
      <c r="G492" s="508">
        <f t="shared" si="115"/>
        <v>4000</v>
      </c>
      <c r="H492" s="508">
        <v>4000</v>
      </c>
      <c r="I492" s="508"/>
      <c r="J492" s="507"/>
      <c r="K492" s="508">
        <f t="shared" ref="K492" si="138">SUM(L492:M492)</f>
        <v>1173.9000000000001</v>
      </c>
      <c r="L492" s="509">
        <v>1173.9000000000001</v>
      </c>
      <c r="M492" s="505"/>
      <c r="N492" s="505">
        <f t="shared" si="121"/>
        <v>29.347500000000004</v>
      </c>
      <c r="O492" s="505">
        <f t="shared" si="122"/>
        <v>29.347500000000004</v>
      </c>
      <c r="P492" s="505"/>
    </row>
    <row r="493" spans="1:16" s="151" customFormat="1" ht="37.5" hidden="1" x14ac:dyDescent="0.3">
      <c r="A493" s="519" t="s">
        <v>466</v>
      </c>
      <c r="B493" s="497" t="s">
        <v>208</v>
      </c>
      <c r="C493" s="497" t="s">
        <v>144</v>
      </c>
      <c r="D493" s="508">
        <f t="shared" si="130"/>
        <v>0</v>
      </c>
      <c r="E493" s="508"/>
      <c r="F493" s="508"/>
      <c r="G493" s="508">
        <f t="shared" si="115"/>
        <v>0</v>
      </c>
      <c r="H493" s="508"/>
      <c r="I493" s="508"/>
      <c r="J493" s="507"/>
      <c r="K493" s="508"/>
      <c r="L493" s="505"/>
      <c r="M493" s="505"/>
      <c r="N493" s="505" t="e">
        <f t="shared" si="121"/>
        <v>#DIV/0!</v>
      </c>
      <c r="O493" s="505" t="e">
        <f t="shared" si="122"/>
        <v>#DIV/0!</v>
      </c>
      <c r="P493" s="505" t="e">
        <f t="shared" si="123"/>
        <v>#DIV/0!</v>
      </c>
    </row>
    <row r="494" spans="1:16" s="151" customFormat="1" ht="18" customHeight="1" x14ac:dyDescent="0.3">
      <c r="A494" s="525" t="s">
        <v>299</v>
      </c>
      <c r="B494" s="495" t="s">
        <v>208</v>
      </c>
      <c r="C494" s="495" t="s">
        <v>146</v>
      </c>
      <c r="D494" s="504">
        <f t="shared" si="130"/>
        <v>32759.3</v>
      </c>
      <c r="E494" s="504">
        <f>SUM(E495+E496+E497+E499+E500+E501+E508+E509)</f>
        <v>0</v>
      </c>
      <c r="F494" s="504">
        <f>SUM(F495+F496+F497+F498+F499+F500+F501+F508+F509)</f>
        <v>32759.3</v>
      </c>
      <c r="G494" s="504">
        <f t="shared" si="115"/>
        <v>37516.699999999997</v>
      </c>
      <c r="H494" s="504">
        <f>SUM(H495+H496+H497+H499+H500+H501+H508+H509)</f>
        <v>0</v>
      </c>
      <c r="I494" s="504">
        <f>SUM(I495+I496+I497+I498+I499+I500+I501+I508+I509)</f>
        <v>37516.699999999997</v>
      </c>
      <c r="J494" s="504">
        <f t="shared" ref="J494:M494" si="139">SUM(J495+J496+J497+J498+J499+J500+J501+J508+J509)</f>
        <v>0</v>
      </c>
      <c r="K494" s="504">
        <f t="shared" si="139"/>
        <v>4100</v>
      </c>
      <c r="L494" s="504">
        <f t="shared" si="139"/>
        <v>0</v>
      </c>
      <c r="M494" s="504">
        <f t="shared" si="139"/>
        <v>4100</v>
      </c>
      <c r="N494" s="505">
        <f t="shared" si="121"/>
        <v>10.928466522908465</v>
      </c>
      <c r="O494" s="505"/>
      <c r="P494" s="505">
        <f t="shared" si="123"/>
        <v>10.928466522908465</v>
      </c>
    </row>
    <row r="495" spans="1:16" s="151" customFormat="1" ht="1.5" hidden="1" customHeight="1" x14ac:dyDescent="0.3">
      <c r="A495" s="519" t="s">
        <v>300</v>
      </c>
      <c r="B495" s="497" t="s">
        <v>208</v>
      </c>
      <c r="C495" s="497" t="s">
        <v>146</v>
      </c>
      <c r="D495" s="508">
        <f t="shared" si="130"/>
        <v>0</v>
      </c>
      <c r="E495" s="508"/>
      <c r="F495" s="508"/>
      <c r="G495" s="508">
        <f t="shared" si="115"/>
        <v>0</v>
      </c>
      <c r="H495" s="508"/>
      <c r="I495" s="508"/>
      <c r="J495" s="507"/>
      <c r="K495" s="508"/>
      <c r="L495" s="505"/>
      <c r="M495" s="505"/>
      <c r="N495" s="505" t="e">
        <f t="shared" si="121"/>
        <v>#DIV/0!</v>
      </c>
      <c r="O495" s="505"/>
      <c r="P495" s="505" t="e">
        <f t="shared" si="123"/>
        <v>#DIV/0!</v>
      </c>
    </row>
    <row r="496" spans="1:16" s="151" customFormat="1" ht="37.5" hidden="1" x14ac:dyDescent="0.3">
      <c r="A496" s="519" t="s">
        <v>301</v>
      </c>
      <c r="B496" s="497" t="s">
        <v>208</v>
      </c>
      <c r="C496" s="497" t="s">
        <v>146</v>
      </c>
      <c r="D496" s="508">
        <f t="shared" si="130"/>
        <v>0</v>
      </c>
      <c r="E496" s="508"/>
      <c r="F496" s="508"/>
      <c r="G496" s="508">
        <f t="shared" si="115"/>
        <v>0</v>
      </c>
      <c r="H496" s="508"/>
      <c r="I496" s="508"/>
      <c r="J496" s="507"/>
      <c r="K496" s="508"/>
      <c r="L496" s="509"/>
      <c r="M496" s="509"/>
      <c r="N496" s="505" t="e">
        <f t="shared" si="121"/>
        <v>#DIV/0!</v>
      </c>
      <c r="O496" s="505"/>
      <c r="P496" s="505" t="e">
        <f t="shared" si="123"/>
        <v>#DIV/0!</v>
      </c>
    </row>
    <row r="497" spans="1:16" s="151" customFormat="1" ht="56.25" x14ac:dyDescent="0.3">
      <c r="A497" s="519" t="s">
        <v>467</v>
      </c>
      <c r="B497" s="497" t="s">
        <v>208</v>
      </c>
      <c r="C497" s="497" t="s">
        <v>146</v>
      </c>
      <c r="D497" s="508">
        <f t="shared" si="130"/>
        <v>657</v>
      </c>
      <c r="E497" s="508"/>
      <c r="F497" s="508">
        <v>657</v>
      </c>
      <c r="G497" s="508">
        <f t="shared" si="115"/>
        <v>5414.4</v>
      </c>
      <c r="H497" s="508"/>
      <c r="I497" s="508">
        <v>5414.4</v>
      </c>
      <c r="J497" s="507"/>
      <c r="K497" s="508">
        <f t="shared" ref="K497:K500" si="140">SUM(L497:M497)</f>
        <v>0</v>
      </c>
      <c r="L497" s="509"/>
      <c r="M497" s="509"/>
      <c r="N497" s="505">
        <f t="shared" si="121"/>
        <v>0</v>
      </c>
      <c r="O497" s="505"/>
      <c r="P497" s="505">
        <f t="shared" si="123"/>
        <v>0</v>
      </c>
    </row>
    <row r="498" spans="1:16" s="151" customFormat="1" ht="55.5" customHeight="1" x14ac:dyDescent="0.3">
      <c r="A498" s="519" t="s">
        <v>21</v>
      </c>
      <c r="B498" s="497" t="s">
        <v>208</v>
      </c>
      <c r="C498" s="497" t="s">
        <v>146</v>
      </c>
      <c r="D498" s="508">
        <f t="shared" si="130"/>
        <v>803</v>
      </c>
      <c r="E498" s="508"/>
      <c r="F498" s="508">
        <v>803</v>
      </c>
      <c r="G498" s="508">
        <f t="shared" si="115"/>
        <v>803</v>
      </c>
      <c r="H498" s="508"/>
      <c r="I498" s="508">
        <v>803</v>
      </c>
      <c r="J498" s="507"/>
      <c r="K498" s="508">
        <f t="shared" si="140"/>
        <v>0</v>
      </c>
      <c r="L498" s="509"/>
      <c r="M498" s="509"/>
      <c r="N498" s="505">
        <f t="shared" si="121"/>
        <v>0</v>
      </c>
      <c r="O498" s="505"/>
      <c r="P498" s="505">
        <f t="shared" si="123"/>
        <v>0</v>
      </c>
    </row>
    <row r="499" spans="1:16" s="151" customFormat="1" ht="56.25" hidden="1" x14ac:dyDescent="0.3">
      <c r="A499" s="519" t="s">
        <v>468</v>
      </c>
      <c r="B499" s="497" t="s">
        <v>208</v>
      </c>
      <c r="C499" s="497" t="s">
        <v>146</v>
      </c>
      <c r="D499" s="508">
        <f t="shared" si="130"/>
        <v>0</v>
      </c>
      <c r="E499" s="508"/>
      <c r="F499" s="508"/>
      <c r="G499" s="508">
        <f t="shared" si="115"/>
        <v>0</v>
      </c>
      <c r="H499" s="508"/>
      <c r="I499" s="508"/>
      <c r="J499" s="507"/>
      <c r="K499" s="508">
        <f t="shared" si="140"/>
        <v>0</v>
      </c>
      <c r="L499" s="509"/>
      <c r="M499" s="509"/>
      <c r="N499" s="505" t="e">
        <f t="shared" si="121"/>
        <v>#DIV/0!</v>
      </c>
      <c r="O499" s="505"/>
      <c r="P499" s="505" t="e">
        <f t="shared" si="123"/>
        <v>#DIV/0!</v>
      </c>
    </row>
    <row r="500" spans="1:16" s="151" customFormat="1" ht="42" customHeight="1" x14ac:dyDescent="0.3">
      <c r="A500" s="519" t="s">
        <v>997</v>
      </c>
      <c r="B500" s="497" t="s">
        <v>208</v>
      </c>
      <c r="C500" s="497" t="s">
        <v>146</v>
      </c>
      <c r="D500" s="508">
        <f t="shared" si="130"/>
        <v>12665</v>
      </c>
      <c r="E500" s="508"/>
      <c r="F500" s="508">
        <v>12665</v>
      </c>
      <c r="G500" s="508">
        <f t="shared" si="115"/>
        <v>12665</v>
      </c>
      <c r="H500" s="508"/>
      <c r="I500" s="508">
        <v>12665</v>
      </c>
      <c r="J500" s="507"/>
      <c r="K500" s="508">
        <f t="shared" si="140"/>
        <v>3500</v>
      </c>
      <c r="L500" s="509"/>
      <c r="M500" s="509">
        <v>3500</v>
      </c>
      <c r="N500" s="505">
        <f t="shared" si="121"/>
        <v>27.635215159889459</v>
      </c>
      <c r="O500" s="505"/>
      <c r="P500" s="505">
        <f t="shared" si="123"/>
        <v>27.635215159889459</v>
      </c>
    </row>
    <row r="501" spans="1:16" s="151" customFormat="1" ht="37.5" customHeight="1" x14ac:dyDescent="0.3">
      <c r="A501" s="519" t="s">
        <v>998</v>
      </c>
      <c r="B501" s="497" t="s">
        <v>208</v>
      </c>
      <c r="C501" s="497" t="s">
        <v>146</v>
      </c>
      <c r="D501" s="512">
        <f t="shared" ref="D501:M501" si="141">SUM(D502+D503+D504)</f>
        <v>18634.3</v>
      </c>
      <c r="E501" s="512">
        <f t="shared" si="141"/>
        <v>0</v>
      </c>
      <c r="F501" s="512">
        <f t="shared" si="141"/>
        <v>18634.3</v>
      </c>
      <c r="G501" s="512">
        <f t="shared" si="141"/>
        <v>18634.3</v>
      </c>
      <c r="H501" s="512">
        <f t="shared" si="141"/>
        <v>0</v>
      </c>
      <c r="I501" s="512">
        <f t="shared" si="141"/>
        <v>18634.3</v>
      </c>
      <c r="J501" s="512">
        <f t="shared" si="141"/>
        <v>0</v>
      </c>
      <c r="K501" s="512">
        <f t="shared" ref="K501" si="142">SUM(K502+K503+K504)</f>
        <v>600</v>
      </c>
      <c r="L501" s="512">
        <f t="shared" si="141"/>
        <v>0</v>
      </c>
      <c r="M501" s="512">
        <f t="shared" si="141"/>
        <v>600</v>
      </c>
      <c r="N501" s="505">
        <f t="shared" si="121"/>
        <v>3.2198687366845018</v>
      </c>
      <c r="O501" s="505"/>
      <c r="P501" s="505">
        <f t="shared" si="123"/>
        <v>3.2198687366845018</v>
      </c>
    </row>
    <row r="502" spans="1:16" s="151" customFormat="1" ht="15.75" hidden="1" customHeight="1" x14ac:dyDescent="0.3">
      <c r="A502" s="519" t="s">
        <v>302</v>
      </c>
      <c r="B502" s="497" t="s">
        <v>208</v>
      </c>
      <c r="C502" s="497" t="s">
        <v>146</v>
      </c>
      <c r="D502" s="508">
        <f>SUM(E502:F502)</f>
        <v>0</v>
      </c>
      <c r="E502" s="508"/>
      <c r="F502" s="508"/>
      <c r="G502" s="508">
        <f>SUM(H502:I502)</f>
        <v>0</v>
      </c>
      <c r="H502" s="508"/>
      <c r="I502" s="508"/>
      <c r="J502" s="507"/>
      <c r="K502" s="508">
        <f>SUM(L502:M502)</f>
        <v>0</v>
      </c>
      <c r="L502" s="509"/>
      <c r="M502" s="509"/>
      <c r="N502" s="505" t="e">
        <f t="shared" si="121"/>
        <v>#DIV/0!</v>
      </c>
      <c r="O502" s="505"/>
      <c r="P502" s="505" t="e">
        <f t="shared" si="123"/>
        <v>#DIV/0!</v>
      </c>
    </row>
    <row r="503" spans="1:16" s="151" customFormat="1" ht="15.75" hidden="1" customHeight="1" x14ac:dyDescent="0.3">
      <c r="A503" s="519" t="s">
        <v>303</v>
      </c>
      <c r="B503" s="497" t="s">
        <v>208</v>
      </c>
      <c r="C503" s="497" t="s">
        <v>146</v>
      </c>
      <c r="D503" s="508">
        <f>SUM(E503:F503)</f>
        <v>0</v>
      </c>
      <c r="E503" s="508"/>
      <c r="F503" s="508"/>
      <c r="G503" s="508">
        <f>SUM(H503:I503)</f>
        <v>0</v>
      </c>
      <c r="H503" s="508"/>
      <c r="I503" s="508"/>
      <c r="J503" s="507"/>
      <c r="K503" s="508">
        <f>SUM(L503:M503)</f>
        <v>0</v>
      </c>
      <c r="L503" s="509"/>
      <c r="M503" s="509"/>
      <c r="N503" s="505" t="e">
        <f t="shared" si="121"/>
        <v>#DIV/0!</v>
      </c>
      <c r="O503" s="505"/>
      <c r="P503" s="505" t="e">
        <f t="shared" si="123"/>
        <v>#DIV/0!</v>
      </c>
    </row>
    <row r="504" spans="1:16" s="151" customFormat="1" ht="18" customHeight="1" x14ac:dyDescent="0.3">
      <c r="A504" s="519" t="s">
        <v>433</v>
      </c>
      <c r="B504" s="497" t="s">
        <v>208</v>
      </c>
      <c r="C504" s="497" t="s">
        <v>146</v>
      </c>
      <c r="D504" s="508">
        <f>SUM(E504:F504)</f>
        <v>18634.3</v>
      </c>
      <c r="E504" s="508"/>
      <c r="F504" s="508">
        <v>18634.3</v>
      </c>
      <c r="G504" s="508">
        <f>SUM(H504:I504)</f>
        <v>18634.3</v>
      </c>
      <c r="H504" s="508"/>
      <c r="I504" s="508">
        <v>18634.3</v>
      </c>
      <c r="J504" s="507"/>
      <c r="K504" s="508">
        <f>SUM(L504:M504)</f>
        <v>600</v>
      </c>
      <c r="L504" s="509"/>
      <c r="M504" s="509">
        <v>600</v>
      </c>
      <c r="N504" s="505">
        <f t="shared" si="121"/>
        <v>3.2198687366845018</v>
      </c>
      <c r="O504" s="505"/>
      <c r="P504" s="505">
        <f t="shared" si="123"/>
        <v>3.2198687366845018</v>
      </c>
    </row>
    <row r="505" spans="1:16" s="151" customFormat="1" ht="15.75" hidden="1" customHeight="1" x14ac:dyDescent="0.3">
      <c r="A505" s="519" t="s">
        <v>60</v>
      </c>
      <c r="B505" s="497" t="s">
        <v>208</v>
      </c>
      <c r="C505" s="497" t="s">
        <v>146</v>
      </c>
      <c r="D505" s="508">
        <f>SUM(E505:F505)</f>
        <v>0</v>
      </c>
      <c r="E505" s="508"/>
      <c r="F505" s="508"/>
      <c r="G505" s="508">
        <f>SUM(H505:I505)</f>
        <v>0</v>
      </c>
      <c r="H505" s="508"/>
      <c r="I505" s="508"/>
      <c r="J505" s="507"/>
      <c r="K505" s="508"/>
      <c r="L505" s="509"/>
      <c r="M505" s="509"/>
      <c r="N505" s="505" t="e">
        <f t="shared" si="121"/>
        <v>#DIV/0!</v>
      </c>
      <c r="O505" s="505" t="e">
        <f t="shared" si="122"/>
        <v>#DIV/0!</v>
      </c>
      <c r="P505" s="505" t="e">
        <f t="shared" si="123"/>
        <v>#DIV/0!</v>
      </c>
    </row>
    <row r="506" spans="1:16" s="151" customFormat="1" ht="37.5" hidden="1" x14ac:dyDescent="0.3">
      <c r="A506" s="519" t="s">
        <v>61</v>
      </c>
      <c r="B506" s="497" t="s">
        <v>208</v>
      </c>
      <c r="C506" s="497" t="s">
        <v>146</v>
      </c>
      <c r="D506" s="508">
        <f t="shared" ref="D506:D547" si="143">SUM(E506:F506)</f>
        <v>0</v>
      </c>
      <c r="E506" s="508"/>
      <c r="F506" s="508"/>
      <c r="G506" s="508">
        <f t="shared" ref="G506:G550" si="144">SUM(H506:I506)</f>
        <v>0</v>
      </c>
      <c r="H506" s="508"/>
      <c r="I506" s="508"/>
      <c r="J506" s="507"/>
      <c r="K506" s="508"/>
      <c r="L506" s="509"/>
      <c r="M506" s="509"/>
      <c r="N506" s="505" t="e">
        <f t="shared" si="121"/>
        <v>#DIV/0!</v>
      </c>
      <c r="O506" s="505" t="e">
        <f t="shared" si="122"/>
        <v>#DIV/0!</v>
      </c>
      <c r="P506" s="505" t="e">
        <f t="shared" si="123"/>
        <v>#DIV/0!</v>
      </c>
    </row>
    <row r="507" spans="1:16" s="151" customFormat="1" ht="18.75" hidden="1" x14ac:dyDescent="0.3">
      <c r="A507" s="519" t="s">
        <v>62</v>
      </c>
      <c r="B507" s="497" t="s">
        <v>208</v>
      </c>
      <c r="C507" s="497" t="s">
        <v>146</v>
      </c>
      <c r="D507" s="508">
        <f t="shared" si="143"/>
        <v>0</v>
      </c>
      <c r="E507" s="508"/>
      <c r="F507" s="508"/>
      <c r="G507" s="508">
        <f t="shared" si="144"/>
        <v>0</v>
      </c>
      <c r="H507" s="508"/>
      <c r="I507" s="508"/>
      <c r="J507" s="507"/>
      <c r="K507" s="508"/>
      <c r="L507" s="509"/>
      <c r="M507" s="509"/>
      <c r="N507" s="505" t="e">
        <f t="shared" si="121"/>
        <v>#DIV/0!</v>
      </c>
      <c r="O507" s="505" t="e">
        <f t="shared" si="122"/>
        <v>#DIV/0!</v>
      </c>
      <c r="P507" s="505" t="e">
        <f t="shared" si="123"/>
        <v>#DIV/0!</v>
      </c>
    </row>
    <row r="508" spans="1:16" s="151" customFormat="1" ht="56.25" hidden="1" x14ac:dyDescent="0.3">
      <c r="A508" s="519" t="s">
        <v>304</v>
      </c>
      <c r="B508" s="497" t="s">
        <v>208</v>
      </c>
      <c r="C508" s="497" t="s">
        <v>146</v>
      </c>
      <c r="D508" s="508">
        <f t="shared" si="143"/>
        <v>0</v>
      </c>
      <c r="E508" s="508"/>
      <c r="F508" s="508"/>
      <c r="G508" s="508">
        <f t="shared" si="144"/>
        <v>0</v>
      </c>
      <c r="H508" s="508"/>
      <c r="I508" s="508"/>
      <c r="J508" s="507"/>
      <c r="K508" s="508"/>
      <c r="L508" s="509"/>
      <c r="M508" s="509"/>
      <c r="N508" s="505" t="e">
        <f t="shared" si="121"/>
        <v>#DIV/0!</v>
      </c>
      <c r="O508" s="505" t="e">
        <f t="shared" si="122"/>
        <v>#DIV/0!</v>
      </c>
      <c r="P508" s="505" t="e">
        <f t="shared" si="123"/>
        <v>#DIV/0!</v>
      </c>
    </row>
    <row r="509" spans="1:16" s="151" customFormat="1" ht="51.75" hidden="1" customHeight="1" collapsed="1" x14ac:dyDescent="0.3">
      <c r="A509" s="519" t="s">
        <v>999</v>
      </c>
      <c r="B509" s="497" t="s">
        <v>208</v>
      </c>
      <c r="C509" s="497" t="s">
        <v>146</v>
      </c>
      <c r="D509" s="508">
        <f t="shared" si="143"/>
        <v>0</v>
      </c>
      <c r="E509" s="512">
        <f>SUM(E510:E517)</f>
        <v>0</v>
      </c>
      <c r="F509" s="512"/>
      <c r="G509" s="508">
        <f t="shared" si="144"/>
        <v>0</v>
      </c>
      <c r="H509" s="512">
        <f>SUM(H510:H517)</f>
        <v>0</v>
      </c>
      <c r="I509" s="512"/>
      <c r="J509" s="507"/>
      <c r="K509" s="508"/>
      <c r="L509" s="509"/>
      <c r="M509" s="509"/>
      <c r="N509" s="505" t="e">
        <f t="shared" si="121"/>
        <v>#DIV/0!</v>
      </c>
      <c r="O509" s="505" t="e">
        <f t="shared" si="122"/>
        <v>#DIV/0!</v>
      </c>
      <c r="P509" s="505" t="e">
        <f t="shared" si="123"/>
        <v>#DIV/0!</v>
      </c>
    </row>
    <row r="510" spans="1:16" s="151" customFormat="1" ht="18.75" hidden="1" outlineLevel="1" x14ac:dyDescent="0.3">
      <c r="A510" s="519" t="s">
        <v>305</v>
      </c>
      <c r="B510" s="497" t="s">
        <v>208</v>
      </c>
      <c r="C510" s="497" t="s">
        <v>146</v>
      </c>
      <c r="D510" s="508">
        <f t="shared" si="143"/>
        <v>2984.6</v>
      </c>
      <c r="E510" s="508"/>
      <c r="F510" s="508">
        <v>2984.6</v>
      </c>
      <c r="G510" s="508">
        <f t="shared" si="144"/>
        <v>2984.6</v>
      </c>
      <c r="H510" s="508"/>
      <c r="I510" s="508">
        <v>2984.6</v>
      </c>
      <c r="J510" s="507"/>
      <c r="K510" s="508"/>
      <c r="L510" s="505"/>
      <c r="M510" s="505"/>
      <c r="N510" s="505">
        <f t="shared" si="121"/>
        <v>0</v>
      </c>
      <c r="O510" s="505" t="e">
        <f t="shared" si="122"/>
        <v>#DIV/0!</v>
      </c>
      <c r="P510" s="505">
        <f t="shared" si="123"/>
        <v>0</v>
      </c>
    </row>
    <row r="511" spans="1:16" s="151" customFormat="1" ht="18.75" hidden="1" outlineLevel="1" x14ac:dyDescent="0.3">
      <c r="A511" s="519" t="s">
        <v>306</v>
      </c>
      <c r="B511" s="497" t="s">
        <v>208</v>
      </c>
      <c r="C511" s="497" t="s">
        <v>146</v>
      </c>
      <c r="D511" s="508">
        <f t="shared" si="143"/>
        <v>994.9</v>
      </c>
      <c r="E511" s="508"/>
      <c r="F511" s="508">
        <v>994.9</v>
      </c>
      <c r="G511" s="508">
        <f t="shared" si="144"/>
        <v>994.9</v>
      </c>
      <c r="H511" s="508"/>
      <c r="I511" s="508">
        <v>994.9</v>
      </c>
      <c r="J511" s="507"/>
      <c r="K511" s="508"/>
      <c r="L511" s="505"/>
      <c r="M511" s="505"/>
      <c r="N511" s="505">
        <f t="shared" si="121"/>
        <v>0</v>
      </c>
      <c r="O511" s="505" t="e">
        <f t="shared" si="122"/>
        <v>#DIV/0!</v>
      </c>
      <c r="P511" s="505">
        <f t="shared" si="123"/>
        <v>0</v>
      </c>
    </row>
    <row r="512" spans="1:16" s="151" customFormat="1" ht="18.75" hidden="1" outlineLevel="1" x14ac:dyDescent="0.3">
      <c r="A512" s="519" t="s">
        <v>307</v>
      </c>
      <c r="B512" s="497" t="s">
        <v>208</v>
      </c>
      <c r="C512" s="497" t="s">
        <v>146</v>
      </c>
      <c r="D512" s="508">
        <f t="shared" si="143"/>
        <v>1563.4</v>
      </c>
      <c r="E512" s="508"/>
      <c r="F512" s="508">
        <v>1563.4</v>
      </c>
      <c r="G512" s="508">
        <f t="shared" si="144"/>
        <v>1563.4</v>
      </c>
      <c r="H512" s="508"/>
      <c r="I512" s="508">
        <v>1563.4</v>
      </c>
      <c r="J512" s="507"/>
      <c r="K512" s="508"/>
      <c r="L512" s="505"/>
      <c r="M512" s="505"/>
      <c r="N512" s="505">
        <f t="shared" si="121"/>
        <v>0</v>
      </c>
      <c r="O512" s="505" t="e">
        <f t="shared" si="122"/>
        <v>#DIV/0!</v>
      </c>
      <c r="P512" s="505">
        <f t="shared" si="123"/>
        <v>0</v>
      </c>
    </row>
    <row r="513" spans="1:16" s="151" customFormat="1" ht="18.75" hidden="1" outlineLevel="1" x14ac:dyDescent="0.3">
      <c r="A513" s="519" t="s">
        <v>308</v>
      </c>
      <c r="B513" s="497" t="s">
        <v>208</v>
      </c>
      <c r="C513" s="497" t="s">
        <v>146</v>
      </c>
      <c r="D513" s="508">
        <f t="shared" si="143"/>
        <v>1705.5</v>
      </c>
      <c r="E513" s="508"/>
      <c r="F513" s="508">
        <v>1705.5</v>
      </c>
      <c r="G513" s="508">
        <f t="shared" si="144"/>
        <v>1705.5</v>
      </c>
      <c r="H513" s="508"/>
      <c r="I513" s="508">
        <v>1705.5</v>
      </c>
      <c r="J513" s="507"/>
      <c r="K513" s="508"/>
      <c r="L513" s="505"/>
      <c r="M513" s="505"/>
      <c r="N513" s="505">
        <f t="shared" si="121"/>
        <v>0</v>
      </c>
      <c r="O513" s="505" t="e">
        <f t="shared" si="122"/>
        <v>#DIV/0!</v>
      </c>
      <c r="P513" s="505">
        <f t="shared" si="123"/>
        <v>0</v>
      </c>
    </row>
    <row r="514" spans="1:16" s="151" customFormat="1" ht="18.75" hidden="1" outlineLevel="1" x14ac:dyDescent="0.3">
      <c r="A514" s="519" t="s">
        <v>309</v>
      </c>
      <c r="B514" s="497" t="s">
        <v>208</v>
      </c>
      <c r="C514" s="497" t="s">
        <v>146</v>
      </c>
      <c r="D514" s="508">
        <f t="shared" si="143"/>
        <v>758</v>
      </c>
      <c r="E514" s="508"/>
      <c r="F514" s="508">
        <v>758</v>
      </c>
      <c r="G514" s="508">
        <f t="shared" si="144"/>
        <v>758</v>
      </c>
      <c r="H514" s="508"/>
      <c r="I514" s="508">
        <v>758</v>
      </c>
      <c r="J514" s="507"/>
      <c r="K514" s="508"/>
      <c r="L514" s="505"/>
      <c r="M514" s="505"/>
      <c r="N514" s="505">
        <f t="shared" si="121"/>
        <v>0</v>
      </c>
      <c r="O514" s="505" t="e">
        <f t="shared" si="122"/>
        <v>#DIV/0!</v>
      </c>
      <c r="P514" s="505">
        <f t="shared" si="123"/>
        <v>0</v>
      </c>
    </row>
    <row r="515" spans="1:16" s="151" customFormat="1" ht="18.75" hidden="1" outlineLevel="1" x14ac:dyDescent="0.3">
      <c r="A515" s="519" t="s">
        <v>310</v>
      </c>
      <c r="B515" s="497" t="s">
        <v>208</v>
      </c>
      <c r="C515" s="497" t="s">
        <v>146</v>
      </c>
      <c r="D515" s="508">
        <f t="shared" si="143"/>
        <v>236.9</v>
      </c>
      <c r="E515" s="508"/>
      <c r="F515" s="508">
        <v>236.9</v>
      </c>
      <c r="G515" s="508">
        <f t="shared" si="144"/>
        <v>236.9</v>
      </c>
      <c r="H515" s="508"/>
      <c r="I515" s="508">
        <v>236.9</v>
      </c>
      <c r="J515" s="507"/>
      <c r="K515" s="508"/>
      <c r="L515" s="505"/>
      <c r="M515" s="505"/>
      <c r="N515" s="505">
        <f t="shared" si="121"/>
        <v>0</v>
      </c>
      <c r="O515" s="505" t="e">
        <f t="shared" si="122"/>
        <v>#DIV/0!</v>
      </c>
      <c r="P515" s="505">
        <f t="shared" si="123"/>
        <v>0</v>
      </c>
    </row>
    <row r="516" spans="1:16" s="151" customFormat="1" ht="18.75" hidden="1" outlineLevel="1" x14ac:dyDescent="0.3">
      <c r="A516" s="519" t="s">
        <v>311</v>
      </c>
      <c r="B516" s="497" t="s">
        <v>208</v>
      </c>
      <c r="C516" s="497" t="s">
        <v>146</v>
      </c>
      <c r="D516" s="508">
        <f t="shared" si="143"/>
        <v>331.6</v>
      </c>
      <c r="E516" s="508"/>
      <c r="F516" s="508">
        <v>331.6</v>
      </c>
      <c r="G516" s="508">
        <f t="shared" si="144"/>
        <v>331.6</v>
      </c>
      <c r="H516" s="508"/>
      <c r="I516" s="508">
        <v>331.6</v>
      </c>
      <c r="J516" s="507"/>
      <c r="K516" s="508"/>
      <c r="L516" s="505"/>
      <c r="M516" s="505"/>
      <c r="N516" s="505">
        <f t="shared" si="121"/>
        <v>0</v>
      </c>
      <c r="O516" s="505" t="e">
        <f t="shared" si="122"/>
        <v>#DIV/0!</v>
      </c>
      <c r="P516" s="505">
        <f t="shared" si="123"/>
        <v>0</v>
      </c>
    </row>
    <row r="517" spans="1:16" s="151" customFormat="1" ht="18.75" hidden="1" outlineLevel="1" x14ac:dyDescent="0.3">
      <c r="A517" s="519" t="s">
        <v>312</v>
      </c>
      <c r="B517" s="497" t="s">
        <v>208</v>
      </c>
      <c r="C517" s="497" t="s">
        <v>146</v>
      </c>
      <c r="D517" s="508">
        <f t="shared" si="143"/>
        <v>900.1</v>
      </c>
      <c r="E517" s="508"/>
      <c r="F517" s="508">
        <v>900.1</v>
      </c>
      <c r="G517" s="508">
        <f t="shared" si="144"/>
        <v>900.1</v>
      </c>
      <c r="H517" s="508"/>
      <c r="I517" s="508">
        <v>900.1</v>
      </c>
      <c r="J517" s="507"/>
      <c r="K517" s="508"/>
      <c r="L517" s="505"/>
      <c r="M517" s="505"/>
      <c r="N517" s="505">
        <f t="shared" si="121"/>
        <v>0</v>
      </c>
      <c r="O517" s="505" t="e">
        <f t="shared" si="122"/>
        <v>#DIV/0!</v>
      </c>
      <c r="P517" s="505">
        <f t="shared" si="123"/>
        <v>0</v>
      </c>
    </row>
    <row r="518" spans="1:16" s="151" customFormat="1" ht="18.75" customHeight="1" x14ac:dyDescent="0.3">
      <c r="A518" s="523" t="s">
        <v>1000</v>
      </c>
      <c r="B518" s="495" t="s">
        <v>208</v>
      </c>
      <c r="C518" s="499" t="s">
        <v>149</v>
      </c>
      <c r="D518" s="504">
        <f t="shared" si="143"/>
        <v>86617.2</v>
      </c>
      <c r="E518" s="504">
        <f>SUM(E519+E520+E521+E522+E523)</f>
        <v>0</v>
      </c>
      <c r="F518" s="504">
        <f>SUM(F519+F520+F521+F522+F523)</f>
        <v>86617.2</v>
      </c>
      <c r="G518" s="504">
        <f t="shared" si="144"/>
        <v>86845.6</v>
      </c>
      <c r="H518" s="504">
        <f>SUM(H519+H520+H521+H522+H523)</f>
        <v>0</v>
      </c>
      <c r="I518" s="504">
        <f>SUM(I519+I520+I521+I522+I523)</f>
        <v>86845.6</v>
      </c>
      <c r="J518" s="504">
        <f t="shared" ref="J518:M518" si="145">SUM(J519+J520+J521+J522+J523)</f>
        <v>0</v>
      </c>
      <c r="K518" s="504">
        <f t="shared" si="145"/>
        <v>21185.200000000001</v>
      </c>
      <c r="L518" s="504">
        <f t="shared" si="145"/>
        <v>0</v>
      </c>
      <c r="M518" s="504">
        <f t="shared" si="145"/>
        <v>21185.200000000001</v>
      </c>
      <c r="N518" s="505">
        <f t="shared" si="121"/>
        <v>24.394097110273865</v>
      </c>
      <c r="O518" s="505"/>
      <c r="P518" s="505">
        <f t="shared" si="123"/>
        <v>24.394097110273865</v>
      </c>
    </row>
    <row r="519" spans="1:16" s="151" customFormat="1" ht="38.25" customHeight="1" x14ac:dyDescent="0.3">
      <c r="A519" s="519" t="s">
        <v>313</v>
      </c>
      <c r="B519" s="497" t="s">
        <v>208</v>
      </c>
      <c r="C519" s="498" t="s">
        <v>149</v>
      </c>
      <c r="D519" s="508">
        <f t="shared" si="143"/>
        <v>685.2</v>
      </c>
      <c r="E519" s="508"/>
      <c r="F519" s="508">
        <v>685.2</v>
      </c>
      <c r="G519" s="508">
        <f t="shared" si="144"/>
        <v>1011.6</v>
      </c>
      <c r="H519" s="508"/>
      <c r="I519" s="508">
        <v>1011.6</v>
      </c>
      <c r="J519" s="507"/>
      <c r="K519" s="508">
        <f t="shared" ref="K519:K525" si="146">SUM(L519:M519)</f>
        <v>241.9</v>
      </c>
      <c r="L519" s="505"/>
      <c r="M519" s="509">
        <v>241.9</v>
      </c>
      <c r="N519" s="505">
        <f t="shared" si="121"/>
        <v>23.912613681296953</v>
      </c>
      <c r="O519" s="505"/>
      <c r="P519" s="505">
        <f t="shared" si="123"/>
        <v>23.912613681296953</v>
      </c>
    </row>
    <row r="520" spans="1:16" s="151" customFormat="1" ht="56.25" x14ac:dyDescent="0.3">
      <c r="A520" s="519" t="s">
        <v>314</v>
      </c>
      <c r="B520" s="497" t="s">
        <v>208</v>
      </c>
      <c r="C520" s="498" t="s">
        <v>149</v>
      </c>
      <c r="D520" s="508">
        <f t="shared" si="143"/>
        <v>64898</v>
      </c>
      <c r="E520" s="508"/>
      <c r="F520" s="508">
        <v>64898</v>
      </c>
      <c r="G520" s="508">
        <f t="shared" si="144"/>
        <v>64898</v>
      </c>
      <c r="H520" s="508"/>
      <c r="I520" s="508">
        <v>64898</v>
      </c>
      <c r="J520" s="507"/>
      <c r="K520" s="508">
        <f t="shared" si="146"/>
        <v>17921.8</v>
      </c>
      <c r="L520" s="505"/>
      <c r="M520" s="509">
        <v>17921.8</v>
      </c>
      <c r="N520" s="505">
        <f t="shared" ref="N520:N552" si="147">SUM(K520/G520*100)</f>
        <v>27.615334833122745</v>
      </c>
      <c r="O520" s="505"/>
      <c r="P520" s="505">
        <f t="shared" si="123"/>
        <v>27.615334833122745</v>
      </c>
    </row>
    <row r="521" spans="1:16" s="151" customFormat="1" ht="56.25" x14ac:dyDescent="0.3">
      <c r="A521" s="519" t="s">
        <v>468</v>
      </c>
      <c r="B521" s="497" t="s">
        <v>208</v>
      </c>
      <c r="C521" s="497" t="s">
        <v>149</v>
      </c>
      <c r="D521" s="508">
        <f t="shared" si="143"/>
        <v>6600</v>
      </c>
      <c r="E521" s="508"/>
      <c r="F521" s="508">
        <v>6600</v>
      </c>
      <c r="G521" s="508">
        <f t="shared" si="144"/>
        <v>6600</v>
      </c>
      <c r="H521" s="508"/>
      <c r="I521" s="508">
        <v>6600</v>
      </c>
      <c r="J521" s="507"/>
      <c r="K521" s="508">
        <f t="shared" si="146"/>
        <v>0</v>
      </c>
      <c r="L521" s="505"/>
      <c r="M521" s="505">
        <v>0</v>
      </c>
      <c r="N521" s="505">
        <f t="shared" si="147"/>
        <v>0</v>
      </c>
      <c r="O521" s="505"/>
      <c r="P521" s="505">
        <f t="shared" ref="P521:P552" si="148">SUM(M521/I521*100)</f>
        <v>0</v>
      </c>
    </row>
    <row r="522" spans="1:16" s="151" customFormat="1" ht="37.5" x14ac:dyDescent="0.3">
      <c r="A522" s="519" t="s">
        <v>102</v>
      </c>
      <c r="B522" s="497" t="s">
        <v>208</v>
      </c>
      <c r="C522" s="497" t="s">
        <v>149</v>
      </c>
      <c r="D522" s="508">
        <f t="shared" si="143"/>
        <v>98</v>
      </c>
      <c r="E522" s="508"/>
      <c r="F522" s="508">
        <v>98</v>
      </c>
      <c r="G522" s="508">
        <f t="shared" si="144"/>
        <v>98</v>
      </c>
      <c r="H522" s="508"/>
      <c r="I522" s="508">
        <v>98</v>
      </c>
      <c r="J522" s="507"/>
      <c r="K522" s="508">
        <f t="shared" si="146"/>
        <v>0</v>
      </c>
      <c r="L522" s="505"/>
      <c r="M522" s="505">
        <v>0</v>
      </c>
      <c r="N522" s="505">
        <f t="shared" si="147"/>
        <v>0</v>
      </c>
      <c r="O522" s="505"/>
      <c r="P522" s="505">
        <f t="shared" si="148"/>
        <v>0</v>
      </c>
    </row>
    <row r="523" spans="1:16" s="151" customFormat="1" ht="75" x14ac:dyDescent="0.3">
      <c r="A523" s="519" t="s">
        <v>52</v>
      </c>
      <c r="B523" s="497" t="s">
        <v>208</v>
      </c>
      <c r="C523" s="498" t="s">
        <v>149</v>
      </c>
      <c r="D523" s="508">
        <f t="shared" si="143"/>
        <v>14336</v>
      </c>
      <c r="E523" s="508"/>
      <c r="F523" s="508">
        <v>14336</v>
      </c>
      <c r="G523" s="508">
        <f t="shared" si="144"/>
        <v>14238</v>
      </c>
      <c r="H523" s="508"/>
      <c r="I523" s="508">
        <v>14238</v>
      </c>
      <c r="J523" s="507"/>
      <c r="K523" s="508">
        <f t="shared" si="146"/>
        <v>3021.5</v>
      </c>
      <c r="L523" s="505"/>
      <c r="M523" s="509">
        <v>3021.5</v>
      </c>
      <c r="N523" s="505">
        <f t="shared" si="147"/>
        <v>21.221379407220116</v>
      </c>
      <c r="O523" s="505"/>
      <c r="P523" s="505">
        <f t="shared" si="148"/>
        <v>21.221379407220116</v>
      </c>
    </row>
    <row r="524" spans="1:16" s="151" customFormat="1" ht="17.25" customHeight="1" x14ac:dyDescent="0.3">
      <c r="A524" s="518" t="s">
        <v>1149</v>
      </c>
      <c r="B524" s="495" t="s">
        <v>208</v>
      </c>
      <c r="C524" s="499" t="s">
        <v>153</v>
      </c>
      <c r="D524" s="504">
        <f t="shared" si="143"/>
        <v>14226</v>
      </c>
      <c r="E524" s="511">
        <f>SUM(E525)</f>
        <v>0</v>
      </c>
      <c r="F524" s="511">
        <f>SUM(F525)</f>
        <v>14226</v>
      </c>
      <c r="G524" s="504">
        <f t="shared" si="144"/>
        <v>14226</v>
      </c>
      <c r="H524" s="511">
        <f>SUM(H525)</f>
        <v>0</v>
      </c>
      <c r="I524" s="511">
        <f>SUM(I525)</f>
        <v>14226</v>
      </c>
      <c r="J524" s="511">
        <f t="shared" ref="J524:M524" si="149">SUM(J525)</f>
        <v>0</v>
      </c>
      <c r="K524" s="511">
        <f t="shared" si="149"/>
        <v>3630</v>
      </c>
      <c r="L524" s="511">
        <f t="shared" si="149"/>
        <v>0</v>
      </c>
      <c r="M524" s="511">
        <f t="shared" si="149"/>
        <v>3630</v>
      </c>
      <c r="N524" s="505">
        <f t="shared" si="147"/>
        <v>25.516659637283844</v>
      </c>
      <c r="O524" s="505"/>
      <c r="P524" s="505">
        <f t="shared" si="148"/>
        <v>25.516659637283844</v>
      </c>
    </row>
    <row r="525" spans="1:16" s="151" customFormat="1" ht="37.5" x14ac:dyDescent="0.3">
      <c r="A525" s="519" t="s">
        <v>518</v>
      </c>
      <c r="B525" s="497" t="s">
        <v>208</v>
      </c>
      <c r="C525" s="498" t="s">
        <v>153</v>
      </c>
      <c r="D525" s="508">
        <f t="shared" si="143"/>
        <v>14226</v>
      </c>
      <c r="E525" s="508"/>
      <c r="F525" s="508">
        <v>14226</v>
      </c>
      <c r="G525" s="508">
        <f t="shared" si="144"/>
        <v>14226</v>
      </c>
      <c r="H525" s="508"/>
      <c r="I525" s="508">
        <v>14226</v>
      </c>
      <c r="J525" s="507"/>
      <c r="K525" s="508">
        <f t="shared" si="146"/>
        <v>3630</v>
      </c>
      <c r="L525" s="505"/>
      <c r="M525" s="509">
        <v>3630</v>
      </c>
      <c r="N525" s="505">
        <f t="shared" si="147"/>
        <v>25.516659637283844</v>
      </c>
      <c r="O525" s="505"/>
      <c r="P525" s="505">
        <f t="shared" si="148"/>
        <v>25.516659637283844</v>
      </c>
    </row>
    <row r="526" spans="1:16" s="599" customFormat="1" ht="18.75" customHeight="1" x14ac:dyDescent="0.3">
      <c r="A526" s="596" t="s">
        <v>316</v>
      </c>
      <c r="B526" s="597" t="s">
        <v>159</v>
      </c>
      <c r="C526" s="601" t="s">
        <v>143</v>
      </c>
      <c r="D526" s="595">
        <f t="shared" si="143"/>
        <v>211404.6</v>
      </c>
      <c r="E526" s="595">
        <f>SUM(E527+E537+E541)</f>
        <v>62891.6</v>
      </c>
      <c r="F526" s="595">
        <f>SUM(F527+F537+F541)</f>
        <v>148513</v>
      </c>
      <c r="G526" s="595">
        <f t="shared" si="144"/>
        <v>223244.40000000002</v>
      </c>
      <c r="H526" s="595">
        <f t="shared" ref="H526:M526" si="150">SUM(H527+H537+H541)</f>
        <v>62951.6</v>
      </c>
      <c r="I526" s="595">
        <f t="shared" si="150"/>
        <v>160292.80000000002</v>
      </c>
      <c r="J526" s="595">
        <f t="shared" si="150"/>
        <v>0</v>
      </c>
      <c r="K526" s="595">
        <f t="shared" si="150"/>
        <v>19216.5</v>
      </c>
      <c r="L526" s="595">
        <f t="shared" si="150"/>
        <v>11776.4</v>
      </c>
      <c r="M526" s="595">
        <f t="shared" si="150"/>
        <v>7440.1</v>
      </c>
      <c r="N526" s="505">
        <f t="shared" si="147"/>
        <v>8.6078307003445538</v>
      </c>
      <c r="O526" s="505">
        <f t="shared" ref="O526:O552" si="151">SUM(L526/H526*100)</f>
        <v>18.707070193609056</v>
      </c>
      <c r="P526" s="505">
        <f t="shared" si="148"/>
        <v>4.641568429773514</v>
      </c>
    </row>
    <row r="527" spans="1:16" s="599" customFormat="1" ht="19.5" customHeight="1" x14ac:dyDescent="0.3">
      <c r="A527" s="596" t="s">
        <v>317</v>
      </c>
      <c r="B527" s="597" t="s">
        <v>159</v>
      </c>
      <c r="C527" s="601" t="s">
        <v>142</v>
      </c>
      <c r="D527" s="591">
        <f t="shared" si="143"/>
        <v>36882.199999999997</v>
      </c>
      <c r="E527" s="595">
        <f>SUM(E528+E529+E536+E535+E532)</f>
        <v>36882.199999999997</v>
      </c>
      <c r="F527" s="595">
        <f>SUM(F528+F529+F536+F535+F532)</f>
        <v>0</v>
      </c>
      <c r="G527" s="591">
        <f t="shared" si="144"/>
        <v>37510.399999999994</v>
      </c>
      <c r="H527" s="595">
        <f t="shared" ref="H527:M527" si="152">SUM(H528+H529+H536+H535+H532)</f>
        <v>37016.199999999997</v>
      </c>
      <c r="I527" s="595">
        <f t="shared" si="152"/>
        <v>494.2</v>
      </c>
      <c r="J527" s="595">
        <f t="shared" si="152"/>
        <v>0</v>
      </c>
      <c r="K527" s="595">
        <f t="shared" si="152"/>
        <v>8281.7999999999993</v>
      </c>
      <c r="L527" s="595">
        <f t="shared" si="152"/>
        <v>8281.7999999999993</v>
      </c>
      <c r="M527" s="595">
        <f t="shared" si="152"/>
        <v>0</v>
      </c>
      <c r="N527" s="505">
        <f t="shared" si="147"/>
        <v>22.078676846954444</v>
      </c>
      <c r="O527" s="505">
        <f t="shared" si="151"/>
        <v>22.373447301451797</v>
      </c>
      <c r="P527" s="505">
        <f t="shared" si="148"/>
        <v>0</v>
      </c>
    </row>
    <row r="528" spans="1:16" s="151" customFormat="1" ht="37.5" x14ac:dyDescent="0.3">
      <c r="A528" s="519" t="s">
        <v>474</v>
      </c>
      <c r="B528" s="498" t="s">
        <v>159</v>
      </c>
      <c r="C528" s="497" t="s">
        <v>142</v>
      </c>
      <c r="D528" s="508">
        <f t="shared" si="143"/>
        <v>1875.4</v>
      </c>
      <c r="E528" s="508">
        <v>1875.4</v>
      </c>
      <c r="F528" s="508"/>
      <c r="G528" s="508">
        <f t="shared" si="144"/>
        <v>1875.4</v>
      </c>
      <c r="H528" s="508">
        <v>1875.4</v>
      </c>
      <c r="I528" s="508"/>
      <c r="J528" s="507"/>
      <c r="K528" s="512">
        <f>SUM(L528:M528)</f>
        <v>661.4</v>
      </c>
      <c r="L528" s="509">
        <v>661.4</v>
      </c>
      <c r="M528" s="509"/>
      <c r="N528" s="505">
        <f t="shared" si="147"/>
        <v>35.267143009491306</v>
      </c>
      <c r="O528" s="505">
        <f t="shared" si="151"/>
        <v>35.267143009491306</v>
      </c>
      <c r="P528" s="505"/>
    </row>
    <row r="529" spans="1:20" s="151" customFormat="1" ht="37.5" x14ac:dyDescent="0.3">
      <c r="A529" s="519" t="s">
        <v>1001</v>
      </c>
      <c r="B529" s="498" t="s">
        <v>159</v>
      </c>
      <c r="C529" s="497" t="s">
        <v>142</v>
      </c>
      <c r="D529" s="508">
        <f t="shared" si="143"/>
        <v>34106.799999999996</v>
      </c>
      <c r="E529" s="512">
        <f>SUM(E530+E531)</f>
        <v>34106.799999999996</v>
      </c>
      <c r="F529" s="512">
        <f>SUM(F530+F531)</f>
        <v>0</v>
      </c>
      <c r="G529" s="508">
        <f t="shared" si="144"/>
        <v>34106.799999999996</v>
      </c>
      <c r="H529" s="512">
        <f>SUM(H530+H531)</f>
        <v>34106.799999999996</v>
      </c>
      <c r="I529" s="512">
        <f>SUM(I530+I531)</f>
        <v>0</v>
      </c>
      <c r="J529" s="512">
        <f t="shared" ref="J529:M529" si="153">SUM(J530+J531)</f>
        <v>0</v>
      </c>
      <c r="K529" s="512">
        <f t="shared" si="153"/>
        <v>7520.2</v>
      </c>
      <c r="L529" s="512">
        <f t="shared" si="153"/>
        <v>7520.2</v>
      </c>
      <c r="M529" s="512">
        <f t="shared" si="153"/>
        <v>0</v>
      </c>
      <c r="N529" s="505">
        <f t="shared" si="147"/>
        <v>22.048975570853909</v>
      </c>
      <c r="O529" s="505">
        <f t="shared" si="151"/>
        <v>22.048975570853909</v>
      </c>
      <c r="P529" s="505"/>
    </row>
    <row r="530" spans="1:20" s="151" customFormat="1" ht="15.75" customHeight="1" x14ac:dyDescent="0.3">
      <c r="A530" s="519" t="s">
        <v>283</v>
      </c>
      <c r="B530" s="498" t="s">
        <v>159</v>
      </c>
      <c r="C530" s="497" t="s">
        <v>142</v>
      </c>
      <c r="D530" s="508">
        <f t="shared" si="143"/>
        <v>26248.1</v>
      </c>
      <c r="E530" s="508">
        <v>26248.1</v>
      </c>
      <c r="F530" s="508"/>
      <c r="G530" s="508">
        <f t="shared" si="144"/>
        <v>26248.1</v>
      </c>
      <c r="H530" s="508">
        <v>26248.1</v>
      </c>
      <c r="I530" s="508"/>
      <c r="J530" s="507"/>
      <c r="K530" s="508">
        <f t="shared" ref="K530:K534" si="154">SUM(L530:M530)</f>
        <v>5688.7</v>
      </c>
      <c r="L530" s="509">
        <v>5688.7</v>
      </c>
      <c r="M530" s="509"/>
      <c r="N530" s="505">
        <f t="shared" si="147"/>
        <v>21.672806793634589</v>
      </c>
      <c r="O530" s="505">
        <f t="shared" si="151"/>
        <v>21.672806793634589</v>
      </c>
      <c r="P530" s="505"/>
    </row>
    <row r="531" spans="1:20" s="151" customFormat="1" ht="15.75" customHeight="1" x14ac:dyDescent="0.3">
      <c r="A531" s="519" t="s">
        <v>478</v>
      </c>
      <c r="B531" s="498" t="s">
        <v>159</v>
      </c>
      <c r="C531" s="497" t="s">
        <v>142</v>
      </c>
      <c r="D531" s="508">
        <f t="shared" si="143"/>
        <v>7858.7</v>
      </c>
      <c r="E531" s="508">
        <v>7858.7</v>
      </c>
      <c r="F531" s="508"/>
      <c r="G531" s="508">
        <f t="shared" si="144"/>
        <v>7858.7</v>
      </c>
      <c r="H531" s="508">
        <v>7858.7</v>
      </c>
      <c r="I531" s="508"/>
      <c r="J531" s="507"/>
      <c r="K531" s="508">
        <f t="shared" si="154"/>
        <v>1831.5</v>
      </c>
      <c r="L531" s="589">
        <v>1831.5</v>
      </c>
      <c r="M531" s="509"/>
      <c r="N531" s="505">
        <f t="shared" si="147"/>
        <v>23.305381297161109</v>
      </c>
      <c r="O531" s="505">
        <f t="shared" si="151"/>
        <v>23.305381297161109</v>
      </c>
      <c r="P531" s="505"/>
      <c r="T531" s="530"/>
    </row>
    <row r="532" spans="1:20" s="151" customFormat="1" ht="16.5" customHeight="1" x14ac:dyDescent="0.3">
      <c r="A532" s="519" t="s">
        <v>1002</v>
      </c>
      <c r="B532" s="498"/>
      <c r="C532" s="497"/>
      <c r="D532" s="508">
        <f t="shared" si="143"/>
        <v>900</v>
      </c>
      <c r="E532" s="509">
        <f>E533+E534</f>
        <v>900</v>
      </c>
      <c r="F532" s="509">
        <f>F533+F534</f>
        <v>0</v>
      </c>
      <c r="G532" s="508">
        <f t="shared" si="144"/>
        <v>1528.2</v>
      </c>
      <c r="H532" s="509">
        <f>H533+H534</f>
        <v>1034</v>
      </c>
      <c r="I532" s="509">
        <f>I533+I534</f>
        <v>494.2</v>
      </c>
      <c r="J532" s="509">
        <f t="shared" ref="J532:M532" si="155">J533+J534</f>
        <v>0</v>
      </c>
      <c r="K532" s="509">
        <f t="shared" si="155"/>
        <v>100.2</v>
      </c>
      <c r="L532" s="509">
        <f t="shared" si="155"/>
        <v>100.2</v>
      </c>
      <c r="M532" s="509">
        <f t="shared" si="155"/>
        <v>0</v>
      </c>
      <c r="N532" s="505">
        <f t="shared" si="147"/>
        <v>6.5567334118570866</v>
      </c>
      <c r="O532" s="505">
        <f t="shared" si="151"/>
        <v>9.6905222437137333</v>
      </c>
      <c r="P532" s="505">
        <f t="shared" si="148"/>
        <v>0</v>
      </c>
    </row>
    <row r="533" spans="1:20" s="151" customFormat="1" ht="18.75" x14ac:dyDescent="0.3">
      <c r="A533" s="519" t="s">
        <v>283</v>
      </c>
      <c r="B533" s="498" t="s">
        <v>159</v>
      </c>
      <c r="C533" s="497" t="s">
        <v>142</v>
      </c>
      <c r="D533" s="508">
        <f t="shared" si="143"/>
        <v>700</v>
      </c>
      <c r="E533" s="508">
        <v>700</v>
      </c>
      <c r="F533" s="508"/>
      <c r="G533" s="508">
        <f t="shared" si="144"/>
        <v>1328.2</v>
      </c>
      <c r="H533" s="508">
        <v>834</v>
      </c>
      <c r="I533" s="508">
        <v>494.2</v>
      </c>
      <c r="J533" s="507"/>
      <c r="K533" s="508">
        <f t="shared" si="154"/>
        <v>100.2</v>
      </c>
      <c r="L533" s="509">
        <v>100.2</v>
      </c>
      <c r="M533" s="509">
        <v>0</v>
      </c>
      <c r="N533" s="505">
        <f t="shared" si="147"/>
        <v>7.5440445716006623</v>
      </c>
      <c r="O533" s="505">
        <f t="shared" si="151"/>
        <v>12.014388489208633</v>
      </c>
      <c r="P533" s="505">
        <f t="shared" si="148"/>
        <v>0</v>
      </c>
    </row>
    <row r="534" spans="1:20" s="151" customFormat="1" ht="22.5" customHeight="1" x14ac:dyDescent="0.3">
      <c r="A534" s="519" t="s">
        <v>478</v>
      </c>
      <c r="B534" s="498" t="s">
        <v>159</v>
      </c>
      <c r="C534" s="497" t="s">
        <v>142</v>
      </c>
      <c r="D534" s="508">
        <f t="shared" si="143"/>
        <v>200</v>
      </c>
      <c r="E534" s="508">
        <v>200</v>
      </c>
      <c r="F534" s="508"/>
      <c r="G534" s="508">
        <f t="shared" si="144"/>
        <v>200</v>
      </c>
      <c r="H534" s="508">
        <v>200</v>
      </c>
      <c r="I534" s="508"/>
      <c r="J534" s="507"/>
      <c r="K534" s="508">
        <f t="shared" si="154"/>
        <v>0</v>
      </c>
      <c r="L534" s="509">
        <v>0</v>
      </c>
      <c r="M534" s="509"/>
      <c r="N534" s="505">
        <f t="shared" si="147"/>
        <v>0</v>
      </c>
      <c r="O534" s="505">
        <f t="shared" si="151"/>
        <v>0</v>
      </c>
      <c r="P534" s="505"/>
    </row>
    <row r="535" spans="1:20" s="151" customFormat="1" ht="24.75" hidden="1" customHeight="1" x14ac:dyDescent="0.3">
      <c r="A535" s="519" t="s">
        <v>74</v>
      </c>
      <c r="B535" s="498" t="s">
        <v>159</v>
      </c>
      <c r="C535" s="497" t="s">
        <v>142</v>
      </c>
      <c r="D535" s="508">
        <f t="shared" si="143"/>
        <v>0</v>
      </c>
      <c r="E535" s="508"/>
      <c r="F535" s="508"/>
      <c r="G535" s="508">
        <f t="shared" si="144"/>
        <v>0</v>
      </c>
      <c r="H535" s="508"/>
      <c r="I535" s="508"/>
      <c r="J535" s="507"/>
      <c r="K535" s="508"/>
      <c r="L535" s="505"/>
      <c r="M535" s="505"/>
      <c r="N535" s="505" t="e">
        <f t="shared" si="147"/>
        <v>#DIV/0!</v>
      </c>
      <c r="O535" s="505" t="e">
        <f t="shared" si="151"/>
        <v>#DIV/0!</v>
      </c>
      <c r="P535" s="505" t="e">
        <f t="shared" si="148"/>
        <v>#DIV/0!</v>
      </c>
    </row>
    <row r="536" spans="1:20" s="151" customFormat="1" ht="0.75" hidden="1" customHeight="1" x14ac:dyDescent="0.3">
      <c r="A536" s="519" t="s">
        <v>75</v>
      </c>
      <c r="B536" s="498" t="s">
        <v>159</v>
      </c>
      <c r="C536" s="497" t="s">
        <v>142</v>
      </c>
      <c r="D536" s="508">
        <f t="shared" si="143"/>
        <v>0</v>
      </c>
      <c r="E536" s="508"/>
      <c r="F536" s="508"/>
      <c r="G536" s="508">
        <f t="shared" si="144"/>
        <v>0</v>
      </c>
      <c r="H536" s="508"/>
      <c r="I536" s="508"/>
      <c r="J536" s="507"/>
      <c r="K536" s="508"/>
      <c r="L536" s="505"/>
      <c r="M536" s="505"/>
      <c r="N536" s="505" t="e">
        <f t="shared" si="147"/>
        <v>#DIV/0!</v>
      </c>
      <c r="O536" s="505" t="e">
        <f t="shared" si="151"/>
        <v>#DIV/0!</v>
      </c>
      <c r="P536" s="505" t="e">
        <f t="shared" si="148"/>
        <v>#DIV/0!</v>
      </c>
    </row>
    <row r="537" spans="1:20" s="151" customFormat="1" ht="15.75" customHeight="1" x14ac:dyDescent="0.3">
      <c r="A537" s="518" t="s">
        <v>318</v>
      </c>
      <c r="B537" s="499" t="s">
        <v>159</v>
      </c>
      <c r="C537" s="495" t="s">
        <v>144</v>
      </c>
      <c r="D537" s="508">
        <f t="shared" si="143"/>
        <v>158329.4</v>
      </c>
      <c r="E537" s="511">
        <f>SUM(E539+E538+E540)</f>
        <v>9816.4</v>
      </c>
      <c r="F537" s="511">
        <f>SUM(F539+F538)</f>
        <v>148513</v>
      </c>
      <c r="G537" s="508">
        <f t="shared" si="144"/>
        <v>169615</v>
      </c>
      <c r="H537" s="511">
        <f>SUM(H539+H538+H540)</f>
        <v>9816.4</v>
      </c>
      <c r="I537" s="511">
        <f>SUM(I539+I538)</f>
        <v>159798.6</v>
      </c>
      <c r="J537" s="511">
        <f t="shared" ref="J537:M537" si="156">SUM(J539+J538)</f>
        <v>0</v>
      </c>
      <c r="K537" s="511">
        <f t="shared" si="156"/>
        <v>7440.1</v>
      </c>
      <c r="L537" s="511">
        <f t="shared" si="156"/>
        <v>0</v>
      </c>
      <c r="M537" s="511">
        <f t="shared" si="156"/>
        <v>7440.1</v>
      </c>
      <c r="N537" s="505">
        <f t="shared" si="147"/>
        <v>4.3864634613683933</v>
      </c>
      <c r="O537" s="505">
        <f t="shared" si="151"/>
        <v>0</v>
      </c>
      <c r="P537" s="505">
        <f t="shared" si="148"/>
        <v>4.6559231432565742</v>
      </c>
    </row>
    <row r="538" spans="1:20" s="151" customFormat="1" ht="40.5" customHeight="1" x14ac:dyDescent="0.3">
      <c r="A538" s="526" t="s">
        <v>1096</v>
      </c>
      <c r="B538" s="500" t="s">
        <v>159</v>
      </c>
      <c r="C538" s="501" t="s">
        <v>144</v>
      </c>
      <c r="D538" s="508">
        <f t="shared" si="143"/>
        <v>0</v>
      </c>
      <c r="E538" s="508"/>
      <c r="F538" s="508"/>
      <c r="G538" s="508">
        <f t="shared" si="144"/>
        <v>2000</v>
      </c>
      <c r="H538" s="508">
        <v>2000</v>
      </c>
      <c r="I538" s="508"/>
      <c r="J538" s="507"/>
      <c r="K538" s="508">
        <f t="shared" ref="K538:K539" si="157">SUM(L538:M538)</f>
        <v>0</v>
      </c>
      <c r="L538" s="509">
        <v>0</v>
      </c>
      <c r="M538" s="509"/>
      <c r="N538" s="505">
        <f t="shared" si="147"/>
        <v>0</v>
      </c>
      <c r="O538" s="505">
        <f t="shared" si="151"/>
        <v>0</v>
      </c>
      <c r="P538" s="505"/>
    </row>
    <row r="539" spans="1:20" s="151" customFormat="1" ht="35.25" customHeight="1" x14ac:dyDescent="0.3">
      <c r="A539" s="519" t="s">
        <v>225</v>
      </c>
      <c r="B539" s="498" t="s">
        <v>159</v>
      </c>
      <c r="C539" s="497" t="s">
        <v>144</v>
      </c>
      <c r="D539" s="508">
        <v>158329.4</v>
      </c>
      <c r="E539" s="508">
        <v>7816.4</v>
      </c>
      <c r="F539" s="508">
        <v>148513</v>
      </c>
      <c r="G539" s="508">
        <f t="shared" si="144"/>
        <v>167615</v>
      </c>
      <c r="H539" s="508">
        <v>7816.4</v>
      </c>
      <c r="I539" s="508">
        <v>159798.6</v>
      </c>
      <c r="J539" s="507"/>
      <c r="K539" s="508">
        <f t="shared" si="157"/>
        <v>7440.1</v>
      </c>
      <c r="L539" s="509">
        <v>0</v>
      </c>
      <c r="M539" s="509">
        <v>7440.1</v>
      </c>
      <c r="N539" s="505">
        <f t="shared" si="147"/>
        <v>4.4388032097365988</v>
      </c>
      <c r="O539" s="505">
        <f t="shared" si="151"/>
        <v>0</v>
      </c>
      <c r="P539" s="505">
        <f t="shared" si="148"/>
        <v>4.6559231432565742</v>
      </c>
    </row>
    <row r="540" spans="1:20" s="151" customFormat="1" ht="33.75" hidden="1" customHeight="1" x14ac:dyDescent="0.3">
      <c r="A540" s="519" t="s">
        <v>554</v>
      </c>
      <c r="B540" s="498" t="s">
        <v>159</v>
      </c>
      <c r="C540" s="497" t="s">
        <v>144</v>
      </c>
      <c r="D540" s="508"/>
      <c r="E540" s="508">
        <v>2000</v>
      </c>
      <c r="F540" s="508"/>
      <c r="G540" s="508">
        <f t="shared" si="144"/>
        <v>0</v>
      </c>
      <c r="H540" s="508"/>
      <c r="I540" s="508"/>
      <c r="J540" s="507"/>
      <c r="K540" s="508"/>
      <c r="L540" s="509"/>
      <c r="M540" s="509"/>
      <c r="N540" s="505" t="e">
        <f t="shared" si="147"/>
        <v>#DIV/0!</v>
      </c>
      <c r="O540" s="505" t="e">
        <f t="shared" si="151"/>
        <v>#DIV/0!</v>
      </c>
      <c r="P540" s="505" t="e">
        <f t="shared" si="148"/>
        <v>#DIV/0!</v>
      </c>
    </row>
    <row r="541" spans="1:20" s="151" customFormat="1" ht="15.75" customHeight="1" x14ac:dyDescent="0.3">
      <c r="A541" s="518" t="s">
        <v>319</v>
      </c>
      <c r="B541" s="499" t="s">
        <v>159</v>
      </c>
      <c r="C541" s="495" t="s">
        <v>151</v>
      </c>
      <c r="D541" s="504">
        <f t="shared" si="143"/>
        <v>16193</v>
      </c>
      <c r="E541" s="504">
        <f>SUM(E542:E543)</f>
        <v>16193</v>
      </c>
      <c r="F541" s="504">
        <f>SUM(F542:F543)</f>
        <v>0</v>
      </c>
      <c r="G541" s="504">
        <f t="shared" si="144"/>
        <v>16119</v>
      </c>
      <c r="H541" s="504">
        <f>SUM(H542:H543)</f>
        <v>16119</v>
      </c>
      <c r="I541" s="504">
        <f>SUM(I542:I543)</f>
        <v>0</v>
      </c>
      <c r="J541" s="504">
        <f t="shared" ref="J541:M541" si="158">SUM(J542:J543)</f>
        <v>0</v>
      </c>
      <c r="K541" s="504">
        <f t="shared" si="158"/>
        <v>3494.6</v>
      </c>
      <c r="L541" s="504">
        <f t="shared" si="158"/>
        <v>3494.6</v>
      </c>
      <c r="M541" s="504">
        <f t="shared" si="158"/>
        <v>0</v>
      </c>
      <c r="N541" s="505">
        <f t="shared" si="147"/>
        <v>21.68000496308704</v>
      </c>
      <c r="O541" s="505">
        <f t="shared" si="151"/>
        <v>21.68000496308704</v>
      </c>
      <c r="P541" s="505"/>
    </row>
    <row r="542" spans="1:20" s="151" customFormat="1" ht="19.5" customHeight="1" x14ac:dyDescent="0.3">
      <c r="A542" s="519" t="s">
        <v>480</v>
      </c>
      <c r="B542" s="498" t="s">
        <v>159</v>
      </c>
      <c r="C542" s="497" t="s">
        <v>151</v>
      </c>
      <c r="D542" s="508">
        <f t="shared" si="143"/>
        <v>5305.7</v>
      </c>
      <c r="E542" s="508">
        <v>5305.7</v>
      </c>
      <c r="F542" s="508"/>
      <c r="G542" s="508">
        <f t="shared" si="144"/>
        <v>5231.7</v>
      </c>
      <c r="H542" s="508">
        <v>5231.7</v>
      </c>
      <c r="I542" s="508"/>
      <c r="J542" s="507"/>
      <c r="K542" s="508">
        <f t="shared" ref="K542:K543" si="159">SUM(L542:M542)</f>
        <v>1040.5</v>
      </c>
      <c r="L542" s="509">
        <v>1040.5</v>
      </c>
      <c r="M542" s="509"/>
      <c r="N542" s="505">
        <f t="shared" si="147"/>
        <v>19.888372804251009</v>
      </c>
      <c r="O542" s="505">
        <f t="shared" si="151"/>
        <v>19.888372804251009</v>
      </c>
      <c r="P542" s="505"/>
    </row>
    <row r="543" spans="1:20" s="151" customFormat="1" ht="18" customHeight="1" x14ac:dyDescent="0.3">
      <c r="A543" s="519" t="s">
        <v>481</v>
      </c>
      <c r="B543" s="498" t="s">
        <v>159</v>
      </c>
      <c r="C543" s="497" t="s">
        <v>151</v>
      </c>
      <c r="D543" s="508">
        <f t="shared" si="143"/>
        <v>10887.3</v>
      </c>
      <c r="E543" s="508">
        <v>10887.3</v>
      </c>
      <c r="F543" s="508"/>
      <c r="G543" s="508">
        <f t="shared" si="144"/>
        <v>10887.3</v>
      </c>
      <c r="H543" s="508">
        <v>10887.3</v>
      </c>
      <c r="I543" s="508"/>
      <c r="J543" s="507"/>
      <c r="K543" s="508">
        <f t="shared" si="159"/>
        <v>2454.1</v>
      </c>
      <c r="L543" s="509">
        <v>2454.1</v>
      </c>
      <c r="M543" s="509"/>
      <c r="N543" s="505">
        <f t="shared" si="147"/>
        <v>22.540942198708589</v>
      </c>
      <c r="O543" s="505">
        <f t="shared" si="151"/>
        <v>22.540942198708589</v>
      </c>
      <c r="P543" s="505"/>
    </row>
    <row r="544" spans="1:20" s="496" customFormat="1" ht="18" customHeight="1" x14ac:dyDescent="0.3">
      <c r="A544" s="518" t="s">
        <v>320</v>
      </c>
      <c r="B544" s="499" t="s">
        <v>213</v>
      </c>
      <c r="C544" s="495" t="s">
        <v>143</v>
      </c>
      <c r="D544" s="504">
        <f t="shared" si="143"/>
        <v>7942.5</v>
      </c>
      <c r="E544" s="505">
        <f>SUM(E545+E548)</f>
        <v>7942.5</v>
      </c>
      <c r="F544" s="505">
        <f>SUM(F545)</f>
        <v>0</v>
      </c>
      <c r="G544" s="504">
        <f t="shared" si="144"/>
        <v>8042.5</v>
      </c>
      <c r="H544" s="505">
        <f>SUM(H545+H548)</f>
        <v>8042.5</v>
      </c>
      <c r="I544" s="505">
        <f t="shared" ref="I544:J544" si="160">SUM(I545)</f>
        <v>0</v>
      </c>
      <c r="J544" s="505">
        <f t="shared" si="160"/>
        <v>0</v>
      </c>
      <c r="K544" s="505">
        <f>SUM(K545+K548)</f>
        <v>1784.5</v>
      </c>
      <c r="L544" s="505">
        <f>SUM(L545+L548)</f>
        <v>1784.5</v>
      </c>
      <c r="M544" s="505">
        <f>SUM(M545+M548)</f>
        <v>0</v>
      </c>
      <c r="N544" s="505">
        <f t="shared" si="147"/>
        <v>22.188374261734538</v>
      </c>
      <c r="O544" s="505">
        <f t="shared" si="151"/>
        <v>22.188374261734538</v>
      </c>
      <c r="P544" s="505"/>
    </row>
    <row r="545" spans="1:16" s="151" customFormat="1" ht="18" customHeight="1" x14ac:dyDescent="0.3">
      <c r="A545" s="518" t="s">
        <v>321</v>
      </c>
      <c r="B545" s="499" t="s">
        <v>213</v>
      </c>
      <c r="C545" s="495" t="s">
        <v>144</v>
      </c>
      <c r="D545" s="508">
        <f t="shared" si="143"/>
        <v>5942.5</v>
      </c>
      <c r="E545" s="511">
        <f>SUM(E546+E547)</f>
        <v>5942.5</v>
      </c>
      <c r="F545" s="511">
        <f>SUM(F546)</f>
        <v>0</v>
      </c>
      <c r="G545" s="508">
        <f t="shared" si="144"/>
        <v>6042.5</v>
      </c>
      <c r="H545" s="511">
        <f>SUM(H546+H547)</f>
        <v>6042.5</v>
      </c>
      <c r="I545" s="511">
        <f>SUM(I546+I547)</f>
        <v>0</v>
      </c>
      <c r="J545" s="511">
        <f t="shared" ref="J545:M545" si="161">SUM(J546+J547)</f>
        <v>0</v>
      </c>
      <c r="K545" s="511">
        <f t="shared" si="161"/>
        <v>1355.3</v>
      </c>
      <c r="L545" s="511">
        <f t="shared" si="161"/>
        <v>1355.3</v>
      </c>
      <c r="M545" s="511">
        <f t="shared" si="161"/>
        <v>0</v>
      </c>
      <c r="N545" s="505">
        <f t="shared" si="147"/>
        <v>22.429458005792306</v>
      </c>
      <c r="O545" s="505">
        <f t="shared" si="151"/>
        <v>22.429458005792306</v>
      </c>
      <c r="P545" s="505"/>
    </row>
    <row r="546" spans="1:16" s="151" customFormat="1" ht="37.5" customHeight="1" x14ac:dyDescent="0.3">
      <c r="A546" s="519" t="s">
        <v>483</v>
      </c>
      <c r="B546" s="498" t="s">
        <v>213</v>
      </c>
      <c r="C546" s="497" t="s">
        <v>144</v>
      </c>
      <c r="D546" s="508">
        <f t="shared" si="143"/>
        <v>5742.5</v>
      </c>
      <c r="E546" s="508">
        <v>5742.5</v>
      </c>
      <c r="F546" s="508"/>
      <c r="G546" s="508">
        <f t="shared" si="144"/>
        <v>5742.5</v>
      </c>
      <c r="H546" s="508">
        <v>5742.5</v>
      </c>
      <c r="I546" s="508"/>
      <c r="J546" s="507"/>
      <c r="K546" s="508">
        <f t="shared" ref="K546:K549" si="162">SUM(L546:M546)</f>
        <v>1255.3</v>
      </c>
      <c r="L546" s="509">
        <v>1255.3</v>
      </c>
      <c r="M546" s="509"/>
      <c r="N546" s="505">
        <f t="shared" si="147"/>
        <v>21.859817152808009</v>
      </c>
      <c r="O546" s="505">
        <f t="shared" si="151"/>
        <v>21.859817152808009</v>
      </c>
      <c r="P546" s="505"/>
    </row>
    <row r="547" spans="1:16" s="151" customFormat="1" ht="17.25" customHeight="1" x14ac:dyDescent="0.3">
      <c r="A547" s="519" t="s">
        <v>1003</v>
      </c>
      <c r="B547" s="498" t="s">
        <v>213</v>
      </c>
      <c r="C547" s="497" t="s">
        <v>144</v>
      </c>
      <c r="D547" s="508">
        <f t="shared" si="143"/>
        <v>200</v>
      </c>
      <c r="E547" s="508">
        <v>200</v>
      </c>
      <c r="F547" s="508"/>
      <c r="G547" s="508">
        <f t="shared" si="144"/>
        <v>300</v>
      </c>
      <c r="H547" s="508">
        <v>300</v>
      </c>
      <c r="I547" s="508"/>
      <c r="J547" s="507"/>
      <c r="K547" s="508">
        <f t="shared" si="162"/>
        <v>100</v>
      </c>
      <c r="L547" s="509">
        <v>100</v>
      </c>
      <c r="M547" s="509"/>
      <c r="N547" s="505">
        <f t="shared" si="147"/>
        <v>33.333333333333329</v>
      </c>
      <c r="O547" s="505">
        <f t="shared" si="151"/>
        <v>33.333333333333329</v>
      </c>
      <c r="P547" s="505"/>
    </row>
    <row r="548" spans="1:16" s="147" customFormat="1" ht="17.25" customHeight="1" x14ac:dyDescent="0.3">
      <c r="A548" s="518" t="s">
        <v>65</v>
      </c>
      <c r="B548" s="499" t="s">
        <v>213</v>
      </c>
      <c r="C548" s="495" t="s">
        <v>149</v>
      </c>
      <c r="D548" s="505">
        <f t="shared" ref="D548:M548" si="163">SUM(D549)</f>
        <v>2000</v>
      </c>
      <c r="E548" s="505">
        <f t="shared" si="163"/>
        <v>2000</v>
      </c>
      <c r="F548" s="505">
        <f t="shared" si="163"/>
        <v>0</v>
      </c>
      <c r="G548" s="505">
        <f t="shared" si="163"/>
        <v>2000</v>
      </c>
      <c r="H548" s="505">
        <f t="shared" si="163"/>
        <v>2000</v>
      </c>
      <c r="I548" s="505">
        <f t="shared" si="163"/>
        <v>0</v>
      </c>
      <c r="J548" s="505">
        <f t="shared" si="163"/>
        <v>0</v>
      </c>
      <c r="K548" s="505">
        <f t="shared" si="163"/>
        <v>429.2</v>
      </c>
      <c r="L548" s="505">
        <f t="shared" si="163"/>
        <v>429.2</v>
      </c>
      <c r="M548" s="505">
        <f t="shared" si="163"/>
        <v>0</v>
      </c>
      <c r="N548" s="505">
        <f t="shared" si="147"/>
        <v>21.459999999999997</v>
      </c>
      <c r="O548" s="505">
        <f t="shared" si="151"/>
        <v>21.459999999999997</v>
      </c>
      <c r="P548" s="505"/>
    </row>
    <row r="549" spans="1:16" s="151" customFormat="1" ht="38.25" customHeight="1" x14ac:dyDescent="0.3">
      <c r="A549" s="519" t="s">
        <v>497</v>
      </c>
      <c r="B549" s="498" t="s">
        <v>213</v>
      </c>
      <c r="C549" s="497" t="s">
        <v>149</v>
      </c>
      <c r="D549" s="508">
        <f>SUM(E549)</f>
        <v>2000</v>
      </c>
      <c r="E549" s="508">
        <v>2000</v>
      </c>
      <c r="F549" s="508"/>
      <c r="G549" s="508">
        <f>SUM(H549)</f>
        <v>2000</v>
      </c>
      <c r="H549" s="508">
        <v>2000</v>
      </c>
      <c r="I549" s="508"/>
      <c r="J549" s="507"/>
      <c r="K549" s="508">
        <f t="shared" si="162"/>
        <v>429.2</v>
      </c>
      <c r="L549" s="509">
        <v>429.2</v>
      </c>
      <c r="M549" s="505"/>
      <c r="N549" s="505">
        <f t="shared" si="147"/>
        <v>21.459999999999997</v>
      </c>
      <c r="O549" s="505">
        <f t="shared" si="151"/>
        <v>21.459999999999997</v>
      </c>
      <c r="P549" s="505"/>
    </row>
    <row r="550" spans="1:16" s="496" customFormat="1" ht="22.5" customHeight="1" x14ac:dyDescent="0.3">
      <c r="A550" s="518" t="s">
        <v>322</v>
      </c>
      <c r="B550" s="495" t="s">
        <v>163</v>
      </c>
      <c r="C550" s="495" t="s">
        <v>143</v>
      </c>
      <c r="D550" s="504">
        <f>SUM(E550:F550)</f>
        <v>3741.6</v>
      </c>
      <c r="E550" s="505">
        <f>SUM(E551)</f>
        <v>3741.6</v>
      </c>
      <c r="F550" s="505">
        <f>SUM(F551)</f>
        <v>0</v>
      </c>
      <c r="G550" s="504">
        <f t="shared" si="144"/>
        <v>3741.6</v>
      </c>
      <c r="H550" s="505">
        <f>SUM(H551)</f>
        <v>3741.6</v>
      </c>
      <c r="I550" s="505">
        <f>SUM(I551)</f>
        <v>0</v>
      </c>
      <c r="J550" s="505">
        <f t="shared" ref="J550:M550" si="164">SUM(J551)</f>
        <v>0</v>
      </c>
      <c r="K550" s="505">
        <f t="shared" si="164"/>
        <v>303.89999999999998</v>
      </c>
      <c r="L550" s="505">
        <f t="shared" si="164"/>
        <v>303.89999999999998</v>
      </c>
      <c r="M550" s="505">
        <f t="shared" si="164"/>
        <v>0</v>
      </c>
      <c r="N550" s="505">
        <f t="shared" si="147"/>
        <v>8.1221937139191791</v>
      </c>
      <c r="O550" s="505">
        <f t="shared" si="151"/>
        <v>8.1221937139191791</v>
      </c>
      <c r="P550" s="505"/>
    </row>
    <row r="551" spans="1:16" s="151" customFormat="1" ht="21.75" customHeight="1" x14ac:dyDescent="0.3">
      <c r="A551" s="519" t="s">
        <v>323</v>
      </c>
      <c r="B551" s="497" t="s">
        <v>163</v>
      </c>
      <c r="C551" s="497" t="s">
        <v>142</v>
      </c>
      <c r="D551" s="508">
        <f>SUM(E551:F551)</f>
        <v>3741.6</v>
      </c>
      <c r="E551" s="508">
        <v>3741.6</v>
      </c>
      <c r="F551" s="508"/>
      <c r="G551" s="508">
        <f>SUM(H551:I551)</f>
        <v>3741.6</v>
      </c>
      <c r="H551" s="508">
        <v>3741.6</v>
      </c>
      <c r="I551" s="508"/>
      <c r="J551" s="507"/>
      <c r="K551" s="508">
        <f>SUM(L551:M551)</f>
        <v>303.89999999999998</v>
      </c>
      <c r="L551" s="509">
        <v>303.89999999999998</v>
      </c>
      <c r="M551" s="505"/>
      <c r="N551" s="505">
        <f t="shared" si="147"/>
        <v>8.1221937139191791</v>
      </c>
      <c r="O551" s="505">
        <f t="shared" si="151"/>
        <v>8.1221937139191791</v>
      </c>
      <c r="P551" s="505"/>
    </row>
    <row r="552" spans="1:16" s="503" customFormat="1" ht="32.25" customHeight="1" x14ac:dyDescent="0.3">
      <c r="A552" s="525" t="s">
        <v>434</v>
      </c>
      <c r="B552" s="502"/>
      <c r="C552" s="502"/>
      <c r="D552" s="511">
        <f t="shared" ref="D552:M552" si="165">SUM(D8+D42+D65+D151+D200+D203+D403+D453+D491+D526+D544+D550)</f>
        <v>2818927.8000000007</v>
      </c>
      <c r="E552" s="511" t="e">
        <f t="shared" si="165"/>
        <v>#REF!</v>
      </c>
      <c r="F552" s="511" t="e">
        <f t="shared" si="165"/>
        <v>#REF!</v>
      </c>
      <c r="G552" s="511">
        <f t="shared" si="165"/>
        <v>3264918.0999999996</v>
      </c>
      <c r="H552" s="511">
        <f t="shared" si="165"/>
        <v>1615411.4000000004</v>
      </c>
      <c r="I552" s="511">
        <f t="shared" si="165"/>
        <v>1649506.7</v>
      </c>
      <c r="J552" s="511">
        <f t="shared" si="165"/>
        <v>0</v>
      </c>
      <c r="K552" s="511">
        <f t="shared" si="165"/>
        <v>595668.4</v>
      </c>
      <c r="L552" s="511">
        <f t="shared" si="165"/>
        <v>325797.90000000008</v>
      </c>
      <c r="M552" s="511">
        <f t="shared" si="165"/>
        <v>269870.49999999994</v>
      </c>
      <c r="N552" s="505">
        <f t="shared" si="147"/>
        <v>18.244512779662074</v>
      </c>
      <c r="O552" s="505">
        <f t="shared" si="151"/>
        <v>20.168107022149282</v>
      </c>
      <c r="P552" s="505">
        <f t="shared" si="148"/>
        <v>16.36067922609832</v>
      </c>
    </row>
    <row r="553" spans="1:16" ht="19.5" customHeight="1" x14ac:dyDescent="0.2"/>
    <row r="554" spans="1:16" hidden="1" x14ac:dyDescent="0.2">
      <c r="A554" s="241" t="s">
        <v>325</v>
      </c>
      <c r="D554" s="248"/>
      <c r="E554" s="248">
        <v>1395715.7</v>
      </c>
      <c r="F554" s="248"/>
      <c r="G554" s="248"/>
      <c r="H554" s="248">
        <v>1395715.7</v>
      </c>
      <c r="I554" s="248"/>
    </row>
    <row r="555" spans="1:16" hidden="1" x14ac:dyDescent="0.2">
      <c r="A555" s="241" t="s">
        <v>227</v>
      </c>
      <c r="D555" s="250"/>
      <c r="E555" s="249">
        <v>102411.2</v>
      </c>
      <c r="F555" s="250"/>
      <c r="G555" s="250"/>
      <c r="H555" s="249">
        <v>102411.2</v>
      </c>
      <c r="I555" s="250"/>
    </row>
    <row r="556" spans="1:16" hidden="1" x14ac:dyDescent="0.2">
      <c r="A556" s="241" t="s">
        <v>99</v>
      </c>
      <c r="F556" s="248">
        <v>1320800.8999999999</v>
      </c>
      <c r="I556" s="248">
        <v>1320800.8999999999</v>
      </c>
    </row>
    <row r="557" spans="1:16" ht="23.25" customHeight="1" collapsed="1" x14ac:dyDescent="0.2">
      <c r="A557" s="243"/>
    </row>
    <row r="558" spans="1:16" ht="15.75" hidden="1" customHeight="1" outlineLevel="1" x14ac:dyDescent="0.2"/>
    <row r="559" spans="1:16" ht="12.75" hidden="1" customHeight="1" outlineLevel="1" x14ac:dyDescent="0.2">
      <c r="E559" s="248"/>
      <c r="F559" s="248"/>
      <c r="H559" s="248"/>
      <c r="I559" s="248"/>
    </row>
    <row r="560" spans="1:16" hidden="1" outlineLevel="1" x14ac:dyDescent="0.2">
      <c r="G560" s="248">
        <v>3264918.1</v>
      </c>
      <c r="H560" s="248">
        <v>1615411.4</v>
      </c>
      <c r="I560" s="248">
        <v>1649506.7</v>
      </c>
      <c r="K560" s="306">
        <v>595668.4</v>
      </c>
      <c r="L560" s="306">
        <v>325797.90000000002</v>
      </c>
      <c r="M560" s="306">
        <v>269870.5</v>
      </c>
      <c r="N560" s="306"/>
      <c r="O560" s="306"/>
      <c r="P560" s="306"/>
    </row>
    <row r="561" spans="1:13" s="151" customFormat="1" ht="15.75" x14ac:dyDescent="0.25">
      <c r="A561" s="527" t="s">
        <v>1009</v>
      </c>
      <c r="B561" s="528"/>
      <c r="C561" s="528"/>
      <c r="D561" s="529"/>
      <c r="E561" s="529"/>
      <c r="F561" s="529"/>
      <c r="G561" s="529"/>
      <c r="H561" s="529"/>
      <c r="I561" s="529"/>
      <c r="J561" s="530"/>
    </row>
    <row r="562" spans="1:13" s="151" customFormat="1" ht="15.75" x14ac:dyDescent="0.25">
      <c r="A562" s="527"/>
      <c r="B562" s="528"/>
      <c r="C562" s="528"/>
      <c r="D562" s="529"/>
      <c r="E562" s="529"/>
      <c r="F562" s="529"/>
      <c r="G562" s="529"/>
      <c r="H562" s="529"/>
      <c r="I562" s="529"/>
      <c r="J562" s="530"/>
      <c r="L562" s="530"/>
    </row>
    <row r="563" spans="1:13" s="151" customFormat="1" ht="15.75" x14ac:dyDescent="0.25">
      <c r="A563" s="527"/>
      <c r="B563" s="528"/>
      <c r="C563" s="528"/>
      <c r="D563" s="529"/>
      <c r="E563" s="529"/>
      <c r="F563" s="529"/>
      <c r="G563" s="529"/>
      <c r="H563" s="529"/>
      <c r="I563" s="529"/>
      <c r="J563" s="530"/>
      <c r="M563" s="530"/>
    </row>
    <row r="564" spans="1:13" s="151" customFormat="1" ht="36" customHeight="1" x14ac:dyDescent="0.25">
      <c r="A564" s="527" t="s">
        <v>1008</v>
      </c>
      <c r="B564" s="528"/>
      <c r="C564" s="528"/>
      <c r="D564" s="529"/>
      <c r="E564" s="529"/>
      <c r="F564" s="529"/>
      <c r="G564" s="529"/>
      <c r="H564" s="529"/>
      <c r="I564" s="529"/>
      <c r="J564" s="530"/>
    </row>
  </sheetData>
  <mergeCells count="13">
    <mergeCell ref="N4:P4"/>
    <mergeCell ref="K5:K6"/>
    <mergeCell ref="L5:M5"/>
    <mergeCell ref="N5:N6"/>
    <mergeCell ref="O5:P5"/>
    <mergeCell ref="A2:M2"/>
    <mergeCell ref="D4:D6"/>
    <mergeCell ref="K4:M4"/>
    <mergeCell ref="A4:A6"/>
    <mergeCell ref="B4:B6"/>
    <mergeCell ref="C4:C6"/>
    <mergeCell ref="G4:I5"/>
    <mergeCell ref="E4:F4"/>
  </mergeCells>
  <phoneticPr fontId="21" type="noConversion"/>
  <pageMargins left="0.23622047244094491" right="0.19685039370078741" top="0.27559055118110237" bottom="0.23622047244094491" header="0.31496062992125984" footer="0.31496062992125984"/>
  <pageSetup paperSize="9" scale="50" fitToHeight="14" orientation="landscape" r:id="rId1"/>
  <rowBreaks count="6" manualBreakCount="6">
    <brk id="64" max="15" man="1"/>
    <brk id="185" max="15" man="1"/>
    <brk id="275" max="15" man="1"/>
    <brk id="402" max="15" man="1"/>
    <brk id="471" max="15" man="1"/>
    <brk id="54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44" workbookViewId="0">
      <selection activeCell="H16" sqref="H16"/>
    </sheetView>
  </sheetViews>
  <sheetFormatPr defaultColWidth="8" defaultRowHeight="12.75" x14ac:dyDescent="0.2"/>
  <cols>
    <col min="1" max="1" width="88.42578125" style="216" customWidth="1"/>
    <col min="2" max="2" width="0" style="216" hidden="1" customWidth="1"/>
    <col min="3" max="3" width="5.7109375" style="216" customWidth="1"/>
    <col min="4" max="4" width="5.42578125" style="216" customWidth="1"/>
    <col min="5" max="5" width="16" style="216" customWidth="1"/>
    <col min="6" max="6" width="16.140625" style="216" customWidth="1"/>
    <col min="7" max="8" width="13.42578125" style="216" customWidth="1"/>
    <col min="9" max="254" width="8" style="216" customWidth="1"/>
    <col min="255" max="16384" width="8" style="216"/>
  </cols>
  <sheetData>
    <row r="1" spans="1:7" ht="12.75" customHeight="1" x14ac:dyDescent="0.25">
      <c r="A1" s="210"/>
      <c r="B1" s="211"/>
      <c r="C1" s="214"/>
      <c r="D1" s="210"/>
      <c r="E1" s="210"/>
      <c r="F1" s="215"/>
      <c r="G1" s="215" t="s">
        <v>350</v>
      </c>
    </row>
    <row r="2" spans="1:7" ht="29.25" customHeight="1" x14ac:dyDescent="0.2">
      <c r="A2" s="741" t="s">
        <v>1152</v>
      </c>
      <c r="B2" s="741"/>
      <c r="C2" s="741"/>
      <c r="D2" s="741"/>
      <c r="E2" s="741"/>
      <c r="F2" s="741"/>
      <c r="G2" s="215" t="s">
        <v>350</v>
      </c>
    </row>
    <row r="3" spans="1:7" ht="15.75" customHeight="1" thickBot="1" x14ac:dyDescent="0.3">
      <c r="A3" s="211"/>
      <c r="B3" s="211"/>
      <c r="C3" s="211"/>
      <c r="D3" s="211"/>
      <c r="E3" s="211"/>
      <c r="F3" s="320" t="s">
        <v>808</v>
      </c>
      <c r="G3" s="215" t="s">
        <v>350</v>
      </c>
    </row>
    <row r="4" spans="1:7" s="314" customFormat="1" ht="32.25" customHeight="1" x14ac:dyDescent="0.2">
      <c r="A4" s="742" t="s">
        <v>351</v>
      </c>
      <c r="B4" s="659"/>
      <c r="C4" s="744" t="s">
        <v>352</v>
      </c>
      <c r="D4" s="744" t="s">
        <v>353</v>
      </c>
      <c r="E4" s="748" t="s">
        <v>1100</v>
      </c>
      <c r="F4" s="746" t="s">
        <v>1109</v>
      </c>
      <c r="G4" s="313" t="s">
        <v>350</v>
      </c>
    </row>
    <row r="5" spans="1:7" s="314" customFormat="1" ht="22.5" customHeight="1" thickBot="1" x14ac:dyDescent="0.25">
      <c r="A5" s="743"/>
      <c r="B5" s="232"/>
      <c r="C5" s="745"/>
      <c r="D5" s="745"/>
      <c r="E5" s="749"/>
      <c r="F5" s="747"/>
      <c r="G5" s="313" t="s">
        <v>350</v>
      </c>
    </row>
    <row r="6" spans="1:7" s="237" customFormat="1" ht="11.25" customHeight="1" thickBot="1" x14ac:dyDescent="0.25">
      <c r="A6" s="233" t="s">
        <v>1108</v>
      </c>
      <c r="B6" s="234"/>
      <c r="C6" s="235">
        <v>1</v>
      </c>
      <c r="D6" s="235">
        <v>2</v>
      </c>
      <c r="E6" s="235">
        <v>3</v>
      </c>
      <c r="F6" s="235">
        <v>4</v>
      </c>
      <c r="G6" s="236" t="s">
        <v>350</v>
      </c>
    </row>
    <row r="7" spans="1:7" ht="27" customHeight="1" x14ac:dyDescent="0.25">
      <c r="A7" s="737" t="s">
        <v>355</v>
      </c>
      <c r="B7" s="738"/>
      <c r="C7" s="217">
        <v>1</v>
      </c>
      <c r="D7" s="217" t="s">
        <v>356</v>
      </c>
      <c r="E7" s="646">
        <f>SUM(E8:E14)</f>
        <v>302928.7</v>
      </c>
      <c r="F7" s="647">
        <f>SUM(F8:F14)</f>
        <v>94730</v>
      </c>
      <c r="G7" s="218" t="s">
        <v>350</v>
      </c>
    </row>
    <row r="8" spans="1:7" ht="30" customHeight="1" x14ac:dyDescent="0.25">
      <c r="A8" s="219" t="s">
        <v>357</v>
      </c>
      <c r="B8" s="220"/>
      <c r="C8" s="221">
        <v>1</v>
      </c>
      <c r="D8" s="221">
        <v>2</v>
      </c>
      <c r="E8" s="648">
        <f>SUM('свод 2012'!G9)</f>
        <v>4145.6000000000004</v>
      </c>
      <c r="F8" s="649">
        <f>'свод 2012'!K9</f>
        <v>1273.2</v>
      </c>
      <c r="G8" s="218" t="s">
        <v>350</v>
      </c>
    </row>
    <row r="9" spans="1:7" ht="35.25" customHeight="1" x14ac:dyDescent="0.25">
      <c r="A9" s="219" t="s">
        <v>358</v>
      </c>
      <c r="B9" s="220"/>
      <c r="C9" s="221">
        <v>1</v>
      </c>
      <c r="D9" s="221">
        <v>3</v>
      </c>
      <c r="E9" s="648">
        <f>SUM('свод 2012'!G11)</f>
        <v>19347.800000000003</v>
      </c>
      <c r="F9" s="649">
        <f>'свод 2012'!K11</f>
        <v>3117.3</v>
      </c>
      <c r="G9" s="218" t="s">
        <v>350</v>
      </c>
    </row>
    <row r="10" spans="1:7" ht="51" customHeight="1" x14ac:dyDescent="0.25">
      <c r="A10" s="219" t="s">
        <v>359</v>
      </c>
      <c r="B10" s="220"/>
      <c r="C10" s="221">
        <v>1</v>
      </c>
      <c r="D10" s="221">
        <v>4</v>
      </c>
      <c r="E10" s="648">
        <f>SUM('свод 2012'!G15)</f>
        <v>189334.2</v>
      </c>
      <c r="F10" s="649">
        <f>'свод 2012'!K15</f>
        <v>59481.1</v>
      </c>
      <c r="G10" s="218" t="s">
        <v>350</v>
      </c>
    </row>
    <row r="11" spans="1:7" ht="20.25" customHeight="1" x14ac:dyDescent="0.25">
      <c r="A11" s="219" t="s">
        <v>150</v>
      </c>
      <c r="B11" s="220"/>
      <c r="C11" s="221">
        <v>1</v>
      </c>
      <c r="D11" s="221">
        <v>5</v>
      </c>
      <c r="E11" s="648">
        <f>SUM('свод 2012'!G17)</f>
        <v>9.4</v>
      </c>
      <c r="F11" s="649">
        <f>'свод 2012'!K17</f>
        <v>0</v>
      </c>
      <c r="G11" s="218"/>
    </row>
    <row r="12" spans="1:7" ht="35.25" customHeight="1" x14ac:dyDescent="0.25">
      <c r="A12" s="219" t="s">
        <v>360</v>
      </c>
      <c r="B12" s="220"/>
      <c r="C12" s="221">
        <v>1</v>
      </c>
      <c r="D12" s="221">
        <v>6</v>
      </c>
      <c r="E12" s="648">
        <f>SUM('свод 2012'!G19)</f>
        <v>37469.5</v>
      </c>
      <c r="F12" s="649">
        <f>'свод 2012'!K19</f>
        <v>14107.800000000001</v>
      </c>
      <c r="G12" s="218" t="s">
        <v>350</v>
      </c>
    </row>
    <row r="13" spans="1:7" ht="18" customHeight="1" x14ac:dyDescent="0.25">
      <c r="A13" s="219" t="s">
        <v>361</v>
      </c>
      <c r="B13" s="220"/>
      <c r="C13" s="221">
        <v>1</v>
      </c>
      <c r="D13" s="221">
        <v>11</v>
      </c>
      <c r="E13" s="648">
        <f>SUM('свод 2012'!G27)</f>
        <v>2126.3000000000002</v>
      </c>
      <c r="F13" s="649">
        <f>'свод 2012'!K27</f>
        <v>0</v>
      </c>
      <c r="G13" s="218" t="s">
        <v>350</v>
      </c>
    </row>
    <row r="14" spans="1:7" ht="19.5" customHeight="1" x14ac:dyDescent="0.25">
      <c r="A14" s="219" t="s">
        <v>162</v>
      </c>
      <c r="B14" s="220"/>
      <c r="C14" s="221">
        <v>1</v>
      </c>
      <c r="D14" s="221">
        <v>13</v>
      </c>
      <c r="E14" s="648">
        <f>SUM('свод 2012'!G29)</f>
        <v>50495.9</v>
      </c>
      <c r="F14" s="649">
        <f>'свод 2012'!K29</f>
        <v>16750.599999999999</v>
      </c>
      <c r="G14" s="218" t="s">
        <v>350</v>
      </c>
    </row>
    <row r="15" spans="1:7" ht="23.25" customHeight="1" x14ac:dyDescent="0.25">
      <c r="A15" s="739" t="s">
        <v>362</v>
      </c>
      <c r="B15" s="740"/>
      <c r="C15" s="223">
        <v>3</v>
      </c>
      <c r="D15" s="223" t="s">
        <v>356</v>
      </c>
      <c r="E15" s="650">
        <f>SUM(E16:E20)</f>
        <v>22983.5</v>
      </c>
      <c r="F15" s="651">
        <f>SUM(F16:F20)</f>
        <v>3786.1000000000004</v>
      </c>
      <c r="G15" s="218" t="s">
        <v>350</v>
      </c>
    </row>
    <row r="16" spans="1:7" ht="15.75" customHeight="1" x14ac:dyDescent="0.25">
      <c r="A16" s="219" t="s">
        <v>363</v>
      </c>
      <c r="B16" s="220"/>
      <c r="C16" s="221">
        <v>3</v>
      </c>
      <c r="D16" s="221">
        <v>2</v>
      </c>
      <c r="E16" s="648">
        <f>SUM('свод 2012'!G43)</f>
        <v>500</v>
      </c>
      <c r="F16" s="649">
        <f>'свод 2012'!K43</f>
        <v>0</v>
      </c>
      <c r="G16" s="218" t="s">
        <v>350</v>
      </c>
    </row>
    <row r="17" spans="1:7" ht="15.75" customHeight="1" x14ac:dyDescent="0.25">
      <c r="A17" s="348" t="s">
        <v>865</v>
      </c>
      <c r="B17" s="220"/>
      <c r="C17" s="221">
        <v>3</v>
      </c>
      <c r="D17" s="221">
        <v>4</v>
      </c>
      <c r="E17" s="648">
        <f>SUM('свод 2012'!G55)</f>
        <v>7090.6</v>
      </c>
      <c r="F17" s="649">
        <f>'свод 2012'!K55</f>
        <v>1773.2</v>
      </c>
      <c r="G17" s="218"/>
    </row>
    <row r="18" spans="1:7" ht="35.25" customHeight="1" x14ac:dyDescent="0.25">
      <c r="A18" s="219" t="s">
        <v>179</v>
      </c>
      <c r="B18" s="220"/>
      <c r="C18" s="221">
        <v>3</v>
      </c>
      <c r="D18" s="221">
        <v>9</v>
      </c>
      <c r="E18" s="648">
        <f>SUM('свод 2012'!G57)</f>
        <v>15292.900000000001</v>
      </c>
      <c r="F18" s="649">
        <f>'свод 2012'!K57</f>
        <v>2012.9</v>
      </c>
      <c r="G18" s="218" t="s">
        <v>350</v>
      </c>
    </row>
    <row r="19" spans="1:7" ht="33" hidden="1" customHeight="1" x14ac:dyDescent="0.25">
      <c r="A19" s="238" t="s">
        <v>181</v>
      </c>
      <c r="B19" s="220"/>
      <c r="C19" s="221">
        <v>3</v>
      </c>
      <c r="D19" s="221">
        <v>14</v>
      </c>
      <c r="E19" s="648"/>
      <c r="F19" s="649"/>
      <c r="G19" s="218"/>
    </row>
    <row r="20" spans="1:7" ht="33" customHeight="1" x14ac:dyDescent="0.25">
      <c r="A20" s="348" t="s">
        <v>181</v>
      </c>
      <c r="B20" s="220"/>
      <c r="C20" s="221">
        <v>3</v>
      </c>
      <c r="D20" s="221">
        <v>14</v>
      </c>
      <c r="E20" s="648">
        <f>SUM('свод 2012'!G63)</f>
        <v>100</v>
      </c>
      <c r="F20" s="649">
        <f>'свод 2012'!K63</f>
        <v>0</v>
      </c>
      <c r="G20" s="218"/>
    </row>
    <row r="21" spans="1:7" ht="15.75" customHeight="1" x14ac:dyDescent="0.25">
      <c r="A21" s="739" t="s">
        <v>364</v>
      </c>
      <c r="B21" s="740"/>
      <c r="C21" s="223">
        <v>4</v>
      </c>
      <c r="D21" s="223" t="s">
        <v>356</v>
      </c>
      <c r="E21" s="650">
        <f>SUM(E22:E27)</f>
        <v>213423.5</v>
      </c>
      <c r="F21" s="651">
        <f>SUM(F22:F27)</f>
        <v>27002</v>
      </c>
      <c r="G21" s="218" t="s">
        <v>350</v>
      </c>
    </row>
    <row r="22" spans="1:7" ht="15.75" customHeight="1" x14ac:dyDescent="0.25">
      <c r="A22" s="348" t="s">
        <v>184</v>
      </c>
      <c r="B22" s="222"/>
      <c r="C22" s="221">
        <v>4</v>
      </c>
      <c r="D22" s="221">
        <v>1</v>
      </c>
      <c r="E22" s="648">
        <f>SUM('свод 2012'!G66)</f>
        <v>3141.5</v>
      </c>
      <c r="F22" s="649">
        <f>'свод 2012'!K66</f>
        <v>59.4</v>
      </c>
      <c r="G22" s="218"/>
    </row>
    <row r="23" spans="1:7" ht="15.75" customHeight="1" x14ac:dyDescent="0.25">
      <c r="A23" s="219" t="s">
        <v>202</v>
      </c>
      <c r="B23" s="222">
        <v>4</v>
      </c>
      <c r="C23" s="221">
        <v>4</v>
      </c>
      <c r="D23" s="221">
        <v>5</v>
      </c>
      <c r="E23" s="648">
        <f>SUM('свод 2012'!G105)</f>
        <v>11824</v>
      </c>
      <c r="F23" s="649">
        <f>'свод 2012'!K105</f>
        <v>3203.7</v>
      </c>
      <c r="G23" s="218"/>
    </row>
    <row r="24" spans="1:7" ht="15.75" customHeight="1" x14ac:dyDescent="0.25">
      <c r="A24" s="219" t="s">
        <v>203</v>
      </c>
      <c r="B24" s="220"/>
      <c r="C24" s="221">
        <v>4</v>
      </c>
      <c r="D24" s="221">
        <v>8</v>
      </c>
      <c r="E24" s="648">
        <f>SUM('свод 2012'!G108)</f>
        <v>2500</v>
      </c>
      <c r="F24" s="649">
        <f>'свод 2012'!K108</f>
        <v>0</v>
      </c>
      <c r="G24" s="218" t="s">
        <v>350</v>
      </c>
    </row>
    <row r="25" spans="1:7" ht="15.75" customHeight="1" x14ac:dyDescent="0.25">
      <c r="A25" s="219" t="s">
        <v>365</v>
      </c>
      <c r="B25" s="220"/>
      <c r="C25" s="221">
        <v>4</v>
      </c>
      <c r="D25" s="221">
        <v>9</v>
      </c>
      <c r="E25" s="648">
        <f>SUM('свод 2012'!G110)</f>
        <v>124309.9</v>
      </c>
      <c r="F25" s="649">
        <f>'свод 2012'!K110</f>
        <v>6870.5</v>
      </c>
      <c r="G25" s="218" t="s">
        <v>350</v>
      </c>
    </row>
    <row r="26" spans="1:7" ht="15.75" customHeight="1" x14ac:dyDescent="0.25">
      <c r="A26" s="219" t="s">
        <v>207</v>
      </c>
      <c r="B26" s="220"/>
      <c r="C26" s="221">
        <v>4</v>
      </c>
      <c r="D26" s="221">
        <v>10</v>
      </c>
      <c r="E26" s="648">
        <f>SUM('свод 2012'!G116)</f>
        <v>14821.8</v>
      </c>
      <c r="F26" s="649">
        <f>'свод 2012'!K116</f>
        <v>3517.9999999999995</v>
      </c>
      <c r="G26" s="218" t="s">
        <v>350</v>
      </c>
    </row>
    <row r="27" spans="1:7" ht="15.75" customHeight="1" x14ac:dyDescent="0.25">
      <c r="A27" s="219" t="s">
        <v>212</v>
      </c>
      <c r="B27" s="220"/>
      <c r="C27" s="221">
        <v>4</v>
      </c>
      <c r="D27" s="221">
        <v>12</v>
      </c>
      <c r="E27" s="648">
        <f>SUM('свод 2012'!G131)</f>
        <v>56826.3</v>
      </c>
      <c r="F27" s="649">
        <f>'свод 2012'!K131</f>
        <v>13350.400000000001</v>
      </c>
      <c r="G27" s="218" t="s">
        <v>350</v>
      </c>
    </row>
    <row r="28" spans="1:7" ht="15.75" customHeight="1" x14ac:dyDescent="0.25">
      <c r="A28" s="739" t="s">
        <v>366</v>
      </c>
      <c r="B28" s="740"/>
      <c r="C28" s="223">
        <v>5</v>
      </c>
      <c r="D28" s="223" t="s">
        <v>356</v>
      </c>
      <c r="E28" s="650">
        <f>SUM(E29:E31)</f>
        <v>297094</v>
      </c>
      <c r="F28" s="651">
        <f>SUM(F29:F31)</f>
        <v>6954.5</v>
      </c>
      <c r="G28" s="218" t="s">
        <v>350</v>
      </c>
    </row>
    <row r="29" spans="1:7" ht="15.75" customHeight="1" x14ac:dyDescent="0.25">
      <c r="A29" s="219" t="s">
        <v>215</v>
      </c>
      <c r="B29" s="220"/>
      <c r="C29" s="221">
        <v>5</v>
      </c>
      <c r="D29" s="221">
        <v>1</v>
      </c>
      <c r="E29" s="648">
        <f>SUM('свод 2012'!G152)</f>
        <v>181133.6</v>
      </c>
      <c r="F29" s="649">
        <f>SUM('свод 2012'!K152)</f>
        <v>800.1</v>
      </c>
      <c r="G29" s="218" t="s">
        <v>350</v>
      </c>
    </row>
    <row r="30" spans="1:7" ht="15.75" customHeight="1" x14ac:dyDescent="0.25">
      <c r="A30" s="219" t="s">
        <v>222</v>
      </c>
      <c r="B30" s="220"/>
      <c r="C30" s="221">
        <v>5</v>
      </c>
      <c r="D30" s="221">
        <v>2</v>
      </c>
      <c r="E30" s="648">
        <f>SUM('свод 2012'!G178)</f>
        <v>73698.8</v>
      </c>
      <c r="F30" s="649">
        <f>'свод 2012'!K178</f>
        <v>526</v>
      </c>
      <c r="G30" s="218" t="s">
        <v>350</v>
      </c>
    </row>
    <row r="31" spans="1:7" ht="15.75" customHeight="1" x14ac:dyDescent="0.25">
      <c r="A31" s="219" t="s">
        <v>232</v>
      </c>
      <c r="B31" s="220"/>
      <c r="C31" s="221">
        <v>5</v>
      </c>
      <c r="D31" s="221">
        <v>3</v>
      </c>
      <c r="E31" s="648">
        <f>SUM('свод 2012'!G190)</f>
        <v>42261.599999999999</v>
      </c>
      <c r="F31" s="649">
        <f>'свод 2012'!K190</f>
        <v>5628.4</v>
      </c>
      <c r="G31" s="218" t="s">
        <v>350</v>
      </c>
    </row>
    <row r="32" spans="1:7" ht="15.75" customHeight="1" x14ac:dyDescent="0.25">
      <c r="A32" s="739" t="s">
        <v>367</v>
      </c>
      <c r="B32" s="740"/>
      <c r="C32" s="223">
        <v>7</v>
      </c>
      <c r="D32" s="223" t="s">
        <v>356</v>
      </c>
      <c r="E32" s="650">
        <f>SUM(E33:E36)</f>
        <v>1614480.2000000002</v>
      </c>
      <c r="F32" s="651">
        <f>SUM(F33:F36)</f>
        <v>312636.5</v>
      </c>
      <c r="G32" s="218" t="s">
        <v>350</v>
      </c>
    </row>
    <row r="33" spans="1:7" ht="15.75" customHeight="1" x14ac:dyDescent="0.25">
      <c r="A33" s="219" t="s">
        <v>238</v>
      </c>
      <c r="B33" s="220"/>
      <c r="C33" s="221">
        <v>7</v>
      </c>
      <c r="D33" s="221">
        <v>1</v>
      </c>
      <c r="E33" s="648">
        <f>SUM('свод 2012'!G204)</f>
        <v>530282.80000000005</v>
      </c>
      <c r="F33" s="649">
        <f>'свод 2012'!K204</f>
        <v>107475.5</v>
      </c>
      <c r="G33" s="218" t="s">
        <v>350</v>
      </c>
    </row>
    <row r="34" spans="1:7" ht="15.75" customHeight="1" x14ac:dyDescent="0.25">
      <c r="A34" s="219" t="s">
        <v>240</v>
      </c>
      <c r="B34" s="220"/>
      <c r="C34" s="221">
        <v>7</v>
      </c>
      <c r="D34" s="221">
        <v>2</v>
      </c>
      <c r="E34" s="648">
        <f>SUM('свод 2012'!G254)</f>
        <v>853988.8</v>
      </c>
      <c r="F34" s="649">
        <f>'свод 2012'!K254</f>
        <v>155734.90000000002</v>
      </c>
      <c r="G34" s="218" t="s">
        <v>350</v>
      </c>
    </row>
    <row r="35" spans="1:7" ht="15.75" customHeight="1" x14ac:dyDescent="0.25">
      <c r="A35" s="219" t="s">
        <v>252</v>
      </c>
      <c r="B35" s="220"/>
      <c r="C35" s="221">
        <v>7</v>
      </c>
      <c r="D35" s="221">
        <v>7</v>
      </c>
      <c r="E35" s="648">
        <f>SUM('свод 2012'!G368)</f>
        <v>59759.6</v>
      </c>
      <c r="F35" s="649">
        <f>'свод 2012'!K368</f>
        <v>7587.5999999999995</v>
      </c>
      <c r="G35" s="218" t="s">
        <v>350</v>
      </c>
    </row>
    <row r="36" spans="1:7" ht="15.75" customHeight="1" x14ac:dyDescent="0.25">
      <c r="A36" s="219" t="s">
        <v>368</v>
      </c>
      <c r="B36" s="220"/>
      <c r="C36" s="221">
        <v>7</v>
      </c>
      <c r="D36" s="221">
        <v>9</v>
      </c>
      <c r="E36" s="648">
        <f>SUM('свод 2012'!G329)</f>
        <v>170449</v>
      </c>
      <c r="F36" s="649">
        <f>'свод 2012'!K329</f>
        <v>41838.5</v>
      </c>
      <c r="G36" s="218" t="s">
        <v>350</v>
      </c>
    </row>
    <row r="37" spans="1:7" ht="15.75" customHeight="1" x14ac:dyDescent="0.25">
      <c r="A37" s="739" t="s">
        <v>369</v>
      </c>
      <c r="B37" s="740"/>
      <c r="C37" s="223">
        <v>8</v>
      </c>
      <c r="D37" s="223" t="s">
        <v>356</v>
      </c>
      <c r="E37" s="651">
        <f>SUM(E38)</f>
        <v>129800.80000000002</v>
      </c>
      <c r="F37" s="651">
        <f>SUM(F38)</f>
        <v>38056.899999999994</v>
      </c>
      <c r="G37" s="218" t="s">
        <v>350</v>
      </c>
    </row>
    <row r="38" spans="1:7" ht="15.75" customHeight="1" x14ac:dyDescent="0.25">
      <c r="A38" s="219" t="s">
        <v>288</v>
      </c>
      <c r="B38" s="220"/>
      <c r="C38" s="221">
        <v>8</v>
      </c>
      <c r="D38" s="221">
        <v>1</v>
      </c>
      <c r="E38" s="648">
        <f>SUM('свод 2012'!G404)</f>
        <v>129800.80000000002</v>
      </c>
      <c r="F38" s="649">
        <f>'свод 2012'!K404</f>
        <v>38056.899999999994</v>
      </c>
      <c r="G38" s="218" t="s">
        <v>350</v>
      </c>
    </row>
    <row r="39" spans="1:7" ht="15.75" customHeight="1" x14ac:dyDescent="0.25">
      <c r="A39" s="739" t="s">
        <v>370</v>
      </c>
      <c r="B39" s="740"/>
      <c r="C39" s="223">
        <v>9</v>
      </c>
      <c r="D39" s="223" t="s">
        <v>356</v>
      </c>
      <c r="E39" s="651">
        <f>SUM(E40:E43)</f>
        <v>306590.59999999998</v>
      </c>
      <c r="F39" s="651">
        <f>SUM(F40:F43)</f>
        <v>61108.399999999994</v>
      </c>
      <c r="G39" s="218" t="s">
        <v>350</v>
      </c>
    </row>
    <row r="40" spans="1:7" ht="15.75" customHeight="1" x14ac:dyDescent="0.25">
      <c r="A40" s="219" t="s">
        <v>291</v>
      </c>
      <c r="B40" s="220"/>
      <c r="C40" s="221">
        <v>9</v>
      </c>
      <c r="D40" s="221">
        <v>1</v>
      </c>
      <c r="E40" s="648">
        <f>SUM('свод 2012'!G454)</f>
        <v>192848.09999999998</v>
      </c>
      <c r="F40" s="649">
        <f>'свод 2012'!K454</f>
        <v>50609.399999999994</v>
      </c>
      <c r="G40" s="218" t="s">
        <v>350</v>
      </c>
    </row>
    <row r="41" spans="1:7" ht="15.75" customHeight="1" x14ac:dyDescent="0.25">
      <c r="A41" s="219" t="s">
        <v>292</v>
      </c>
      <c r="B41" s="220"/>
      <c r="C41" s="221">
        <v>9</v>
      </c>
      <c r="D41" s="221">
        <v>2</v>
      </c>
      <c r="E41" s="648">
        <f>SUM('свод 2012'!G472)</f>
        <v>4567.2999999999993</v>
      </c>
      <c r="F41" s="649">
        <f>'свод 2012'!K472</f>
        <v>648.9</v>
      </c>
      <c r="G41" s="218" t="s">
        <v>350</v>
      </c>
    </row>
    <row r="42" spans="1:7" ht="15.75" customHeight="1" x14ac:dyDescent="0.25">
      <c r="A42" s="219" t="s">
        <v>293</v>
      </c>
      <c r="B42" s="220"/>
      <c r="C42" s="221">
        <v>9</v>
      </c>
      <c r="D42" s="221">
        <v>4</v>
      </c>
      <c r="E42" s="648">
        <f>SUM('свод 2012'!G481)</f>
        <v>5522.4</v>
      </c>
      <c r="F42" s="649">
        <f>'свод 2012'!K481</f>
        <v>882</v>
      </c>
      <c r="G42" s="218" t="s">
        <v>350</v>
      </c>
    </row>
    <row r="43" spans="1:7" ht="15.75" customHeight="1" x14ac:dyDescent="0.25">
      <c r="A43" s="219" t="s">
        <v>296</v>
      </c>
      <c r="B43" s="220"/>
      <c r="C43" s="221">
        <v>9</v>
      </c>
      <c r="D43" s="221">
        <v>9</v>
      </c>
      <c r="E43" s="648">
        <f>SUM('свод 2012'!G488)</f>
        <v>103652.8</v>
      </c>
      <c r="F43" s="649">
        <f>'свод 2012'!K488</f>
        <v>8968.1</v>
      </c>
      <c r="G43" s="218" t="s">
        <v>350</v>
      </c>
    </row>
    <row r="44" spans="1:7" ht="15.75" customHeight="1" x14ac:dyDescent="0.25">
      <c r="A44" s="739" t="s">
        <v>371</v>
      </c>
      <c r="B44" s="740"/>
      <c r="C44" s="223">
        <v>10</v>
      </c>
      <c r="D44" s="223" t="s">
        <v>356</v>
      </c>
      <c r="E44" s="651">
        <f>SUM(E45:E49)</f>
        <v>142588.29999999999</v>
      </c>
      <c r="F44" s="651">
        <f>SUM(F45:F49)</f>
        <v>30089.1</v>
      </c>
      <c r="G44" s="218" t="s">
        <v>350</v>
      </c>
    </row>
    <row r="45" spans="1:7" ht="15" customHeight="1" x14ac:dyDescent="0.25">
      <c r="A45" s="219" t="s">
        <v>372</v>
      </c>
      <c r="B45" s="220"/>
      <c r="C45" s="221">
        <v>10</v>
      </c>
      <c r="D45" s="221">
        <v>1</v>
      </c>
      <c r="E45" s="648">
        <f>SUM('свод 2012'!G492)</f>
        <v>4000</v>
      </c>
      <c r="F45" s="649">
        <f>'свод 2012'!K492</f>
        <v>1173.9000000000001</v>
      </c>
      <c r="G45" s="218" t="s">
        <v>350</v>
      </c>
    </row>
    <row r="46" spans="1:7" ht="15.75" hidden="1" customHeight="1" x14ac:dyDescent="0.25">
      <c r="A46" s="219" t="s">
        <v>373</v>
      </c>
      <c r="B46" s="220"/>
      <c r="C46" s="221">
        <v>10</v>
      </c>
      <c r="D46" s="221">
        <v>2</v>
      </c>
      <c r="E46" s="648"/>
      <c r="F46" s="649">
        <f>SUM('[1]2012-2013'!$H$168)</f>
        <v>0</v>
      </c>
      <c r="G46" s="218" t="s">
        <v>350</v>
      </c>
    </row>
    <row r="47" spans="1:7" ht="15.75" customHeight="1" x14ac:dyDescent="0.25">
      <c r="A47" s="219" t="s">
        <v>299</v>
      </c>
      <c r="B47" s="220"/>
      <c r="C47" s="221">
        <v>10</v>
      </c>
      <c r="D47" s="221">
        <v>3</v>
      </c>
      <c r="E47" s="648">
        <f>SUM('свод 2012'!G494)</f>
        <v>37516.699999999997</v>
      </c>
      <c r="F47" s="649">
        <f>'свод 2012'!K494</f>
        <v>4100</v>
      </c>
      <c r="G47" s="218" t="s">
        <v>350</v>
      </c>
    </row>
    <row r="48" spans="1:7" ht="15.75" customHeight="1" x14ac:dyDescent="0.25">
      <c r="A48" s="219" t="s">
        <v>374</v>
      </c>
      <c r="B48" s="220"/>
      <c r="C48" s="221">
        <v>10</v>
      </c>
      <c r="D48" s="221">
        <v>4</v>
      </c>
      <c r="E48" s="648">
        <f>SUM('свод 2012'!G518)</f>
        <v>86845.6</v>
      </c>
      <c r="F48" s="649">
        <f>'свод 2012'!K518</f>
        <v>21185.200000000001</v>
      </c>
      <c r="G48" s="218" t="s">
        <v>350</v>
      </c>
    </row>
    <row r="49" spans="1:7" ht="15.75" customHeight="1" x14ac:dyDescent="0.25">
      <c r="A49" s="219" t="s">
        <v>375</v>
      </c>
      <c r="B49" s="220"/>
      <c r="C49" s="221">
        <v>10</v>
      </c>
      <c r="D49" s="221">
        <v>6</v>
      </c>
      <c r="E49" s="648">
        <f>SUM('свод 2012'!G524)</f>
        <v>14226</v>
      </c>
      <c r="F49" s="649">
        <f>'свод 2012'!K524</f>
        <v>3630</v>
      </c>
      <c r="G49" s="218" t="s">
        <v>350</v>
      </c>
    </row>
    <row r="50" spans="1:7" ht="15.75" customHeight="1" x14ac:dyDescent="0.25">
      <c r="A50" s="739" t="s">
        <v>376</v>
      </c>
      <c r="B50" s="740"/>
      <c r="C50" s="223">
        <v>11</v>
      </c>
      <c r="D50" s="223" t="s">
        <v>356</v>
      </c>
      <c r="E50" s="650">
        <f>SUM(E51:E53)</f>
        <v>223244.4</v>
      </c>
      <c r="F50" s="651">
        <f>SUM(F51:F53)</f>
        <v>19216.5</v>
      </c>
      <c r="G50" s="218" t="s">
        <v>350</v>
      </c>
    </row>
    <row r="51" spans="1:7" ht="15.75" customHeight="1" x14ac:dyDescent="0.25">
      <c r="A51" s="219" t="s">
        <v>377</v>
      </c>
      <c r="B51" s="220"/>
      <c r="C51" s="221">
        <v>11</v>
      </c>
      <c r="D51" s="221">
        <v>1</v>
      </c>
      <c r="E51" s="648">
        <f>SUM('свод 2012'!G527)</f>
        <v>37510.399999999994</v>
      </c>
      <c r="F51" s="649">
        <f>'свод 2012'!K527</f>
        <v>8281.7999999999993</v>
      </c>
      <c r="G51" s="218" t="s">
        <v>350</v>
      </c>
    </row>
    <row r="52" spans="1:7" ht="17.25" customHeight="1" x14ac:dyDescent="0.25">
      <c r="A52" s="219" t="s">
        <v>318</v>
      </c>
      <c r="B52" s="220"/>
      <c r="C52" s="221">
        <v>11</v>
      </c>
      <c r="D52" s="221">
        <v>2</v>
      </c>
      <c r="E52" s="648">
        <f>SUM('свод 2012'!G537)</f>
        <v>169615</v>
      </c>
      <c r="F52" s="649">
        <f>'свод 2012'!K537</f>
        <v>7440.1</v>
      </c>
      <c r="G52" s="218" t="s">
        <v>350</v>
      </c>
    </row>
    <row r="53" spans="1:7" ht="17.25" customHeight="1" x14ac:dyDescent="0.25">
      <c r="A53" s="219" t="s">
        <v>319</v>
      </c>
      <c r="B53" s="220"/>
      <c r="C53" s="221">
        <v>11</v>
      </c>
      <c r="D53" s="221">
        <v>5</v>
      </c>
      <c r="E53" s="648">
        <f>SUM('свод 2012'!G541)</f>
        <v>16119</v>
      </c>
      <c r="F53" s="649">
        <f>'свод 2012'!K541</f>
        <v>3494.6</v>
      </c>
      <c r="G53" s="218" t="s">
        <v>350</v>
      </c>
    </row>
    <row r="54" spans="1:7" ht="18" customHeight="1" x14ac:dyDescent="0.25">
      <c r="A54" s="739" t="s">
        <v>378</v>
      </c>
      <c r="B54" s="740"/>
      <c r="C54" s="223">
        <v>12</v>
      </c>
      <c r="D54" s="223" t="s">
        <v>356</v>
      </c>
      <c r="E54" s="650">
        <f>SUM(E55:E56)</f>
        <v>8042.5</v>
      </c>
      <c r="F54" s="651">
        <f>SUM(F55:F56)</f>
        <v>1784.5</v>
      </c>
      <c r="G54" s="218" t="s">
        <v>350</v>
      </c>
    </row>
    <row r="55" spans="1:7" ht="19.5" customHeight="1" x14ac:dyDescent="0.25">
      <c r="A55" s="219" t="s">
        <v>379</v>
      </c>
      <c r="B55" s="220"/>
      <c r="C55" s="221">
        <v>12</v>
      </c>
      <c r="D55" s="221">
        <v>2</v>
      </c>
      <c r="E55" s="648">
        <f>SUM('свод 2012'!G545)</f>
        <v>6042.5</v>
      </c>
      <c r="F55" s="649">
        <f>'свод 2012'!K545</f>
        <v>1355.3</v>
      </c>
      <c r="G55" s="218" t="s">
        <v>350</v>
      </c>
    </row>
    <row r="56" spans="1:7" ht="17.25" customHeight="1" x14ac:dyDescent="0.25">
      <c r="A56" s="239" t="s">
        <v>65</v>
      </c>
      <c r="B56" s="220"/>
      <c r="C56" s="221">
        <v>12</v>
      </c>
      <c r="D56" s="221">
        <v>4</v>
      </c>
      <c r="E56" s="648">
        <f>SUM('свод 2012'!G548)</f>
        <v>2000</v>
      </c>
      <c r="F56" s="649">
        <f>'свод 2012'!K548</f>
        <v>429.2</v>
      </c>
      <c r="G56" s="218"/>
    </row>
    <row r="57" spans="1:7" ht="18" customHeight="1" x14ac:dyDescent="0.25">
      <c r="A57" s="739" t="s">
        <v>380</v>
      </c>
      <c r="B57" s="740"/>
      <c r="C57" s="223">
        <v>13</v>
      </c>
      <c r="D57" s="223" t="s">
        <v>356</v>
      </c>
      <c r="E57" s="650">
        <f>SUM(E58)</f>
        <v>3741.6</v>
      </c>
      <c r="F57" s="651">
        <f>SUM(F58)</f>
        <v>303.89999999999998</v>
      </c>
      <c r="G57" s="218" t="s">
        <v>350</v>
      </c>
    </row>
    <row r="58" spans="1:7" ht="19.5" customHeight="1" thickBot="1" x14ac:dyDescent="0.3">
      <c r="A58" s="219" t="s">
        <v>381</v>
      </c>
      <c r="B58" s="220"/>
      <c r="C58" s="221">
        <v>13</v>
      </c>
      <c r="D58" s="221">
        <v>1</v>
      </c>
      <c r="E58" s="648">
        <f>SUM('свод 2012'!G551)</f>
        <v>3741.6</v>
      </c>
      <c r="F58" s="649">
        <f>'свод 2012'!K551</f>
        <v>303.89999999999998</v>
      </c>
      <c r="G58" s="218" t="s">
        <v>350</v>
      </c>
    </row>
    <row r="59" spans="1:7" ht="409.6" hidden="1" customHeight="1" x14ac:dyDescent="0.25">
      <c r="A59" s="224"/>
      <c r="B59" s="225"/>
      <c r="C59" s="226">
        <v>14</v>
      </c>
      <c r="D59" s="226">
        <v>3</v>
      </c>
      <c r="E59" s="652"/>
      <c r="F59" s="653"/>
      <c r="G59" s="215"/>
    </row>
    <row r="60" spans="1:7" ht="20.25" customHeight="1" thickBot="1" x14ac:dyDescent="0.3">
      <c r="A60" s="227" t="s">
        <v>324</v>
      </c>
      <c r="B60" s="228"/>
      <c r="C60" s="229"/>
      <c r="D60" s="229"/>
      <c r="E60" s="654">
        <f>SUM(E7+E15+E21+E28+E32+E37+E39+E44+E50+E54+E57)</f>
        <v>3264918.1</v>
      </c>
      <c r="F60" s="654">
        <f>SUM(F7+F15+F21+F28+F32+F37+F39+F44+F50+F54+F57)</f>
        <v>595668.4</v>
      </c>
      <c r="G60" s="215" t="s">
        <v>350</v>
      </c>
    </row>
    <row r="61" spans="1:7" ht="12.75" customHeight="1" x14ac:dyDescent="0.2">
      <c r="A61" s="215"/>
      <c r="B61" s="215"/>
      <c r="C61" s="215"/>
      <c r="D61" s="215"/>
      <c r="E61" s="215"/>
      <c r="F61" s="215"/>
      <c r="G61" s="215" t="s">
        <v>350</v>
      </c>
    </row>
    <row r="62" spans="1:7" s="230" customFormat="1" ht="15.75" x14ac:dyDescent="0.25">
      <c r="F62" s="231"/>
    </row>
    <row r="63" spans="1:7" ht="12.75" customHeight="1" x14ac:dyDescent="0.2">
      <c r="A63" s="215"/>
      <c r="B63" s="215"/>
      <c r="C63" s="215"/>
      <c r="D63" s="215"/>
      <c r="E63" s="215"/>
      <c r="F63" s="215"/>
      <c r="G63" s="215"/>
    </row>
  </sheetData>
  <mergeCells count="17">
    <mergeCell ref="A28:B28"/>
    <mergeCell ref="A57:B57"/>
    <mergeCell ref="A21:B21"/>
    <mergeCell ref="A32:B32"/>
    <mergeCell ref="A37:B37"/>
    <mergeCell ref="A39:B39"/>
    <mergeCell ref="A44:B44"/>
    <mergeCell ref="A50:B50"/>
    <mergeCell ref="A54:B54"/>
    <mergeCell ref="A7:B7"/>
    <mergeCell ref="A15:B15"/>
    <mergeCell ref="A2:F2"/>
    <mergeCell ref="A4:A5"/>
    <mergeCell ref="C4:C5"/>
    <mergeCell ref="D4:D5"/>
    <mergeCell ref="F4:F5"/>
    <mergeCell ref="E4:E5"/>
  </mergeCells>
  <phoneticPr fontId="21" type="noConversion"/>
  <pageMargins left="0.73" right="0.19685039370078741" top="0.19685039370078741" bottom="0.23622047244094491" header="0.19685039370078741" footer="0.19685039370078741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2"/>
  <sheetViews>
    <sheetView view="pageBreakPreview" topLeftCell="A262" zoomScaleNormal="100" workbookViewId="0">
      <selection activeCell="A12" sqref="A12"/>
    </sheetView>
  </sheetViews>
  <sheetFormatPr defaultRowHeight="12.75" x14ac:dyDescent="0.2"/>
  <cols>
    <col min="1" max="1" width="128.28515625" style="302" customWidth="1"/>
    <col min="2" max="2" width="5.85546875" style="303" customWidth="1"/>
    <col min="3" max="3" width="5.28515625" style="303" customWidth="1"/>
    <col min="4" max="4" width="5" style="303" customWidth="1"/>
    <col min="5" max="5" width="12.7109375" style="303" customWidth="1"/>
    <col min="6" max="6" width="15.7109375" style="303" hidden="1" customWidth="1"/>
    <col min="7" max="7" width="7" style="303" customWidth="1"/>
    <col min="8" max="8" width="17.140625" style="303" customWidth="1"/>
    <col min="9" max="9" width="14.85546875" style="252" customWidth="1"/>
    <col min="10" max="10" width="18.7109375" style="303" customWidth="1"/>
    <col min="11" max="11" width="17.140625" style="303" customWidth="1"/>
    <col min="12" max="12" width="16.28515625" style="252" customWidth="1"/>
    <col min="13" max="13" width="16.140625" style="303" customWidth="1"/>
    <col min="14" max="15" width="12.28515625" style="253" customWidth="1"/>
    <col min="16" max="16384" width="9.140625" style="253"/>
  </cols>
  <sheetData>
    <row r="1" spans="1:13" ht="38.25" customHeight="1" x14ac:dyDescent="0.25">
      <c r="A1" s="757" t="s">
        <v>1151</v>
      </c>
      <c r="B1" s="757"/>
      <c r="C1" s="757"/>
      <c r="D1" s="757"/>
      <c r="E1" s="757"/>
      <c r="F1" s="757"/>
      <c r="G1" s="757"/>
      <c r="H1" s="757"/>
      <c r="I1" s="757"/>
      <c r="J1" s="757"/>
      <c r="K1" s="621"/>
      <c r="L1" s="621"/>
      <c r="M1" s="621"/>
    </row>
    <row r="2" spans="1:13" ht="12.75" customHeight="1" thickBot="1" x14ac:dyDescent="0.25">
      <c r="A2" s="254"/>
      <c r="B2" s="254"/>
      <c r="C2" s="254"/>
      <c r="D2" s="254"/>
      <c r="E2" s="254"/>
      <c r="F2" s="254"/>
      <c r="G2" s="254"/>
      <c r="H2" s="254"/>
      <c r="I2" s="254"/>
      <c r="J2" s="255"/>
      <c r="K2" s="254"/>
      <c r="L2" s="254"/>
      <c r="M2" s="255" t="s">
        <v>520</v>
      </c>
    </row>
    <row r="3" spans="1:13" s="660" customFormat="1" ht="26.25" customHeight="1" x14ac:dyDescent="0.2">
      <c r="A3" s="752" t="s">
        <v>556</v>
      </c>
      <c r="B3" s="754" t="s">
        <v>557</v>
      </c>
      <c r="C3" s="755"/>
      <c r="D3" s="755"/>
      <c r="E3" s="755"/>
      <c r="F3" s="755"/>
      <c r="G3" s="756"/>
      <c r="H3" s="748" t="s">
        <v>1100</v>
      </c>
      <c r="I3" s="750" t="s">
        <v>558</v>
      </c>
      <c r="J3" s="751"/>
      <c r="K3" s="748" t="s">
        <v>1109</v>
      </c>
      <c r="L3" s="750" t="s">
        <v>558</v>
      </c>
      <c r="M3" s="751"/>
    </row>
    <row r="4" spans="1:13" s="665" customFormat="1" ht="125.25" customHeight="1" thickBot="1" x14ac:dyDescent="0.3">
      <c r="A4" s="753"/>
      <c r="B4" s="661" t="s">
        <v>559</v>
      </c>
      <c r="C4" s="661" t="s">
        <v>352</v>
      </c>
      <c r="D4" s="661" t="s">
        <v>353</v>
      </c>
      <c r="E4" s="662" t="s">
        <v>560</v>
      </c>
      <c r="F4" s="662"/>
      <c r="G4" s="662" t="s">
        <v>561</v>
      </c>
      <c r="H4" s="749"/>
      <c r="I4" s="663" t="s">
        <v>562</v>
      </c>
      <c r="J4" s="664" t="s">
        <v>563</v>
      </c>
      <c r="K4" s="749"/>
      <c r="L4" s="663" t="s">
        <v>562</v>
      </c>
      <c r="M4" s="664" t="s">
        <v>563</v>
      </c>
    </row>
    <row r="5" spans="1:13" s="260" customFormat="1" ht="13.5" customHeight="1" thickBot="1" x14ac:dyDescent="0.25">
      <c r="A5" s="256" t="s">
        <v>1108</v>
      </c>
      <c r="B5" s="257" t="s">
        <v>806</v>
      </c>
      <c r="C5" s="257" t="s">
        <v>564</v>
      </c>
      <c r="D5" s="257" t="s">
        <v>565</v>
      </c>
      <c r="E5" s="258" t="s">
        <v>566</v>
      </c>
      <c r="F5" s="258"/>
      <c r="G5" s="258" t="s">
        <v>567</v>
      </c>
      <c r="H5" s="257" t="s">
        <v>568</v>
      </c>
      <c r="I5" s="257" t="s">
        <v>569</v>
      </c>
      <c r="J5" s="259" t="s">
        <v>570</v>
      </c>
      <c r="K5" s="257" t="s">
        <v>571</v>
      </c>
      <c r="L5" s="257" t="s">
        <v>208</v>
      </c>
      <c r="M5" s="259" t="s">
        <v>159</v>
      </c>
    </row>
    <row r="6" spans="1:13" s="251" customFormat="1" ht="18" customHeight="1" x14ac:dyDescent="0.25">
      <c r="A6" s="261" t="s">
        <v>572</v>
      </c>
      <c r="B6" s="531"/>
      <c r="C6" s="531"/>
      <c r="D6" s="531"/>
      <c r="E6" s="531"/>
      <c r="F6" s="531"/>
      <c r="G6" s="531"/>
      <c r="H6" s="262">
        <f>SUM(I6:J6)</f>
        <v>3264918.1</v>
      </c>
      <c r="I6" s="262">
        <f>I7+I54+I478+I511+I581+I736</f>
        <v>1615379</v>
      </c>
      <c r="J6" s="624">
        <f>J7+J54+J478+J511+J581+J736</f>
        <v>1649539.1</v>
      </c>
      <c r="K6" s="630">
        <f>SUM(L6:M6)</f>
        <v>595668.39999999991</v>
      </c>
      <c r="L6" s="262">
        <f>L7+L54+L478+L511+L581+L736</f>
        <v>325797.89999999997</v>
      </c>
      <c r="M6" s="631">
        <f>M7+M54+M478+M511+M581+M736</f>
        <v>269870.5</v>
      </c>
    </row>
    <row r="7" spans="1:13" s="251" customFormat="1" ht="15.75" x14ac:dyDescent="0.25">
      <c r="A7" s="263" t="s">
        <v>573</v>
      </c>
      <c r="B7" s="532" t="s">
        <v>574</v>
      </c>
      <c r="C7" s="532" t="s">
        <v>356</v>
      </c>
      <c r="D7" s="532" t="s">
        <v>356</v>
      </c>
      <c r="E7" s="532" t="s">
        <v>356</v>
      </c>
      <c r="F7" s="532"/>
      <c r="G7" s="532" t="s">
        <v>356</v>
      </c>
      <c r="H7" s="264">
        <f t="shared" ref="H7:M7" si="0">SUM(H8+H47)</f>
        <v>27719.3</v>
      </c>
      <c r="I7" s="264">
        <f t="shared" si="0"/>
        <v>27719.3</v>
      </c>
      <c r="J7" s="622">
        <f t="shared" si="0"/>
        <v>0</v>
      </c>
      <c r="K7" s="632">
        <f t="shared" si="0"/>
        <v>4425.5999999999995</v>
      </c>
      <c r="L7" s="264">
        <f t="shared" si="0"/>
        <v>4425.5999999999995</v>
      </c>
      <c r="M7" s="265">
        <f t="shared" si="0"/>
        <v>0</v>
      </c>
    </row>
    <row r="8" spans="1:13" s="266" customFormat="1" ht="15.75" x14ac:dyDescent="0.25">
      <c r="A8" s="263" t="s">
        <v>355</v>
      </c>
      <c r="B8" s="532" t="s">
        <v>574</v>
      </c>
      <c r="C8" s="532" t="s">
        <v>142</v>
      </c>
      <c r="D8" s="532" t="s">
        <v>356</v>
      </c>
      <c r="E8" s="532" t="s">
        <v>356</v>
      </c>
      <c r="F8" s="532"/>
      <c r="G8" s="543" t="s">
        <v>356</v>
      </c>
      <c r="H8" s="264">
        <f>SUM(H9+H30)</f>
        <v>27671.3</v>
      </c>
      <c r="I8" s="264">
        <f>SUM(I9+I30)</f>
        <v>27671.3</v>
      </c>
      <c r="J8" s="622">
        <f>SUM(J9+J17)</f>
        <v>0</v>
      </c>
      <c r="K8" s="632">
        <f>SUM(K9+K30)</f>
        <v>4401.3999999999996</v>
      </c>
      <c r="L8" s="264">
        <f>SUM(L9+L30)</f>
        <v>4401.3999999999996</v>
      </c>
      <c r="M8" s="265">
        <f>SUM(M9+M17)</f>
        <v>0</v>
      </c>
    </row>
    <row r="9" spans="1:13" s="266" customFormat="1" ht="34.5" customHeight="1" x14ac:dyDescent="0.25">
      <c r="A9" s="267" t="s">
        <v>358</v>
      </c>
      <c r="B9" s="532" t="s">
        <v>574</v>
      </c>
      <c r="C9" s="532" t="s">
        <v>142</v>
      </c>
      <c r="D9" s="532" t="s">
        <v>146</v>
      </c>
      <c r="E9" s="532" t="s">
        <v>356</v>
      </c>
      <c r="F9" s="532"/>
      <c r="G9" s="532" t="s">
        <v>356</v>
      </c>
      <c r="H9" s="264">
        <f t="shared" ref="H9:M9" si="1">SUM(H10)</f>
        <v>19347.8</v>
      </c>
      <c r="I9" s="264">
        <f t="shared" si="1"/>
        <v>19347.8</v>
      </c>
      <c r="J9" s="622">
        <f t="shared" si="1"/>
        <v>0</v>
      </c>
      <c r="K9" s="632">
        <f t="shared" si="1"/>
        <v>3117.3</v>
      </c>
      <c r="L9" s="264">
        <f t="shared" si="1"/>
        <v>3117.3</v>
      </c>
      <c r="M9" s="265">
        <f t="shared" si="1"/>
        <v>0</v>
      </c>
    </row>
    <row r="10" spans="1:13" s="266" customFormat="1" ht="30.75" customHeight="1" x14ac:dyDescent="0.25">
      <c r="A10" s="267" t="s">
        <v>575</v>
      </c>
      <c r="B10" s="533" t="s">
        <v>574</v>
      </c>
      <c r="C10" s="533" t="s">
        <v>142</v>
      </c>
      <c r="D10" s="533" t="s">
        <v>146</v>
      </c>
      <c r="E10" s="533" t="s">
        <v>576</v>
      </c>
      <c r="F10" s="533"/>
      <c r="G10" s="532"/>
      <c r="H10" s="268">
        <f>SUM(J10+I10)</f>
        <v>19347.8</v>
      </c>
      <c r="I10" s="268">
        <f>SUM(I11+I22+I26)</f>
        <v>19347.8</v>
      </c>
      <c r="J10" s="622">
        <f>SUM(J11)</f>
        <v>0</v>
      </c>
      <c r="K10" s="633">
        <f>SUM(M10+L10)</f>
        <v>3117.3</v>
      </c>
      <c r="L10" s="268">
        <f>SUM(L11+L22+L26)</f>
        <v>3117.3</v>
      </c>
      <c r="M10" s="265">
        <f>SUM(M11)</f>
        <v>0</v>
      </c>
    </row>
    <row r="11" spans="1:13" s="266" customFormat="1" ht="20.25" customHeight="1" x14ac:dyDescent="0.25">
      <c r="A11" s="267" t="s">
        <v>577</v>
      </c>
      <c r="B11" s="533" t="s">
        <v>574</v>
      </c>
      <c r="C11" s="533" t="s">
        <v>142</v>
      </c>
      <c r="D11" s="533" t="s">
        <v>146</v>
      </c>
      <c r="E11" s="533" t="s">
        <v>578</v>
      </c>
      <c r="F11" s="533"/>
      <c r="G11" s="532"/>
      <c r="H11" s="268">
        <f t="shared" ref="H11:H25" si="2">SUM(J11+I11)</f>
        <v>13518.199999999999</v>
      </c>
      <c r="I11" s="268">
        <f>SUM(I12+I16+I19)</f>
        <v>13518.199999999999</v>
      </c>
      <c r="J11" s="619">
        <f>SUM(J12+J16+J19)</f>
        <v>0</v>
      </c>
      <c r="K11" s="633">
        <f t="shared" ref="K11:K25" si="3">SUM(M11+L11)</f>
        <v>2105.9</v>
      </c>
      <c r="L11" s="268">
        <f>SUM(L12+L16+L19)</f>
        <v>2105.9</v>
      </c>
      <c r="M11" s="269">
        <f>SUM(M12+M16+M19)</f>
        <v>0</v>
      </c>
    </row>
    <row r="12" spans="1:13" s="251" customFormat="1" ht="34.5" customHeight="1" x14ac:dyDescent="0.25">
      <c r="A12" s="267" t="s">
        <v>579</v>
      </c>
      <c r="B12" s="533" t="s">
        <v>574</v>
      </c>
      <c r="C12" s="533" t="s">
        <v>142</v>
      </c>
      <c r="D12" s="533" t="s">
        <v>146</v>
      </c>
      <c r="E12" s="533" t="s">
        <v>578</v>
      </c>
      <c r="F12" s="533"/>
      <c r="G12" s="533">
        <v>100</v>
      </c>
      <c r="H12" s="268">
        <f t="shared" si="2"/>
        <v>11325</v>
      </c>
      <c r="I12" s="268">
        <f>SUM(I13)</f>
        <v>11325</v>
      </c>
      <c r="J12" s="619">
        <f>SUM(J13)</f>
        <v>0</v>
      </c>
      <c r="K12" s="633">
        <f t="shared" si="3"/>
        <v>1765.8000000000002</v>
      </c>
      <c r="L12" s="268">
        <f>SUM(L13)</f>
        <v>1765.8000000000002</v>
      </c>
      <c r="M12" s="269">
        <f>SUM(M13)</f>
        <v>0</v>
      </c>
    </row>
    <row r="13" spans="1:13" s="251" customFormat="1" ht="15.75" x14ac:dyDescent="0.25">
      <c r="A13" s="267" t="s">
        <v>580</v>
      </c>
      <c r="B13" s="533" t="s">
        <v>574</v>
      </c>
      <c r="C13" s="533" t="s">
        <v>142</v>
      </c>
      <c r="D13" s="533" t="s">
        <v>146</v>
      </c>
      <c r="E13" s="533" t="s">
        <v>578</v>
      </c>
      <c r="F13" s="533"/>
      <c r="G13" s="533">
        <v>120</v>
      </c>
      <c r="H13" s="268">
        <f t="shared" si="2"/>
        <v>11325</v>
      </c>
      <c r="I13" s="268">
        <f>SUM(I14+I15)</f>
        <v>11325</v>
      </c>
      <c r="J13" s="619">
        <f>SUM(J14+J15)</f>
        <v>0</v>
      </c>
      <c r="K13" s="633">
        <f t="shared" si="3"/>
        <v>1765.8000000000002</v>
      </c>
      <c r="L13" s="268">
        <f>SUM(L14+L15)</f>
        <v>1765.8000000000002</v>
      </c>
      <c r="M13" s="269">
        <f>SUM(M14+M15)</f>
        <v>0</v>
      </c>
    </row>
    <row r="14" spans="1:13" s="251" customFormat="1" ht="17.25" customHeight="1" x14ac:dyDescent="0.25">
      <c r="A14" s="267" t="s">
        <v>581</v>
      </c>
      <c r="B14" s="533" t="s">
        <v>574</v>
      </c>
      <c r="C14" s="533" t="s">
        <v>142</v>
      </c>
      <c r="D14" s="533" t="s">
        <v>146</v>
      </c>
      <c r="E14" s="533" t="s">
        <v>578</v>
      </c>
      <c r="F14" s="533"/>
      <c r="G14" s="533">
        <v>121</v>
      </c>
      <c r="H14" s="268">
        <f t="shared" si="2"/>
        <v>11209</v>
      </c>
      <c r="I14" s="268">
        <v>11209</v>
      </c>
      <c r="J14" s="619">
        <v>0</v>
      </c>
      <c r="K14" s="633">
        <f t="shared" si="3"/>
        <v>1763.9</v>
      </c>
      <c r="L14" s="268">
        <v>1763.9</v>
      </c>
      <c r="M14" s="269">
        <v>0</v>
      </c>
    </row>
    <row r="15" spans="1:13" s="251" customFormat="1" ht="15.75" x14ac:dyDescent="0.25">
      <c r="A15" s="267" t="s">
        <v>582</v>
      </c>
      <c r="B15" s="533" t="s">
        <v>574</v>
      </c>
      <c r="C15" s="533" t="s">
        <v>142</v>
      </c>
      <c r="D15" s="533" t="s">
        <v>146</v>
      </c>
      <c r="E15" s="533" t="s">
        <v>578</v>
      </c>
      <c r="F15" s="533"/>
      <c r="G15" s="533">
        <v>122</v>
      </c>
      <c r="H15" s="268">
        <f t="shared" si="2"/>
        <v>116</v>
      </c>
      <c r="I15" s="268">
        <v>116</v>
      </c>
      <c r="J15" s="619">
        <v>0</v>
      </c>
      <c r="K15" s="633">
        <f t="shared" si="3"/>
        <v>1.9</v>
      </c>
      <c r="L15" s="268">
        <v>1.9</v>
      </c>
      <c r="M15" s="269">
        <v>0</v>
      </c>
    </row>
    <row r="16" spans="1:13" s="251" customFormat="1" ht="15.75" x14ac:dyDescent="0.25">
      <c r="A16" s="267" t="s">
        <v>583</v>
      </c>
      <c r="B16" s="533" t="s">
        <v>574</v>
      </c>
      <c r="C16" s="533" t="s">
        <v>142</v>
      </c>
      <c r="D16" s="533" t="s">
        <v>146</v>
      </c>
      <c r="E16" s="533" t="s">
        <v>578</v>
      </c>
      <c r="F16" s="533"/>
      <c r="G16" s="533">
        <v>200</v>
      </c>
      <c r="H16" s="268">
        <f t="shared" si="2"/>
        <v>2167.3000000000002</v>
      </c>
      <c r="I16" s="268">
        <f>SUM(I17)</f>
        <v>2167.3000000000002</v>
      </c>
      <c r="J16" s="619">
        <f>SUM(J17)</f>
        <v>0</v>
      </c>
      <c r="K16" s="633">
        <f t="shared" si="3"/>
        <v>340.1</v>
      </c>
      <c r="L16" s="268">
        <f>SUM(L17)</f>
        <v>340.1</v>
      </c>
      <c r="M16" s="269">
        <f>SUM(M17)</f>
        <v>0</v>
      </c>
    </row>
    <row r="17" spans="1:13" s="251" customFormat="1" ht="15.75" x14ac:dyDescent="0.25">
      <c r="A17" s="267" t="s">
        <v>584</v>
      </c>
      <c r="B17" s="533" t="s">
        <v>574</v>
      </c>
      <c r="C17" s="533" t="s">
        <v>142</v>
      </c>
      <c r="D17" s="533" t="s">
        <v>146</v>
      </c>
      <c r="E17" s="533" t="s">
        <v>578</v>
      </c>
      <c r="F17" s="533"/>
      <c r="G17" s="533">
        <v>240</v>
      </c>
      <c r="H17" s="268">
        <f t="shared" si="2"/>
        <v>2167.3000000000002</v>
      </c>
      <c r="I17" s="268">
        <f>SUM(I18)</f>
        <v>2167.3000000000002</v>
      </c>
      <c r="J17" s="619">
        <f>SUM(J18)</f>
        <v>0</v>
      </c>
      <c r="K17" s="633">
        <f t="shared" si="3"/>
        <v>340.1</v>
      </c>
      <c r="L17" s="268">
        <f>SUM(L18)</f>
        <v>340.1</v>
      </c>
      <c r="M17" s="269">
        <f>SUM(M18)</f>
        <v>0</v>
      </c>
    </row>
    <row r="18" spans="1:13" s="251" customFormat="1" ht="15.75" x14ac:dyDescent="0.25">
      <c r="A18" s="267" t="s">
        <v>585</v>
      </c>
      <c r="B18" s="533" t="s">
        <v>574</v>
      </c>
      <c r="C18" s="533" t="s">
        <v>142</v>
      </c>
      <c r="D18" s="533" t="s">
        <v>146</v>
      </c>
      <c r="E18" s="533" t="s">
        <v>578</v>
      </c>
      <c r="F18" s="533"/>
      <c r="G18" s="533">
        <v>244</v>
      </c>
      <c r="H18" s="268">
        <f t="shared" si="2"/>
        <v>2167.3000000000002</v>
      </c>
      <c r="I18" s="268">
        <v>2167.3000000000002</v>
      </c>
      <c r="J18" s="619">
        <v>0</v>
      </c>
      <c r="K18" s="633">
        <f t="shared" si="3"/>
        <v>340.1</v>
      </c>
      <c r="L18" s="268">
        <v>340.1</v>
      </c>
      <c r="M18" s="269">
        <v>0</v>
      </c>
    </row>
    <row r="19" spans="1:13" s="251" customFormat="1" ht="15.75" x14ac:dyDescent="0.25">
      <c r="A19" s="270" t="s">
        <v>586</v>
      </c>
      <c r="B19" s="533" t="s">
        <v>574</v>
      </c>
      <c r="C19" s="533" t="s">
        <v>142</v>
      </c>
      <c r="D19" s="533" t="s">
        <v>146</v>
      </c>
      <c r="E19" s="533" t="s">
        <v>578</v>
      </c>
      <c r="F19" s="533"/>
      <c r="G19" s="533">
        <v>800</v>
      </c>
      <c r="H19" s="268">
        <f t="shared" si="2"/>
        <v>25.9</v>
      </c>
      <c r="I19" s="268">
        <f>SUM(I20)</f>
        <v>25.9</v>
      </c>
      <c r="J19" s="619">
        <f>SUM(J20)</f>
        <v>0</v>
      </c>
      <c r="K19" s="633">
        <f t="shared" si="3"/>
        <v>0</v>
      </c>
      <c r="L19" s="268">
        <f>SUM(L20)</f>
        <v>0</v>
      </c>
      <c r="M19" s="269">
        <f>SUM(M20)</f>
        <v>0</v>
      </c>
    </row>
    <row r="20" spans="1:13" s="251" customFormat="1" ht="20.25" customHeight="1" x14ac:dyDescent="0.25">
      <c r="A20" s="270" t="s">
        <v>587</v>
      </c>
      <c r="B20" s="533" t="s">
        <v>574</v>
      </c>
      <c r="C20" s="533" t="s">
        <v>142</v>
      </c>
      <c r="D20" s="533" t="s">
        <v>146</v>
      </c>
      <c r="E20" s="533" t="s">
        <v>578</v>
      </c>
      <c r="F20" s="533"/>
      <c r="G20" s="533">
        <v>850</v>
      </c>
      <c r="H20" s="268">
        <f t="shared" si="2"/>
        <v>25.9</v>
      </c>
      <c r="I20" s="268">
        <f>SUM(I21)</f>
        <v>25.9</v>
      </c>
      <c r="J20" s="619">
        <f>SUM(J21)</f>
        <v>0</v>
      </c>
      <c r="K20" s="633">
        <f t="shared" si="3"/>
        <v>0</v>
      </c>
      <c r="L20" s="268">
        <f>SUM(L21)</f>
        <v>0</v>
      </c>
      <c r="M20" s="269">
        <f>SUM(M21)</f>
        <v>0</v>
      </c>
    </row>
    <row r="21" spans="1:13" s="251" customFormat="1" ht="20.25" customHeight="1" x14ac:dyDescent="0.25">
      <c r="A21" s="270" t="s">
        <v>588</v>
      </c>
      <c r="B21" s="533" t="s">
        <v>574</v>
      </c>
      <c r="C21" s="533" t="s">
        <v>142</v>
      </c>
      <c r="D21" s="533" t="s">
        <v>146</v>
      </c>
      <c r="E21" s="533" t="s">
        <v>578</v>
      </c>
      <c r="F21" s="533"/>
      <c r="G21" s="533">
        <v>852</v>
      </c>
      <c r="H21" s="268">
        <f t="shared" si="2"/>
        <v>25.9</v>
      </c>
      <c r="I21" s="268">
        <v>25.9</v>
      </c>
      <c r="J21" s="619">
        <v>0</v>
      </c>
      <c r="K21" s="633">
        <f t="shared" si="3"/>
        <v>0</v>
      </c>
      <c r="L21" s="268">
        <v>0</v>
      </c>
      <c r="M21" s="269">
        <v>0</v>
      </c>
    </row>
    <row r="22" spans="1:13" s="266" customFormat="1" ht="15.75" x14ac:dyDescent="0.25">
      <c r="A22" s="267" t="s">
        <v>589</v>
      </c>
      <c r="B22" s="533" t="s">
        <v>574</v>
      </c>
      <c r="C22" s="533" t="s">
        <v>142</v>
      </c>
      <c r="D22" s="533" t="s">
        <v>146</v>
      </c>
      <c r="E22" s="533" t="s">
        <v>590</v>
      </c>
      <c r="F22" s="533"/>
      <c r="G22" s="533"/>
      <c r="H22" s="268">
        <f t="shared" si="2"/>
        <v>3852.3</v>
      </c>
      <c r="I22" s="268">
        <f t="shared" ref="I22:M24" si="4">SUM(I23)</f>
        <v>3852.3</v>
      </c>
      <c r="J22" s="622">
        <f t="shared" si="4"/>
        <v>0</v>
      </c>
      <c r="K22" s="633">
        <f t="shared" si="3"/>
        <v>780.7</v>
      </c>
      <c r="L22" s="268">
        <f t="shared" si="4"/>
        <v>780.7</v>
      </c>
      <c r="M22" s="265">
        <f t="shared" si="4"/>
        <v>0</v>
      </c>
    </row>
    <row r="23" spans="1:13" s="251" customFormat="1" ht="31.5" customHeight="1" x14ac:dyDescent="0.25">
      <c r="A23" s="267" t="s">
        <v>579</v>
      </c>
      <c r="B23" s="533" t="s">
        <v>574</v>
      </c>
      <c r="C23" s="533" t="s">
        <v>142</v>
      </c>
      <c r="D23" s="533" t="s">
        <v>146</v>
      </c>
      <c r="E23" s="533" t="s">
        <v>590</v>
      </c>
      <c r="F23" s="533"/>
      <c r="G23" s="533">
        <v>100</v>
      </c>
      <c r="H23" s="268">
        <f t="shared" si="2"/>
        <v>3852.3</v>
      </c>
      <c r="I23" s="268">
        <f t="shared" si="4"/>
        <v>3852.3</v>
      </c>
      <c r="J23" s="619">
        <f t="shared" si="4"/>
        <v>0</v>
      </c>
      <c r="K23" s="633">
        <f t="shared" si="3"/>
        <v>780.7</v>
      </c>
      <c r="L23" s="268">
        <f t="shared" si="4"/>
        <v>780.7</v>
      </c>
      <c r="M23" s="269">
        <f t="shared" si="4"/>
        <v>0</v>
      </c>
    </row>
    <row r="24" spans="1:13" s="251" customFormat="1" ht="15.75" x14ac:dyDescent="0.25">
      <c r="A24" s="267" t="s">
        <v>1080</v>
      </c>
      <c r="B24" s="533" t="s">
        <v>574</v>
      </c>
      <c r="C24" s="533" t="s">
        <v>142</v>
      </c>
      <c r="D24" s="533" t="s">
        <v>146</v>
      </c>
      <c r="E24" s="533" t="s">
        <v>590</v>
      </c>
      <c r="F24" s="533"/>
      <c r="G24" s="533">
        <v>120</v>
      </c>
      <c r="H24" s="268">
        <f t="shared" si="2"/>
        <v>3852.3</v>
      </c>
      <c r="I24" s="268">
        <f t="shared" si="4"/>
        <v>3852.3</v>
      </c>
      <c r="J24" s="619">
        <f t="shared" si="4"/>
        <v>0</v>
      </c>
      <c r="K24" s="633">
        <f t="shared" si="3"/>
        <v>780.7</v>
      </c>
      <c r="L24" s="268">
        <f t="shared" si="4"/>
        <v>780.7</v>
      </c>
      <c r="M24" s="269">
        <f t="shared" si="4"/>
        <v>0</v>
      </c>
    </row>
    <row r="25" spans="1:13" s="251" customFormat="1" ht="18" customHeight="1" x14ac:dyDescent="0.25">
      <c r="A25" s="267" t="s">
        <v>581</v>
      </c>
      <c r="B25" s="533" t="s">
        <v>574</v>
      </c>
      <c r="C25" s="533" t="s">
        <v>142</v>
      </c>
      <c r="D25" s="533" t="s">
        <v>146</v>
      </c>
      <c r="E25" s="533" t="s">
        <v>590</v>
      </c>
      <c r="F25" s="533"/>
      <c r="G25" s="533">
        <v>121</v>
      </c>
      <c r="H25" s="268">
        <f t="shared" si="2"/>
        <v>3852.3</v>
      </c>
      <c r="I25" s="268">
        <v>3852.3</v>
      </c>
      <c r="J25" s="619">
        <v>0</v>
      </c>
      <c r="K25" s="633">
        <f t="shared" si="3"/>
        <v>780.7</v>
      </c>
      <c r="L25" s="268">
        <v>780.7</v>
      </c>
      <c r="M25" s="269">
        <v>0</v>
      </c>
    </row>
    <row r="26" spans="1:13" s="266" customFormat="1" ht="15.75" x14ac:dyDescent="0.25">
      <c r="A26" s="267" t="s">
        <v>591</v>
      </c>
      <c r="B26" s="533" t="s">
        <v>574</v>
      </c>
      <c r="C26" s="533" t="s">
        <v>142</v>
      </c>
      <c r="D26" s="533" t="s">
        <v>146</v>
      </c>
      <c r="E26" s="533" t="s">
        <v>592</v>
      </c>
      <c r="F26" s="533"/>
      <c r="G26" s="533"/>
      <c r="H26" s="268">
        <f>SUM(J26+I26)</f>
        <v>1977.3</v>
      </c>
      <c r="I26" s="268">
        <f t="shared" ref="I26:M28" si="5">SUM(I27)</f>
        <v>1977.3</v>
      </c>
      <c r="J26" s="622">
        <f t="shared" si="5"/>
        <v>0</v>
      </c>
      <c r="K26" s="633">
        <f>SUM(M26+L26)</f>
        <v>230.7</v>
      </c>
      <c r="L26" s="268">
        <f t="shared" si="5"/>
        <v>230.7</v>
      </c>
      <c r="M26" s="265">
        <f t="shared" si="5"/>
        <v>0</v>
      </c>
    </row>
    <row r="27" spans="1:13" s="251" customFormat="1" ht="28.5" customHeight="1" x14ac:dyDescent="0.25">
      <c r="A27" s="267" t="s">
        <v>579</v>
      </c>
      <c r="B27" s="533" t="s">
        <v>574</v>
      </c>
      <c r="C27" s="533" t="s">
        <v>142</v>
      </c>
      <c r="D27" s="533" t="s">
        <v>146</v>
      </c>
      <c r="E27" s="533" t="s">
        <v>592</v>
      </c>
      <c r="F27" s="533"/>
      <c r="G27" s="533">
        <v>100</v>
      </c>
      <c r="H27" s="268">
        <f>SUM(J27+I27)</f>
        <v>1977.3</v>
      </c>
      <c r="I27" s="268">
        <f t="shared" si="5"/>
        <v>1977.3</v>
      </c>
      <c r="J27" s="619">
        <f t="shared" si="5"/>
        <v>0</v>
      </c>
      <c r="K27" s="633">
        <f>SUM(M27+L27)</f>
        <v>230.7</v>
      </c>
      <c r="L27" s="268">
        <f t="shared" si="5"/>
        <v>230.7</v>
      </c>
      <c r="M27" s="269">
        <f t="shared" si="5"/>
        <v>0</v>
      </c>
    </row>
    <row r="28" spans="1:13" s="251" customFormat="1" ht="15.75" x14ac:dyDescent="0.25">
      <c r="A28" s="267" t="s">
        <v>1080</v>
      </c>
      <c r="B28" s="533" t="s">
        <v>574</v>
      </c>
      <c r="C28" s="533" t="s">
        <v>142</v>
      </c>
      <c r="D28" s="533" t="s">
        <v>146</v>
      </c>
      <c r="E28" s="533" t="s">
        <v>592</v>
      </c>
      <c r="F28" s="533"/>
      <c r="G28" s="533">
        <v>120</v>
      </c>
      <c r="H28" s="268">
        <f>SUM(J28+I28)</f>
        <v>1977.3</v>
      </c>
      <c r="I28" s="268">
        <f t="shared" si="5"/>
        <v>1977.3</v>
      </c>
      <c r="J28" s="619">
        <f t="shared" si="5"/>
        <v>0</v>
      </c>
      <c r="K28" s="633">
        <f>SUM(M28+L28)</f>
        <v>230.7</v>
      </c>
      <c r="L28" s="268">
        <f t="shared" si="5"/>
        <v>230.7</v>
      </c>
      <c r="M28" s="269">
        <f t="shared" si="5"/>
        <v>0</v>
      </c>
    </row>
    <row r="29" spans="1:13" s="251" customFormat="1" ht="18" customHeight="1" x14ac:dyDescent="0.25">
      <c r="A29" s="267" t="s">
        <v>581</v>
      </c>
      <c r="B29" s="533" t="s">
        <v>574</v>
      </c>
      <c r="C29" s="533" t="s">
        <v>142</v>
      </c>
      <c r="D29" s="533" t="s">
        <v>146</v>
      </c>
      <c r="E29" s="533" t="s">
        <v>592</v>
      </c>
      <c r="F29" s="533"/>
      <c r="G29" s="533">
        <v>121</v>
      </c>
      <c r="H29" s="268">
        <f>SUM(J29+I29)</f>
        <v>1977.3</v>
      </c>
      <c r="I29" s="268">
        <v>1977.3</v>
      </c>
      <c r="J29" s="619">
        <v>0</v>
      </c>
      <c r="K29" s="633">
        <f>SUM(M29+L29)</f>
        <v>230.7</v>
      </c>
      <c r="L29" s="268">
        <v>230.7</v>
      </c>
      <c r="M29" s="269">
        <v>0</v>
      </c>
    </row>
    <row r="30" spans="1:13" s="266" customFormat="1" ht="22.5" customHeight="1" x14ac:dyDescent="0.25">
      <c r="A30" s="267" t="s">
        <v>593</v>
      </c>
      <c r="B30" s="532" t="s">
        <v>574</v>
      </c>
      <c r="C30" s="532" t="s">
        <v>142</v>
      </c>
      <c r="D30" s="532" t="s">
        <v>153</v>
      </c>
      <c r="E30" s="532" t="s">
        <v>356</v>
      </c>
      <c r="F30" s="532"/>
      <c r="G30" s="532" t="s">
        <v>356</v>
      </c>
      <c r="H30" s="264">
        <f t="shared" ref="H30:M30" si="6">SUM(H31)</f>
        <v>8323.5</v>
      </c>
      <c r="I30" s="264">
        <f t="shared" si="6"/>
        <v>8323.5</v>
      </c>
      <c r="J30" s="622">
        <f t="shared" si="6"/>
        <v>0</v>
      </c>
      <c r="K30" s="632">
        <f t="shared" si="6"/>
        <v>1284.0999999999999</v>
      </c>
      <c r="L30" s="264">
        <f t="shared" si="6"/>
        <v>1284.0999999999999</v>
      </c>
      <c r="M30" s="265">
        <f t="shared" si="6"/>
        <v>0</v>
      </c>
    </row>
    <row r="31" spans="1:13" s="266" customFormat="1" ht="31.5" customHeight="1" x14ac:dyDescent="0.25">
      <c r="A31" s="267" t="s">
        <v>575</v>
      </c>
      <c r="B31" s="533" t="s">
        <v>574</v>
      </c>
      <c r="C31" s="533" t="s">
        <v>142</v>
      </c>
      <c r="D31" s="533" t="s">
        <v>153</v>
      </c>
      <c r="E31" s="533" t="s">
        <v>576</v>
      </c>
      <c r="F31" s="533"/>
      <c r="G31" s="532"/>
      <c r="H31" s="268">
        <f>SUM(H32+H43)</f>
        <v>8323.5</v>
      </c>
      <c r="I31" s="268">
        <f>SUM(I32+I43)</f>
        <v>8323.5</v>
      </c>
      <c r="J31" s="622">
        <f>SUM(J32)</f>
        <v>0</v>
      </c>
      <c r="K31" s="633">
        <f>SUM(K32+K43)</f>
        <v>1284.0999999999999</v>
      </c>
      <c r="L31" s="268">
        <f>SUM(L32+L43)</f>
        <v>1284.0999999999999</v>
      </c>
      <c r="M31" s="265">
        <f>SUM(M32)</f>
        <v>0</v>
      </c>
    </row>
    <row r="32" spans="1:13" s="266" customFormat="1" ht="15.75" x14ac:dyDescent="0.25">
      <c r="A32" s="267" t="s">
        <v>577</v>
      </c>
      <c r="B32" s="533" t="s">
        <v>574</v>
      </c>
      <c r="C32" s="533" t="s">
        <v>142</v>
      </c>
      <c r="D32" s="533" t="s">
        <v>153</v>
      </c>
      <c r="E32" s="533" t="s">
        <v>578</v>
      </c>
      <c r="F32" s="533"/>
      <c r="G32" s="532"/>
      <c r="H32" s="268">
        <f t="shared" ref="H32:H53" si="7">SUM(J32+I32)</f>
        <v>4668.5</v>
      </c>
      <c r="I32" s="268">
        <f>SUM(I33+I37+I40)</f>
        <v>4668.5</v>
      </c>
      <c r="J32" s="619">
        <f>SUM(J33+J37+J40)</f>
        <v>0</v>
      </c>
      <c r="K32" s="633">
        <f t="shared" ref="K32:K46" si="8">SUM(M32+L32)</f>
        <v>856</v>
      </c>
      <c r="L32" s="268">
        <f>SUM(L33+L37+L40)</f>
        <v>856</v>
      </c>
      <c r="M32" s="269">
        <f>SUM(M33+M37+M40)</f>
        <v>0</v>
      </c>
    </row>
    <row r="33" spans="1:13" s="251" customFormat="1" ht="35.25" customHeight="1" x14ac:dyDescent="0.25">
      <c r="A33" s="267" t="s">
        <v>579</v>
      </c>
      <c r="B33" s="533" t="s">
        <v>574</v>
      </c>
      <c r="C33" s="533" t="s">
        <v>142</v>
      </c>
      <c r="D33" s="533" t="s">
        <v>153</v>
      </c>
      <c r="E33" s="533" t="s">
        <v>578</v>
      </c>
      <c r="F33" s="533"/>
      <c r="G33" s="533">
        <v>100</v>
      </c>
      <c r="H33" s="268">
        <f t="shared" si="7"/>
        <v>4441.2</v>
      </c>
      <c r="I33" s="268">
        <f>SUM(I34)</f>
        <v>4441.2</v>
      </c>
      <c r="J33" s="619">
        <f>SUM(J34)</f>
        <v>0</v>
      </c>
      <c r="K33" s="633">
        <f t="shared" si="8"/>
        <v>787.2</v>
      </c>
      <c r="L33" s="268">
        <f>SUM(L34)</f>
        <v>787.2</v>
      </c>
      <c r="M33" s="269">
        <f>SUM(M34)</f>
        <v>0</v>
      </c>
    </row>
    <row r="34" spans="1:13" s="251" customFormat="1" ht="15.75" x14ac:dyDescent="0.25">
      <c r="A34" s="267" t="s">
        <v>1080</v>
      </c>
      <c r="B34" s="533" t="s">
        <v>574</v>
      </c>
      <c r="C34" s="533" t="s">
        <v>142</v>
      </c>
      <c r="D34" s="533" t="s">
        <v>153</v>
      </c>
      <c r="E34" s="533" t="s">
        <v>578</v>
      </c>
      <c r="F34" s="533"/>
      <c r="G34" s="533">
        <v>120</v>
      </c>
      <c r="H34" s="268">
        <f t="shared" si="7"/>
        <v>4441.2</v>
      </c>
      <c r="I34" s="268">
        <f>SUM(I35+I36)</f>
        <v>4441.2</v>
      </c>
      <c r="J34" s="619">
        <f>SUM(J35+J36)</f>
        <v>0</v>
      </c>
      <c r="K34" s="633">
        <f t="shared" si="8"/>
        <v>787.2</v>
      </c>
      <c r="L34" s="268">
        <f>SUM(L35+L36)</f>
        <v>787.2</v>
      </c>
      <c r="M34" s="269">
        <f>SUM(M35+M36)</f>
        <v>0</v>
      </c>
    </row>
    <row r="35" spans="1:13" s="251" customFormat="1" ht="18" customHeight="1" x14ac:dyDescent="0.25">
      <c r="A35" s="267" t="s">
        <v>581</v>
      </c>
      <c r="B35" s="533" t="s">
        <v>574</v>
      </c>
      <c r="C35" s="533" t="s">
        <v>142</v>
      </c>
      <c r="D35" s="533" t="s">
        <v>153</v>
      </c>
      <c r="E35" s="533" t="s">
        <v>578</v>
      </c>
      <c r="F35" s="533"/>
      <c r="G35" s="533">
        <v>121</v>
      </c>
      <c r="H35" s="268">
        <f t="shared" si="7"/>
        <v>4263.2</v>
      </c>
      <c r="I35" s="268">
        <v>4263.2</v>
      </c>
      <c r="J35" s="619">
        <v>0</v>
      </c>
      <c r="K35" s="633">
        <f t="shared" si="8"/>
        <v>785.6</v>
      </c>
      <c r="L35" s="268">
        <v>785.6</v>
      </c>
      <c r="M35" s="269">
        <v>0</v>
      </c>
    </row>
    <row r="36" spans="1:13" s="251" customFormat="1" ht="15.75" x14ac:dyDescent="0.25">
      <c r="A36" s="267" t="s">
        <v>582</v>
      </c>
      <c r="B36" s="533" t="s">
        <v>574</v>
      </c>
      <c r="C36" s="533" t="s">
        <v>142</v>
      </c>
      <c r="D36" s="533" t="s">
        <v>153</v>
      </c>
      <c r="E36" s="533" t="s">
        <v>578</v>
      </c>
      <c r="F36" s="533"/>
      <c r="G36" s="533">
        <v>122</v>
      </c>
      <c r="H36" s="268">
        <f t="shared" si="7"/>
        <v>178</v>
      </c>
      <c r="I36" s="268">
        <v>178</v>
      </c>
      <c r="J36" s="619">
        <v>0</v>
      </c>
      <c r="K36" s="633">
        <f t="shared" si="8"/>
        <v>1.6</v>
      </c>
      <c r="L36" s="268">
        <v>1.6</v>
      </c>
      <c r="M36" s="269">
        <v>0</v>
      </c>
    </row>
    <row r="37" spans="1:13" s="251" customFormat="1" ht="15.75" x14ac:dyDescent="0.25">
      <c r="A37" s="267" t="s">
        <v>583</v>
      </c>
      <c r="B37" s="533" t="s">
        <v>574</v>
      </c>
      <c r="C37" s="533" t="s">
        <v>142</v>
      </c>
      <c r="D37" s="533" t="s">
        <v>153</v>
      </c>
      <c r="E37" s="533" t="s">
        <v>578</v>
      </c>
      <c r="F37" s="533"/>
      <c r="G37" s="533">
        <v>200</v>
      </c>
      <c r="H37" s="268">
        <f t="shared" si="7"/>
        <v>226.8</v>
      </c>
      <c r="I37" s="268">
        <f>SUM(I38)</f>
        <v>226.8</v>
      </c>
      <c r="J37" s="619">
        <f>SUM(J38)</f>
        <v>0</v>
      </c>
      <c r="K37" s="633">
        <f t="shared" si="8"/>
        <v>68.8</v>
      </c>
      <c r="L37" s="268">
        <f>SUM(L38)</f>
        <v>68.8</v>
      </c>
      <c r="M37" s="269">
        <f>SUM(M38)</f>
        <v>0</v>
      </c>
    </row>
    <row r="38" spans="1:13" s="251" customFormat="1" ht="15.75" x14ac:dyDescent="0.25">
      <c r="A38" s="267" t="s">
        <v>584</v>
      </c>
      <c r="B38" s="533" t="s">
        <v>574</v>
      </c>
      <c r="C38" s="533" t="s">
        <v>142</v>
      </c>
      <c r="D38" s="533" t="s">
        <v>153</v>
      </c>
      <c r="E38" s="533" t="s">
        <v>578</v>
      </c>
      <c r="F38" s="533"/>
      <c r="G38" s="533">
        <v>240</v>
      </c>
      <c r="H38" s="268">
        <f t="shared" si="7"/>
        <v>226.8</v>
      </c>
      <c r="I38" s="268">
        <f>SUM(I39)</f>
        <v>226.8</v>
      </c>
      <c r="J38" s="619">
        <f>SUM(J39)</f>
        <v>0</v>
      </c>
      <c r="K38" s="633">
        <f t="shared" si="8"/>
        <v>68.8</v>
      </c>
      <c r="L38" s="268">
        <f>SUM(L39)</f>
        <v>68.8</v>
      </c>
      <c r="M38" s="269">
        <f>SUM(M39)</f>
        <v>0</v>
      </c>
    </row>
    <row r="39" spans="1:13" s="251" customFormat="1" ht="15.75" x14ac:dyDescent="0.25">
      <c r="A39" s="267" t="s">
        <v>585</v>
      </c>
      <c r="B39" s="533" t="s">
        <v>574</v>
      </c>
      <c r="C39" s="533" t="s">
        <v>142</v>
      </c>
      <c r="D39" s="533" t="s">
        <v>153</v>
      </c>
      <c r="E39" s="533" t="s">
        <v>578</v>
      </c>
      <c r="F39" s="533"/>
      <c r="G39" s="533">
        <v>244</v>
      </c>
      <c r="H39" s="268">
        <f t="shared" si="7"/>
        <v>226.8</v>
      </c>
      <c r="I39" s="268">
        <v>226.8</v>
      </c>
      <c r="J39" s="619">
        <v>0</v>
      </c>
      <c r="K39" s="633">
        <f t="shared" si="8"/>
        <v>68.8</v>
      </c>
      <c r="L39" s="268">
        <v>68.8</v>
      </c>
      <c r="M39" s="269">
        <v>0</v>
      </c>
    </row>
    <row r="40" spans="1:13" s="251" customFormat="1" ht="15.75" x14ac:dyDescent="0.25">
      <c r="A40" s="270" t="s">
        <v>586</v>
      </c>
      <c r="B40" s="533" t="s">
        <v>574</v>
      </c>
      <c r="C40" s="533" t="s">
        <v>142</v>
      </c>
      <c r="D40" s="533" t="s">
        <v>153</v>
      </c>
      <c r="E40" s="533" t="s">
        <v>578</v>
      </c>
      <c r="F40" s="533"/>
      <c r="G40" s="533">
        <v>800</v>
      </c>
      <c r="H40" s="268">
        <f t="shared" si="7"/>
        <v>0.5</v>
      </c>
      <c r="I40" s="268">
        <f>SUM(I41)</f>
        <v>0.5</v>
      </c>
      <c r="J40" s="619">
        <f>SUM(J41)</f>
        <v>0</v>
      </c>
      <c r="K40" s="633">
        <f t="shared" si="8"/>
        <v>0</v>
      </c>
      <c r="L40" s="268">
        <f>SUM(L41)</f>
        <v>0</v>
      </c>
      <c r="M40" s="269">
        <f>SUM(M41)</f>
        <v>0</v>
      </c>
    </row>
    <row r="41" spans="1:13" s="251" customFormat="1" ht="21.75" customHeight="1" x14ac:dyDescent="0.25">
      <c r="A41" s="270" t="s">
        <v>587</v>
      </c>
      <c r="B41" s="533" t="s">
        <v>574</v>
      </c>
      <c r="C41" s="533" t="s">
        <v>142</v>
      </c>
      <c r="D41" s="533" t="s">
        <v>153</v>
      </c>
      <c r="E41" s="533" t="s">
        <v>578</v>
      </c>
      <c r="F41" s="533"/>
      <c r="G41" s="533">
        <v>850</v>
      </c>
      <c r="H41" s="268">
        <f t="shared" si="7"/>
        <v>0.5</v>
      </c>
      <c r="I41" s="268">
        <f>SUM(I42)</f>
        <v>0.5</v>
      </c>
      <c r="J41" s="619">
        <f>SUM(J42)</f>
        <v>0</v>
      </c>
      <c r="K41" s="633">
        <f t="shared" si="8"/>
        <v>0</v>
      </c>
      <c r="L41" s="268">
        <f>SUM(L42)</f>
        <v>0</v>
      </c>
      <c r="M41" s="269">
        <f>SUM(M42)</f>
        <v>0</v>
      </c>
    </row>
    <row r="42" spans="1:13" s="251" customFormat="1" ht="18" customHeight="1" x14ac:dyDescent="0.25">
      <c r="A42" s="270" t="s">
        <v>588</v>
      </c>
      <c r="B42" s="533" t="s">
        <v>574</v>
      </c>
      <c r="C42" s="533" t="s">
        <v>142</v>
      </c>
      <c r="D42" s="533" t="s">
        <v>153</v>
      </c>
      <c r="E42" s="533" t="s">
        <v>578</v>
      </c>
      <c r="F42" s="533"/>
      <c r="G42" s="533">
        <v>852</v>
      </c>
      <c r="H42" s="268">
        <f t="shared" si="7"/>
        <v>0.5</v>
      </c>
      <c r="I42" s="268">
        <v>0.5</v>
      </c>
      <c r="J42" s="619">
        <v>0</v>
      </c>
      <c r="K42" s="633">
        <f t="shared" si="8"/>
        <v>0</v>
      </c>
      <c r="L42" s="268">
        <v>0</v>
      </c>
      <c r="M42" s="269">
        <v>0</v>
      </c>
    </row>
    <row r="43" spans="1:13" s="266" customFormat="1" ht="15.75" x14ac:dyDescent="0.25">
      <c r="A43" s="267" t="s">
        <v>594</v>
      </c>
      <c r="B43" s="533" t="s">
        <v>574</v>
      </c>
      <c r="C43" s="533" t="s">
        <v>142</v>
      </c>
      <c r="D43" s="533" t="s">
        <v>153</v>
      </c>
      <c r="E43" s="533" t="s">
        <v>595</v>
      </c>
      <c r="F43" s="533"/>
      <c r="G43" s="533"/>
      <c r="H43" s="268">
        <f t="shared" si="7"/>
        <v>3655</v>
      </c>
      <c r="I43" s="268">
        <f t="shared" ref="I43:M45" si="9">SUM(I44)</f>
        <v>3655</v>
      </c>
      <c r="J43" s="622">
        <f t="shared" si="9"/>
        <v>0</v>
      </c>
      <c r="K43" s="633">
        <f t="shared" si="8"/>
        <v>428.1</v>
      </c>
      <c r="L43" s="268">
        <f t="shared" si="9"/>
        <v>428.1</v>
      </c>
      <c r="M43" s="265">
        <f t="shared" si="9"/>
        <v>0</v>
      </c>
    </row>
    <row r="44" spans="1:13" s="251" customFormat="1" ht="36.75" customHeight="1" x14ac:dyDescent="0.25">
      <c r="A44" s="267" t="s">
        <v>579</v>
      </c>
      <c r="B44" s="533" t="s">
        <v>574</v>
      </c>
      <c r="C44" s="533" t="s">
        <v>142</v>
      </c>
      <c r="D44" s="533" t="s">
        <v>153</v>
      </c>
      <c r="E44" s="533" t="s">
        <v>595</v>
      </c>
      <c r="F44" s="533"/>
      <c r="G44" s="533">
        <v>100</v>
      </c>
      <c r="H44" s="268">
        <f t="shared" si="7"/>
        <v>3655</v>
      </c>
      <c r="I44" s="268">
        <f t="shared" si="9"/>
        <v>3655</v>
      </c>
      <c r="J44" s="619">
        <f t="shared" si="9"/>
        <v>0</v>
      </c>
      <c r="K44" s="633">
        <f t="shared" si="8"/>
        <v>428.1</v>
      </c>
      <c r="L44" s="268">
        <f t="shared" si="9"/>
        <v>428.1</v>
      </c>
      <c r="M44" s="269">
        <f t="shared" si="9"/>
        <v>0</v>
      </c>
    </row>
    <row r="45" spans="1:13" s="251" customFormat="1" ht="15.75" x14ac:dyDescent="0.25">
      <c r="A45" s="267" t="s">
        <v>1080</v>
      </c>
      <c r="B45" s="533" t="s">
        <v>574</v>
      </c>
      <c r="C45" s="533" t="s">
        <v>142</v>
      </c>
      <c r="D45" s="533" t="s">
        <v>153</v>
      </c>
      <c r="E45" s="533" t="s">
        <v>595</v>
      </c>
      <c r="F45" s="533"/>
      <c r="G45" s="533">
        <v>120</v>
      </c>
      <c r="H45" s="268">
        <f t="shared" si="7"/>
        <v>3655</v>
      </c>
      <c r="I45" s="268">
        <f t="shared" si="9"/>
        <v>3655</v>
      </c>
      <c r="J45" s="619">
        <f t="shared" si="9"/>
        <v>0</v>
      </c>
      <c r="K45" s="633">
        <f t="shared" si="8"/>
        <v>428.1</v>
      </c>
      <c r="L45" s="268">
        <f t="shared" si="9"/>
        <v>428.1</v>
      </c>
      <c r="M45" s="269">
        <f t="shared" si="9"/>
        <v>0</v>
      </c>
    </row>
    <row r="46" spans="1:13" s="251" customFormat="1" ht="18" customHeight="1" x14ac:dyDescent="0.25">
      <c r="A46" s="267" t="s">
        <v>581</v>
      </c>
      <c r="B46" s="533" t="s">
        <v>574</v>
      </c>
      <c r="C46" s="533" t="s">
        <v>142</v>
      </c>
      <c r="D46" s="533" t="s">
        <v>153</v>
      </c>
      <c r="E46" s="533" t="s">
        <v>595</v>
      </c>
      <c r="F46" s="533"/>
      <c r="G46" s="533">
        <v>121</v>
      </c>
      <c r="H46" s="268">
        <f t="shared" si="7"/>
        <v>3655</v>
      </c>
      <c r="I46" s="268">
        <v>3655</v>
      </c>
      <c r="J46" s="619">
        <v>0</v>
      </c>
      <c r="K46" s="633">
        <f t="shared" si="8"/>
        <v>428.1</v>
      </c>
      <c r="L46" s="268">
        <v>428.1</v>
      </c>
      <c r="M46" s="269">
        <v>0</v>
      </c>
    </row>
    <row r="47" spans="1:13" s="266" customFormat="1" ht="15.75" x14ac:dyDescent="0.25">
      <c r="A47" s="263" t="s">
        <v>364</v>
      </c>
      <c r="B47" s="532" t="s">
        <v>574</v>
      </c>
      <c r="C47" s="532" t="s">
        <v>149</v>
      </c>
      <c r="D47" s="532" t="s">
        <v>356</v>
      </c>
      <c r="E47" s="532" t="s">
        <v>356</v>
      </c>
      <c r="F47" s="532"/>
      <c r="G47" s="532" t="s">
        <v>356</v>
      </c>
      <c r="H47" s="264">
        <f t="shared" ref="H47:M47" si="10">SUM(H48)</f>
        <v>48</v>
      </c>
      <c r="I47" s="264">
        <f t="shared" si="10"/>
        <v>48</v>
      </c>
      <c r="J47" s="622">
        <f t="shared" si="10"/>
        <v>0</v>
      </c>
      <c r="K47" s="632">
        <f t="shared" si="10"/>
        <v>24.2</v>
      </c>
      <c r="L47" s="264">
        <f t="shared" si="10"/>
        <v>24.2</v>
      </c>
      <c r="M47" s="265">
        <f t="shared" si="10"/>
        <v>0</v>
      </c>
    </row>
    <row r="48" spans="1:13" s="251" customFormat="1" ht="15.75" x14ac:dyDescent="0.25">
      <c r="A48" s="267" t="s">
        <v>207</v>
      </c>
      <c r="B48" s="533" t="s">
        <v>574</v>
      </c>
      <c r="C48" s="533" t="s">
        <v>149</v>
      </c>
      <c r="D48" s="533">
        <v>10</v>
      </c>
      <c r="E48" s="533"/>
      <c r="F48" s="533"/>
      <c r="G48" s="533"/>
      <c r="H48" s="268">
        <f t="shared" si="7"/>
        <v>48</v>
      </c>
      <c r="I48" s="268">
        <f>SUM(I49)</f>
        <v>48</v>
      </c>
      <c r="J48" s="619"/>
      <c r="K48" s="633">
        <f t="shared" ref="K48" si="11">SUM(M48+L48)</f>
        <v>24.2</v>
      </c>
      <c r="L48" s="268">
        <f>SUM(L49)</f>
        <v>24.2</v>
      </c>
      <c r="M48" s="269"/>
    </row>
    <row r="49" spans="1:13" s="251" customFormat="1" ht="15.75" x14ac:dyDescent="0.25">
      <c r="A49" s="267" t="s">
        <v>596</v>
      </c>
      <c r="B49" s="533" t="s">
        <v>574</v>
      </c>
      <c r="C49" s="533" t="s">
        <v>149</v>
      </c>
      <c r="D49" s="533">
        <v>10</v>
      </c>
      <c r="E49" s="533">
        <v>3300000</v>
      </c>
      <c r="F49" s="533"/>
      <c r="G49" s="533"/>
      <c r="H49" s="268">
        <f>SUM(J49+I49)</f>
        <v>48</v>
      </c>
      <c r="I49" s="268">
        <f>SUM(I50)</f>
        <v>48</v>
      </c>
      <c r="J49" s="619"/>
      <c r="K49" s="633">
        <f>SUM(M49+L49)</f>
        <v>24.2</v>
      </c>
      <c r="L49" s="268">
        <f>SUM(L50)</f>
        <v>24.2</v>
      </c>
      <c r="M49" s="269"/>
    </row>
    <row r="50" spans="1:13" s="251" customFormat="1" ht="15.75" x14ac:dyDescent="0.25">
      <c r="A50" s="267" t="s">
        <v>597</v>
      </c>
      <c r="B50" s="533" t="s">
        <v>574</v>
      </c>
      <c r="C50" s="533" t="s">
        <v>149</v>
      </c>
      <c r="D50" s="533">
        <v>10</v>
      </c>
      <c r="E50" s="533">
        <v>3300200</v>
      </c>
      <c r="F50" s="533"/>
      <c r="G50" s="533"/>
      <c r="H50" s="268">
        <f>SUM(J50+I50)</f>
        <v>48</v>
      </c>
      <c r="I50" s="268">
        <f>SUM(I51)</f>
        <v>48</v>
      </c>
      <c r="J50" s="619"/>
      <c r="K50" s="633">
        <f>SUM(M50+L50)</f>
        <v>24.2</v>
      </c>
      <c r="L50" s="268">
        <f>SUM(L51)</f>
        <v>24.2</v>
      </c>
      <c r="M50" s="269"/>
    </row>
    <row r="51" spans="1:13" s="251" customFormat="1" ht="15.75" x14ac:dyDescent="0.25">
      <c r="A51" s="267" t="s">
        <v>583</v>
      </c>
      <c r="B51" s="533" t="s">
        <v>574</v>
      </c>
      <c r="C51" s="533" t="s">
        <v>149</v>
      </c>
      <c r="D51" s="533">
        <v>10</v>
      </c>
      <c r="E51" s="533">
        <v>3300200</v>
      </c>
      <c r="F51" s="533"/>
      <c r="G51" s="533">
        <v>200</v>
      </c>
      <c r="H51" s="268">
        <f>SUM(J51+I51)</f>
        <v>48</v>
      </c>
      <c r="I51" s="268">
        <f>SUM(I52)</f>
        <v>48</v>
      </c>
      <c r="J51" s="619"/>
      <c r="K51" s="633">
        <f>SUM(M51+L51)</f>
        <v>24.2</v>
      </c>
      <c r="L51" s="268">
        <f>SUM(L52)</f>
        <v>24.2</v>
      </c>
      <c r="M51" s="269"/>
    </row>
    <row r="52" spans="1:13" s="251" customFormat="1" ht="15.75" x14ac:dyDescent="0.25">
      <c r="A52" s="267" t="s">
        <v>584</v>
      </c>
      <c r="B52" s="533" t="s">
        <v>574</v>
      </c>
      <c r="C52" s="533" t="s">
        <v>149</v>
      </c>
      <c r="D52" s="533">
        <v>10</v>
      </c>
      <c r="E52" s="533">
        <v>3300200</v>
      </c>
      <c r="F52" s="533"/>
      <c r="G52" s="533">
        <v>240</v>
      </c>
      <c r="H52" s="268">
        <f>SUM(J52+I52)</f>
        <v>48</v>
      </c>
      <c r="I52" s="268">
        <f>SUM(I53)</f>
        <v>48</v>
      </c>
      <c r="J52" s="619"/>
      <c r="K52" s="633">
        <f>SUM(M52+L52)</f>
        <v>24.2</v>
      </c>
      <c r="L52" s="268">
        <f>SUM(L53)</f>
        <v>24.2</v>
      </c>
      <c r="M52" s="269"/>
    </row>
    <row r="53" spans="1:13" s="251" customFormat="1" ht="18" customHeight="1" x14ac:dyDescent="0.25">
      <c r="A53" s="267" t="s">
        <v>598</v>
      </c>
      <c r="B53" s="533" t="s">
        <v>574</v>
      </c>
      <c r="C53" s="533" t="s">
        <v>149</v>
      </c>
      <c r="D53" s="533">
        <v>10</v>
      </c>
      <c r="E53" s="533">
        <v>3300200</v>
      </c>
      <c r="F53" s="533"/>
      <c r="G53" s="533">
        <v>242</v>
      </c>
      <c r="H53" s="268">
        <f t="shared" si="7"/>
        <v>48</v>
      </c>
      <c r="I53" s="268">
        <v>48</v>
      </c>
      <c r="J53" s="619"/>
      <c r="K53" s="633">
        <f t="shared" ref="K53" si="12">SUM(M53+L53)</f>
        <v>24.2</v>
      </c>
      <c r="L53" s="268">
        <v>24.2</v>
      </c>
      <c r="M53" s="269"/>
    </row>
    <row r="54" spans="1:13" s="251" customFormat="1" ht="15.75" x14ac:dyDescent="0.25">
      <c r="A54" s="263" t="s">
        <v>599</v>
      </c>
      <c r="B54" s="532" t="s">
        <v>600</v>
      </c>
      <c r="C54" s="532" t="s">
        <v>356</v>
      </c>
      <c r="D54" s="532" t="s">
        <v>356</v>
      </c>
      <c r="E54" s="532" t="s">
        <v>356</v>
      </c>
      <c r="F54" s="532"/>
      <c r="G54" s="532" t="s">
        <v>356</v>
      </c>
      <c r="H54" s="264">
        <f>SUM(I54:J54)</f>
        <v>1552159.9</v>
      </c>
      <c r="I54" s="265">
        <f>I55+I101+I152+I245+I279+I305+I351+I399+I453+I465</f>
        <v>769596.49999999988</v>
      </c>
      <c r="J54" s="622">
        <f>J55+J101+J152+J245+J279+J305+J351+J399+J453+J465</f>
        <v>782563.4</v>
      </c>
      <c r="K54" s="634">
        <f t="shared" ref="K54:L54" si="13">K55+K101+K152+K245+K279+K305+K351+K399+K453+K465</f>
        <v>292290.89999999997</v>
      </c>
      <c r="L54" s="265">
        <f t="shared" si="13"/>
        <v>155214.59999999998</v>
      </c>
      <c r="M54" s="265">
        <f>M55+M101+M152+M245+M279+M305+M351+M399+M453+M465</f>
        <v>137076.19999999998</v>
      </c>
    </row>
    <row r="55" spans="1:13" s="266" customFormat="1" ht="15.75" x14ac:dyDescent="0.25">
      <c r="A55" s="263" t="s">
        <v>355</v>
      </c>
      <c r="B55" s="532" t="s">
        <v>600</v>
      </c>
      <c r="C55" s="532" t="s">
        <v>142</v>
      </c>
      <c r="D55" s="532" t="s">
        <v>356</v>
      </c>
      <c r="E55" s="532" t="s">
        <v>356</v>
      </c>
      <c r="F55" s="532"/>
      <c r="G55" s="532" t="s">
        <v>356</v>
      </c>
      <c r="H55" s="264">
        <f>SUM(I55+J55)</f>
        <v>210726.39999999999</v>
      </c>
      <c r="I55" s="264">
        <f>SUM(I56+I61+I81+I75+I86)</f>
        <v>198539.69999999998</v>
      </c>
      <c r="J55" s="622">
        <f>SUM(J75+J86)</f>
        <v>12186.7</v>
      </c>
      <c r="K55" s="632">
        <f>SUM(L55+M55)</f>
        <v>65672.599999999991</v>
      </c>
      <c r="L55" s="264">
        <f>SUM(L56+L61+L81+L75+L86)</f>
        <v>63655.999999999993</v>
      </c>
      <c r="M55" s="265">
        <f>SUM(M75+M86)</f>
        <v>2016.6</v>
      </c>
    </row>
    <row r="56" spans="1:13" s="266" customFormat="1" ht="18" customHeight="1" x14ac:dyDescent="0.25">
      <c r="A56" s="267" t="s">
        <v>601</v>
      </c>
      <c r="B56" s="533" t="s">
        <v>600</v>
      </c>
      <c r="C56" s="533" t="s">
        <v>142</v>
      </c>
      <c r="D56" s="533" t="s">
        <v>144</v>
      </c>
      <c r="E56" s="532"/>
      <c r="F56" s="532"/>
      <c r="G56" s="532"/>
      <c r="H56" s="268">
        <f>SUM(J56+I56)</f>
        <v>4145.6000000000004</v>
      </c>
      <c r="I56" s="268">
        <f t="shared" ref="I56:M59" si="14">SUM(I57)</f>
        <v>4145.6000000000004</v>
      </c>
      <c r="J56" s="619">
        <f t="shared" si="14"/>
        <v>0</v>
      </c>
      <c r="K56" s="633">
        <f>SUM(M56+L56)</f>
        <v>1273.2</v>
      </c>
      <c r="L56" s="268">
        <f t="shared" si="14"/>
        <v>1273.2</v>
      </c>
      <c r="M56" s="269">
        <f t="shared" si="14"/>
        <v>0</v>
      </c>
    </row>
    <row r="57" spans="1:13" s="266" customFormat="1" ht="15.75" x14ac:dyDescent="0.25">
      <c r="A57" s="267" t="s">
        <v>602</v>
      </c>
      <c r="B57" s="533" t="s">
        <v>600</v>
      </c>
      <c r="C57" s="533" t="s">
        <v>142</v>
      </c>
      <c r="D57" s="533" t="s">
        <v>144</v>
      </c>
      <c r="E57" s="533" t="s">
        <v>603</v>
      </c>
      <c r="F57" s="533"/>
      <c r="G57" s="533"/>
      <c r="H57" s="268">
        <f>SUM(J57+I57)</f>
        <v>4145.6000000000004</v>
      </c>
      <c r="I57" s="268">
        <f t="shared" si="14"/>
        <v>4145.6000000000004</v>
      </c>
      <c r="J57" s="622">
        <f t="shared" si="14"/>
        <v>0</v>
      </c>
      <c r="K57" s="633">
        <f>SUM(M57+L57)</f>
        <v>1273.2</v>
      </c>
      <c r="L57" s="268">
        <f t="shared" si="14"/>
        <v>1273.2</v>
      </c>
      <c r="M57" s="265">
        <f t="shared" si="14"/>
        <v>0</v>
      </c>
    </row>
    <row r="58" spans="1:13" s="266" customFormat="1" ht="33" customHeight="1" x14ac:dyDescent="0.25">
      <c r="A58" s="267" t="s">
        <v>579</v>
      </c>
      <c r="B58" s="533" t="s">
        <v>600</v>
      </c>
      <c r="C58" s="533" t="s">
        <v>142</v>
      </c>
      <c r="D58" s="533" t="s">
        <v>144</v>
      </c>
      <c r="E58" s="533" t="s">
        <v>603</v>
      </c>
      <c r="F58" s="533"/>
      <c r="G58" s="533">
        <v>100</v>
      </c>
      <c r="H58" s="268">
        <f>SUM(J58+I58)</f>
        <v>4145.6000000000004</v>
      </c>
      <c r="I58" s="268">
        <f t="shared" si="14"/>
        <v>4145.6000000000004</v>
      </c>
      <c r="J58" s="619">
        <f t="shared" si="14"/>
        <v>0</v>
      </c>
      <c r="K58" s="633">
        <f>SUM(M58+L58)</f>
        <v>1273.2</v>
      </c>
      <c r="L58" s="268">
        <f t="shared" si="14"/>
        <v>1273.2</v>
      </c>
      <c r="M58" s="269">
        <f t="shared" si="14"/>
        <v>0</v>
      </c>
    </row>
    <row r="59" spans="1:13" s="266" customFormat="1" ht="15.75" x14ac:dyDescent="0.25">
      <c r="A59" s="267" t="s">
        <v>1080</v>
      </c>
      <c r="B59" s="533" t="s">
        <v>600</v>
      </c>
      <c r="C59" s="533" t="s">
        <v>142</v>
      </c>
      <c r="D59" s="533" t="s">
        <v>144</v>
      </c>
      <c r="E59" s="533" t="s">
        <v>603</v>
      </c>
      <c r="F59" s="533"/>
      <c r="G59" s="533">
        <v>120</v>
      </c>
      <c r="H59" s="268">
        <f>SUM(J59+I59)</f>
        <v>4145.6000000000004</v>
      </c>
      <c r="I59" s="268">
        <f t="shared" si="14"/>
        <v>4145.6000000000004</v>
      </c>
      <c r="J59" s="619">
        <f t="shared" si="14"/>
        <v>0</v>
      </c>
      <c r="K59" s="633">
        <f>SUM(M59+L59)</f>
        <v>1273.2</v>
      </c>
      <c r="L59" s="268">
        <f t="shared" si="14"/>
        <v>1273.2</v>
      </c>
      <c r="M59" s="269">
        <f t="shared" si="14"/>
        <v>0</v>
      </c>
    </row>
    <row r="60" spans="1:13" s="266" customFormat="1" ht="18" customHeight="1" x14ac:dyDescent="0.25">
      <c r="A60" s="267" t="s">
        <v>581</v>
      </c>
      <c r="B60" s="533" t="s">
        <v>600</v>
      </c>
      <c r="C60" s="533" t="s">
        <v>142</v>
      </c>
      <c r="D60" s="533" t="s">
        <v>144</v>
      </c>
      <c r="E60" s="533" t="s">
        <v>603</v>
      </c>
      <c r="F60" s="533"/>
      <c r="G60" s="533">
        <v>121</v>
      </c>
      <c r="H60" s="268">
        <f>SUM(J60+I60)</f>
        <v>4145.6000000000004</v>
      </c>
      <c r="I60" s="268">
        <v>4145.6000000000004</v>
      </c>
      <c r="J60" s="619">
        <v>0</v>
      </c>
      <c r="K60" s="633">
        <f>SUM(M60+L60)</f>
        <v>1273.2</v>
      </c>
      <c r="L60" s="268">
        <v>1273.2</v>
      </c>
      <c r="M60" s="269">
        <v>0</v>
      </c>
    </row>
    <row r="61" spans="1:13" s="266" customFormat="1" ht="27.75" customHeight="1" x14ac:dyDescent="0.25">
      <c r="A61" s="267" t="s">
        <v>604</v>
      </c>
      <c r="B61" s="533" t="s">
        <v>600</v>
      </c>
      <c r="C61" s="533" t="s">
        <v>142</v>
      </c>
      <c r="D61" s="533" t="s">
        <v>149</v>
      </c>
      <c r="E61" s="533"/>
      <c r="F61" s="533"/>
      <c r="G61" s="533"/>
      <c r="H61" s="268">
        <f t="shared" ref="H61:M61" si="15">SUM(H62)</f>
        <v>189334.19999999998</v>
      </c>
      <c r="I61" s="268">
        <f t="shared" si="15"/>
        <v>189334.19999999998</v>
      </c>
      <c r="J61" s="619">
        <f t="shared" si="15"/>
        <v>0</v>
      </c>
      <c r="K61" s="633">
        <f t="shared" si="15"/>
        <v>59481.1</v>
      </c>
      <c r="L61" s="268">
        <f t="shared" si="15"/>
        <v>59481.1</v>
      </c>
      <c r="M61" s="269">
        <f t="shared" si="15"/>
        <v>0</v>
      </c>
    </row>
    <row r="62" spans="1:13" s="266" customFormat="1" ht="15.75" customHeight="1" x14ac:dyDescent="0.25">
      <c r="A62" s="267" t="s">
        <v>575</v>
      </c>
      <c r="B62" s="533" t="s">
        <v>600</v>
      </c>
      <c r="C62" s="533" t="s">
        <v>142</v>
      </c>
      <c r="D62" s="533" t="s">
        <v>149</v>
      </c>
      <c r="E62" s="533" t="s">
        <v>576</v>
      </c>
      <c r="F62" s="533"/>
      <c r="G62" s="532"/>
      <c r="H62" s="268">
        <f>SUM(J62+I62)</f>
        <v>189334.19999999998</v>
      </c>
      <c r="I62" s="268">
        <f>SUM(I63)</f>
        <v>189334.19999999998</v>
      </c>
      <c r="J62" s="622">
        <f>SUM(J63)</f>
        <v>0</v>
      </c>
      <c r="K62" s="633">
        <f>SUM(M62+L62)</f>
        <v>59481.1</v>
      </c>
      <c r="L62" s="268">
        <f>SUM(L63)</f>
        <v>59481.1</v>
      </c>
      <c r="M62" s="265">
        <f>SUM(M63)</f>
        <v>0</v>
      </c>
    </row>
    <row r="63" spans="1:13" s="266" customFormat="1" ht="15.75" x14ac:dyDescent="0.25">
      <c r="A63" s="267" t="s">
        <v>577</v>
      </c>
      <c r="B63" s="533" t="s">
        <v>600</v>
      </c>
      <c r="C63" s="533" t="s">
        <v>142</v>
      </c>
      <c r="D63" s="533" t="s">
        <v>149</v>
      </c>
      <c r="E63" s="533" t="s">
        <v>578</v>
      </c>
      <c r="F63" s="533"/>
      <c r="G63" s="532"/>
      <c r="H63" s="268">
        <f t="shared" ref="H63:H96" si="16">SUM(J63+I63)</f>
        <v>189334.19999999998</v>
      </c>
      <c r="I63" s="268">
        <f>SUM(I64+I68+I72)</f>
        <v>189334.19999999998</v>
      </c>
      <c r="J63" s="619">
        <f>SUM(J64+J68+J72)</f>
        <v>0</v>
      </c>
      <c r="K63" s="633">
        <f t="shared" ref="K63:K85" si="17">SUM(M63+L63)</f>
        <v>59481.1</v>
      </c>
      <c r="L63" s="268">
        <f>SUM(L64+L68+L72)</f>
        <v>59481.1</v>
      </c>
      <c r="M63" s="269">
        <f>SUM(M64+M68+M72)</f>
        <v>0</v>
      </c>
    </row>
    <row r="64" spans="1:13" s="251" customFormat="1" ht="34.5" customHeight="1" x14ac:dyDescent="0.25">
      <c r="A64" s="267" t="s">
        <v>579</v>
      </c>
      <c r="B64" s="533" t="s">
        <v>600</v>
      </c>
      <c r="C64" s="533" t="s">
        <v>142</v>
      </c>
      <c r="D64" s="533" t="s">
        <v>149</v>
      </c>
      <c r="E64" s="533" t="s">
        <v>578</v>
      </c>
      <c r="F64" s="533"/>
      <c r="G64" s="533">
        <v>100</v>
      </c>
      <c r="H64" s="268">
        <f t="shared" si="16"/>
        <v>158503.5</v>
      </c>
      <c r="I64" s="268">
        <f>SUM(I65)</f>
        <v>158503.5</v>
      </c>
      <c r="J64" s="619">
        <f>SUM(J65)</f>
        <v>0</v>
      </c>
      <c r="K64" s="633">
        <f t="shared" si="17"/>
        <v>53816.299999999996</v>
      </c>
      <c r="L64" s="268">
        <f>SUM(L65)</f>
        <v>53816.299999999996</v>
      </c>
      <c r="M64" s="269">
        <f>SUM(M65)</f>
        <v>0</v>
      </c>
    </row>
    <row r="65" spans="1:13" s="251" customFormat="1" ht="15.75" x14ac:dyDescent="0.25">
      <c r="A65" s="267" t="s">
        <v>1080</v>
      </c>
      <c r="B65" s="533" t="s">
        <v>600</v>
      </c>
      <c r="C65" s="533" t="s">
        <v>142</v>
      </c>
      <c r="D65" s="533" t="s">
        <v>149</v>
      </c>
      <c r="E65" s="533" t="s">
        <v>578</v>
      </c>
      <c r="F65" s="533"/>
      <c r="G65" s="533">
        <v>120</v>
      </c>
      <c r="H65" s="268">
        <f t="shared" si="16"/>
        <v>158503.5</v>
      </c>
      <c r="I65" s="268">
        <f>SUM(I66+I67)</f>
        <v>158503.5</v>
      </c>
      <c r="J65" s="619">
        <f>SUM(J66+J67)</f>
        <v>0</v>
      </c>
      <c r="K65" s="633">
        <f t="shared" si="17"/>
        <v>53816.299999999996</v>
      </c>
      <c r="L65" s="268">
        <f>SUM(L66+L67)</f>
        <v>53816.299999999996</v>
      </c>
      <c r="M65" s="269">
        <f>SUM(M66+M67)</f>
        <v>0</v>
      </c>
    </row>
    <row r="66" spans="1:13" s="251" customFormat="1" ht="15.75" x14ac:dyDescent="0.25">
      <c r="A66" s="267" t="s">
        <v>581</v>
      </c>
      <c r="B66" s="533" t="s">
        <v>600</v>
      </c>
      <c r="C66" s="533" t="s">
        <v>142</v>
      </c>
      <c r="D66" s="533" t="s">
        <v>149</v>
      </c>
      <c r="E66" s="533" t="s">
        <v>578</v>
      </c>
      <c r="F66" s="533"/>
      <c r="G66" s="533">
        <v>121</v>
      </c>
      <c r="H66" s="268">
        <f t="shared" si="16"/>
        <v>156633.1</v>
      </c>
      <c r="I66" s="268">
        <v>156633.1</v>
      </c>
      <c r="J66" s="619">
        <v>0</v>
      </c>
      <c r="K66" s="633">
        <f t="shared" si="17"/>
        <v>53673.599999999999</v>
      </c>
      <c r="L66" s="268">
        <v>53673.599999999999</v>
      </c>
      <c r="M66" s="269">
        <v>0</v>
      </c>
    </row>
    <row r="67" spans="1:13" s="251" customFormat="1" ht="15.75" x14ac:dyDescent="0.25">
      <c r="A67" s="267" t="s">
        <v>582</v>
      </c>
      <c r="B67" s="533" t="s">
        <v>600</v>
      </c>
      <c r="C67" s="533" t="s">
        <v>142</v>
      </c>
      <c r="D67" s="533" t="s">
        <v>149</v>
      </c>
      <c r="E67" s="533" t="s">
        <v>578</v>
      </c>
      <c r="F67" s="533"/>
      <c r="G67" s="533">
        <v>122</v>
      </c>
      <c r="H67" s="268">
        <f t="shared" si="16"/>
        <v>1870.4</v>
      </c>
      <c r="I67" s="268">
        <v>1870.4</v>
      </c>
      <c r="J67" s="619">
        <v>0</v>
      </c>
      <c r="K67" s="633">
        <f t="shared" si="17"/>
        <v>142.69999999999999</v>
      </c>
      <c r="L67" s="268">
        <v>142.69999999999999</v>
      </c>
      <c r="M67" s="269">
        <v>0</v>
      </c>
    </row>
    <row r="68" spans="1:13" s="251" customFormat="1" ht="15.75" x14ac:dyDescent="0.25">
      <c r="A68" s="267" t="s">
        <v>583</v>
      </c>
      <c r="B68" s="533" t="s">
        <v>600</v>
      </c>
      <c r="C68" s="533" t="s">
        <v>142</v>
      </c>
      <c r="D68" s="533" t="s">
        <v>149</v>
      </c>
      <c r="E68" s="533" t="s">
        <v>578</v>
      </c>
      <c r="F68" s="533"/>
      <c r="G68" s="533">
        <v>200</v>
      </c>
      <c r="H68" s="268">
        <f t="shared" si="16"/>
        <v>30767.8</v>
      </c>
      <c r="I68" s="268">
        <f>SUM(I69)</f>
        <v>30767.8</v>
      </c>
      <c r="J68" s="619">
        <f>SUM(J69)</f>
        <v>0</v>
      </c>
      <c r="K68" s="633">
        <f t="shared" si="17"/>
        <v>5649.9</v>
      </c>
      <c r="L68" s="268">
        <f>SUM(L69)</f>
        <v>5649.9</v>
      </c>
      <c r="M68" s="269">
        <f>SUM(M69)</f>
        <v>0</v>
      </c>
    </row>
    <row r="69" spans="1:13" s="251" customFormat="1" ht="15.75" x14ac:dyDescent="0.25">
      <c r="A69" s="267" t="s">
        <v>584</v>
      </c>
      <c r="B69" s="533" t="s">
        <v>600</v>
      </c>
      <c r="C69" s="533" t="s">
        <v>142</v>
      </c>
      <c r="D69" s="533" t="s">
        <v>149</v>
      </c>
      <c r="E69" s="533" t="s">
        <v>578</v>
      </c>
      <c r="F69" s="533"/>
      <c r="G69" s="533">
        <v>240</v>
      </c>
      <c r="H69" s="268">
        <f t="shared" si="16"/>
        <v>30767.8</v>
      </c>
      <c r="I69" s="268">
        <f>SUM(I71+I70)</f>
        <v>30767.8</v>
      </c>
      <c r="J69" s="619">
        <f>SUM(J71)</f>
        <v>0</v>
      </c>
      <c r="K69" s="633">
        <f t="shared" si="17"/>
        <v>5649.9</v>
      </c>
      <c r="L69" s="268">
        <f>SUM(L71+L70)</f>
        <v>5649.9</v>
      </c>
      <c r="M69" s="269">
        <f>SUM(M71)</f>
        <v>0</v>
      </c>
    </row>
    <row r="70" spans="1:13" s="251" customFormat="1" ht="15.75" x14ac:dyDescent="0.25">
      <c r="A70" s="267" t="s">
        <v>598</v>
      </c>
      <c r="B70" s="533" t="s">
        <v>600</v>
      </c>
      <c r="C70" s="533" t="s">
        <v>142</v>
      </c>
      <c r="D70" s="533" t="s">
        <v>149</v>
      </c>
      <c r="E70" s="533" t="s">
        <v>578</v>
      </c>
      <c r="F70" s="533"/>
      <c r="G70" s="533" t="s">
        <v>1118</v>
      </c>
      <c r="H70" s="268">
        <f t="shared" si="16"/>
        <v>2340.6</v>
      </c>
      <c r="I70" s="268">
        <v>2340.6</v>
      </c>
      <c r="J70" s="619"/>
      <c r="K70" s="633">
        <f t="shared" si="17"/>
        <v>385</v>
      </c>
      <c r="L70" s="268">
        <v>385</v>
      </c>
      <c r="M70" s="269"/>
    </row>
    <row r="71" spans="1:13" s="251" customFormat="1" ht="15.75" x14ac:dyDescent="0.25">
      <c r="A71" s="267" t="s">
        <v>585</v>
      </c>
      <c r="B71" s="533" t="s">
        <v>600</v>
      </c>
      <c r="C71" s="533" t="s">
        <v>142</v>
      </c>
      <c r="D71" s="533" t="s">
        <v>149</v>
      </c>
      <c r="E71" s="533" t="s">
        <v>578</v>
      </c>
      <c r="F71" s="533"/>
      <c r="G71" s="533">
        <v>244</v>
      </c>
      <c r="H71" s="268">
        <f t="shared" si="16"/>
        <v>28427.200000000001</v>
      </c>
      <c r="I71" s="268">
        <v>28427.200000000001</v>
      </c>
      <c r="J71" s="619">
        <v>0</v>
      </c>
      <c r="K71" s="633">
        <f t="shared" si="17"/>
        <v>5264.9</v>
      </c>
      <c r="L71" s="268">
        <v>5264.9</v>
      </c>
      <c r="M71" s="269">
        <v>0</v>
      </c>
    </row>
    <row r="72" spans="1:13" s="251" customFormat="1" ht="15.75" x14ac:dyDescent="0.25">
      <c r="A72" s="270" t="s">
        <v>586</v>
      </c>
      <c r="B72" s="533" t="s">
        <v>600</v>
      </c>
      <c r="C72" s="533" t="s">
        <v>142</v>
      </c>
      <c r="D72" s="533" t="s">
        <v>149</v>
      </c>
      <c r="E72" s="533" t="s">
        <v>578</v>
      </c>
      <c r="F72" s="533"/>
      <c r="G72" s="533">
        <v>800</v>
      </c>
      <c r="H72" s="268">
        <f t="shared" si="16"/>
        <v>62.9</v>
      </c>
      <c r="I72" s="268">
        <f>SUM(I73)</f>
        <v>62.9</v>
      </c>
      <c r="J72" s="619">
        <f>SUM(J73)</f>
        <v>0</v>
      </c>
      <c r="K72" s="633">
        <f t="shared" si="17"/>
        <v>14.9</v>
      </c>
      <c r="L72" s="268">
        <f>SUM(L73)</f>
        <v>14.9</v>
      </c>
      <c r="M72" s="269">
        <f>SUM(M73)</f>
        <v>0</v>
      </c>
    </row>
    <row r="73" spans="1:13" s="251" customFormat="1" ht="15.75" x14ac:dyDescent="0.25">
      <c r="A73" s="270" t="s">
        <v>587</v>
      </c>
      <c r="B73" s="533" t="s">
        <v>600</v>
      </c>
      <c r="C73" s="533" t="s">
        <v>142</v>
      </c>
      <c r="D73" s="533" t="s">
        <v>149</v>
      </c>
      <c r="E73" s="533" t="s">
        <v>578</v>
      </c>
      <c r="F73" s="533"/>
      <c r="G73" s="533">
        <v>850</v>
      </c>
      <c r="H73" s="268">
        <f t="shared" si="16"/>
        <v>62.9</v>
      </c>
      <c r="I73" s="268">
        <f>SUM(I74)</f>
        <v>62.9</v>
      </c>
      <c r="J73" s="619">
        <f>SUM(J74)</f>
        <v>0</v>
      </c>
      <c r="K73" s="633">
        <f t="shared" si="17"/>
        <v>14.9</v>
      </c>
      <c r="L73" s="268">
        <f>SUM(L74)</f>
        <v>14.9</v>
      </c>
      <c r="M73" s="269">
        <f>SUM(M74)</f>
        <v>0</v>
      </c>
    </row>
    <row r="74" spans="1:13" s="251" customFormat="1" ht="15.75" x14ac:dyDescent="0.25">
      <c r="A74" s="270" t="s">
        <v>588</v>
      </c>
      <c r="B74" s="533" t="s">
        <v>600</v>
      </c>
      <c r="C74" s="533" t="s">
        <v>142</v>
      </c>
      <c r="D74" s="533" t="s">
        <v>149</v>
      </c>
      <c r="E74" s="533" t="s">
        <v>578</v>
      </c>
      <c r="F74" s="533"/>
      <c r="G74" s="533">
        <v>852</v>
      </c>
      <c r="H74" s="268">
        <f t="shared" si="16"/>
        <v>62.9</v>
      </c>
      <c r="I74" s="268">
        <v>62.9</v>
      </c>
      <c r="J74" s="619">
        <v>0</v>
      </c>
      <c r="K74" s="633">
        <f t="shared" si="17"/>
        <v>14.9</v>
      </c>
      <c r="L74" s="268">
        <v>14.9</v>
      </c>
      <c r="M74" s="269">
        <v>0</v>
      </c>
    </row>
    <row r="75" spans="1:13" s="266" customFormat="1" ht="15.75" x14ac:dyDescent="0.25">
      <c r="A75" s="263" t="s">
        <v>150</v>
      </c>
      <c r="B75" s="532" t="s">
        <v>600</v>
      </c>
      <c r="C75" s="532" t="s">
        <v>142</v>
      </c>
      <c r="D75" s="532" t="s">
        <v>151</v>
      </c>
      <c r="E75" s="532" t="s">
        <v>356</v>
      </c>
      <c r="F75" s="532"/>
      <c r="G75" s="532" t="s">
        <v>356</v>
      </c>
      <c r="H75" s="264">
        <f t="shared" si="16"/>
        <v>9.4</v>
      </c>
      <c r="I75" s="264"/>
      <c r="J75" s="622">
        <f>SUM(J76)</f>
        <v>9.4</v>
      </c>
      <c r="K75" s="632">
        <f t="shared" si="17"/>
        <v>0</v>
      </c>
      <c r="L75" s="264"/>
      <c r="M75" s="265">
        <f>SUM(M76)</f>
        <v>0</v>
      </c>
    </row>
    <row r="76" spans="1:13" s="251" customFormat="1" ht="15.75" x14ac:dyDescent="0.25">
      <c r="A76" s="267" t="s">
        <v>605</v>
      </c>
      <c r="B76" s="533" t="s">
        <v>600</v>
      </c>
      <c r="C76" s="533" t="s">
        <v>142</v>
      </c>
      <c r="D76" s="533" t="s">
        <v>151</v>
      </c>
      <c r="E76" s="533" t="s">
        <v>606</v>
      </c>
      <c r="F76" s="533"/>
      <c r="G76" s="533" t="s">
        <v>356</v>
      </c>
      <c r="H76" s="268">
        <f t="shared" si="16"/>
        <v>9.4</v>
      </c>
      <c r="I76" s="268"/>
      <c r="J76" s="619">
        <f>SUM(J77)</f>
        <v>9.4</v>
      </c>
      <c r="K76" s="633">
        <f t="shared" si="17"/>
        <v>0</v>
      </c>
      <c r="L76" s="268"/>
      <c r="M76" s="269">
        <f>SUM(M77)</f>
        <v>0</v>
      </c>
    </row>
    <row r="77" spans="1:13" s="251" customFormat="1" ht="31.5" x14ac:dyDescent="0.25">
      <c r="A77" s="267" t="s">
        <v>607</v>
      </c>
      <c r="B77" s="533" t="s">
        <v>600</v>
      </c>
      <c r="C77" s="533" t="s">
        <v>142</v>
      </c>
      <c r="D77" s="533" t="s">
        <v>151</v>
      </c>
      <c r="E77" s="533" t="s">
        <v>608</v>
      </c>
      <c r="F77" s="533"/>
      <c r="G77" s="533" t="s">
        <v>356</v>
      </c>
      <c r="H77" s="268">
        <f t="shared" si="16"/>
        <v>9.4</v>
      </c>
      <c r="I77" s="268"/>
      <c r="J77" s="619">
        <f>SUM(J78)</f>
        <v>9.4</v>
      </c>
      <c r="K77" s="633">
        <f t="shared" si="17"/>
        <v>0</v>
      </c>
      <c r="L77" s="268"/>
      <c r="M77" s="269">
        <f>SUM(M78)</f>
        <v>0</v>
      </c>
    </row>
    <row r="78" spans="1:13" s="251" customFormat="1" ht="15.75" x14ac:dyDescent="0.25">
      <c r="A78" s="267" t="s">
        <v>583</v>
      </c>
      <c r="B78" s="533" t="s">
        <v>600</v>
      </c>
      <c r="C78" s="533" t="s">
        <v>142</v>
      </c>
      <c r="D78" s="533" t="s">
        <v>151</v>
      </c>
      <c r="E78" s="533" t="s">
        <v>608</v>
      </c>
      <c r="F78" s="533"/>
      <c r="G78" s="533">
        <v>200</v>
      </c>
      <c r="H78" s="268">
        <f t="shared" si="16"/>
        <v>9.4</v>
      </c>
      <c r="I78" s="268"/>
      <c r="J78" s="619">
        <f>SUM(J79)</f>
        <v>9.4</v>
      </c>
      <c r="K78" s="633">
        <f t="shared" si="17"/>
        <v>0</v>
      </c>
      <c r="L78" s="268"/>
      <c r="M78" s="269">
        <f>SUM(M79)</f>
        <v>0</v>
      </c>
    </row>
    <row r="79" spans="1:13" s="251" customFormat="1" ht="15.75" x14ac:dyDescent="0.25">
      <c r="A79" s="267" t="s">
        <v>609</v>
      </c>
      <c r="B79" s="533" t="s">
        <v>600</v>
      </c>
      <c r="C79" s="533" t="s">
        <v>142</v>
      </c>
      <c r="D79" s="533" t="s">
        <v>151</v>
      </c>
      <c r="E79" s="533" t="s">
        <v>608</v>
      </c>
      <c r="F79" s="533"/>
      <c r="G79" s="533">
        <v>240</v>
      </c>
      <c r="H79" s="268">
        <f t="shared" si="16"/>
        <v>9.4</v>
      </c>
      <c r="I79" s="268"/>
      <c r="J79" s="619">
        <f>SUM(J80)</f>
        <v>9.4</v>
      </c>
      <c r="K79" s="633">
        <f t="shared" si="17"/>
        <v>0</v>
      </c>
      <c r="L79" s="268"/>
      <c r="M79" s="269">
        <f>SUM(M80)</f>
        <v>0</v>
      </c>
    </row>
    <row r="80" spans="1:13" s="251" customFormat="1" ht="15.75" x14ac:dyDescent="0.25">
      <c r="A80" s="267" t="s">
        <v>585</v>
      </c>
      <c r="B80" s="533" t="s">
        <v>600</v>
      </c>
      <c r="C80" s="533" t="s">
        <v>142</v>
      </c>
      <c r="D80" s="533" t="s">
        <v>151</v>
      </c>
      <c r="E80" s="533" t="s">
        <v>608</v>
      </c>
      <c r="F80" s="533"/>
      <c r="G80" s="533">
        <v>244</v>
      </c>
      <c r="H80" s="268">
        <f t="shared" si="16"/>
        <v>9.4</v>
      </c>
      <c r="I80" s="268"/>
      <c r="J80" s="619">
        <v>9.4</v>
      </c>
      <c r="K80" s="633">
        <f t="shared" si="17"/>
        <v>0</v>
      </c>
      <c r="L80" s="268"/>
      <c r="M80" s="269">
        <v>0</v>
      </c>
    </row>
    <row r="81" spans="1:13" s="251" customFormat="1" ht="15.75" x14ac:dyDescent="0.25">
      <c r="A81" s="263" t="s">
        <v>361</v>
      </c>
      <c r="B81" s="532" t="s">
        <v>600</v>
      </c>
      <c r="C81" s="532" t="s">
        <v>142</v>
      </c>
      <c r="D81" s="532">
        <v>11</v>
      </c>
      <c r="E81" s="532"/>
      <c r="F81" s="532"/>
      <c r="G81" s="532"/>
      <c r="H81" s="264">
        <f t="shared" si="16"/>
        <v>2126.3000000000002</v>
      </c>
      <c r="I81" s="264">
        <f>SUM(I82)</f>
        <v>2126.3000000000002</v>
      </c>
      <c r="J81" s="622">
        <f>SUM(J82)</f>
        <v>0</v>
      </c>
      <c r="K81" s="632">
        <f t="shared" si="17"/>
        <v>0</v>
      </c>
      <c r="L81" s="264">
        <f>SUM(L82)</f>
        <v>0</v>
      </c>
      <c r="M81" s="265">
        <f>SUM(M82)</f>
        <v>0</v>
      </c>
    </row>
    <row r="82" spans="1:13" s="251" customFormat="1" ht="15.75" x14ac:dyDescent="0.25">
      <c r="A82" s="267" t="s">
        <v>361</v>
      </c>
      <c r="B82" s="533" t="s">
        <v>600</v>
      </c>
      <c r="C82" s="533" t="s">
        <v>142</v>
      </c>
      <c r="D82" s="533">
        <v>11</v>
      </c>
      <c r="E82" s="533" t="s">
        <v>610</v>
      </c>
      <c r="F82" s="533"/>
      <c r="G82" s="533"/>
      <c r="H82" s="268">
        <f t="shared" si="16"/>
        <v>2126.3000000000002</v>
      </c>
      <c r="I82" s="268">
        <f>SUM(I83)</f>
        <v>2126.3000000000002</v>
      </c>
      <c r="J82" s="619"/>
      <c r="K82" s="633">
        <f t="shared" si="17"/>
        <v>0</v>
      </c>
      <c r="L82" s="268">
        <f>SUM(L83)</f>
        <v>0</v>
      </c>
      <c r="M82" s="269"/>
    </row>
    <row r="83" spans="1:13" s="251" customFormat="1" ht="15.75" x14ac:dyDescent="0.25">
      <c r="A83" s="267" t="s">
        <v>611</v>
      </c>
      <c r="B83" s="533" t="s">
        <v>600</v>
      </c>
      <c r="C83" s="533" t="s">
        <v>142</v>
      </c>
      <c r="D83" s="533">
        <v>11</v>
      </c>
      <c r="E83" s="533" t="s">
        <v>612</v>
      </c>
      <c r="F83" s="533"/>
      <c r="G83" s="533"/>
      <c r="H83" s="268">
        <f t="shared" si="16"/>
        <v>2126.3000000000002</v>
      </c>
      <c r="I83" s="268">
        <f>SUM(I84)</f>
        <v>2126.3000000000002</v>
      </c>
      <c r="J83" s="619"/>
      <c r="K83" s="633">
        <f t="shared" si="17"/>
        <v>0</v>
      </c>
      <c r="L83" s="268">
        <f>SUM(L84)</f>
        <v>0</v>
      </c>
      <c r="M83" s="269"/>
    </row>
    <row r="84" spans="1:13" s="251" customFormat="1" ht="15.75" x14ac:dyDescent="0.25">
      <c r="A84" s="270" t="s">
        <v>586</v>
      </c>
      <c r="B84" s="533" t="s">
        <v>600</v>
      </c>
      <c r="C84" s="533" t="s">
        <v>142</v>
      </c>
      <c r="D84" s="533">
        <v>11</v>
      </c>
      <c r="E84" s="533" t="s">
        <v>612</v>
      </c>
      <c r="F84" s="533"/>
      <c r="G84" s="533">
        <v>800</v>
      </c>
      <c r="H84" s="268">
        <f t="shared" si="16"/>
        <v>2126.3000000000002</v>
      </c>
      <c r="I84" s="268">
        <f>SUM(I85)</f>
        <v>2126.3000000000002</v>
      </c>
      <c r="J84" s="619"/>
      <c r="K84" s="633">
        <f t="shared" si="17"/>
        <v>0</v>
      </c>
      <c r="L84" s="268">
        <f>SUM(L85)</f>
        <v>0</v>
      </c>
      <c r="M84" s="269"/>
    </row>
    <row r="85" spans="1:13" s="251" customFormat="1" ht="15.75" x14ac:dyDescent="0.25">
      <c r="A85" s="267" t="s">
        <v>613</v>
      </c>
      <c r="B85" s="533" t="s">
        <v>600</v>
      </c>
      <c r="C85" s="533" t="s">
        <v>142</v>
      </c>
      <c r="D85" s="533">
        <v>11</v>
      </c>
      <c r="E85" s="533" t="s">
        <v>612</v>
      </c>
      <c r="F85" s="533"/>
      <c r="G85" s="533">
        <v>870</v>
      </c>
      <c r="H85" s="268">
        <f t="shared" si="16"/>
        <v>2126.3000000000002</v>
      </c>
      <c r="I85" s="268">
        <v>2126.3000000000002</v>
      </c>
      <c r="J85" s="619"/>
      <c r="K85" s="633">
        <f t="shared" si="17"/>
        <v>0</v>
      </c>
      <c r="L85" s="268">
        <v>0</v>
      </c>
      <c r="M85" s="269"/>
    </row>
    <row r="86" spans="1:13" s="266" customFormat="1" ht="15.75" x14ac:dyDescent="0.25">
      <c r="A86" s="263" t="s">
        <v>162</v>
      </c>
      <c r="B86" s="532" t="s">
        <v>600</v>
      </c>
      <c r="C86" s="532" t="s">
        <v>142</v>
      </c>
      <c r="D86" s="532">
        <v>13</v>
      </c>
      <c r="E86" s="532" t="s">
        <v>356</v>
      </c>
      <c r="F86" s="532"/>
      <c r="G86" s="532" t="s">
        <v>356</v>
      </c>
      <c r="H86" s="264">
        <f t="shared" si="16"/>
        <v>15110.900000000001</v>
      </c>
      <c r="I86" s="264">
        <f>SUM(I87+I97)</f>
        <v>2933.6</v>
      </c>
      <c r="J86" s="622">
        <f>SUM(J87+J97)</f>
        <v>12177.300000000001</v>
      </c>
      <c r="K86" s="632">
        <f>SUM(K87+K97)</f>
        <v>4918.2999999999993</v>
      </c>
      <c r="L86" s="264">
        <f>SUM(L87+L97)</f>
        <v>2901.7</v>
      </c>
      <c r="M86" s="265">
        <f>SUM(M87+M97)</f>
        <v>2016.6</v>
      </c>
    </row>
    <row r="87" spans="1:13" s="266" customFormat="1" ht="15.75" x14ac:dyDescent="0.25">
      <c r="A87" s="263" t="s">
        <v>577</v>
      </c>
      <c r="B87" s="532" t="s">
        <v>600</v>
      </c>
      <c r="C87" s="532" t="s">
        <v>142</v>
      </c>
      <c r="D87" s="532">
        <v>13</v>
      </c>
      <c r="E87" s="532" t="s">
        <v>578</v>
      </c>
      <c r="F87" s="532"/>
      <c r="G87" s="532" t="s">
        <v>356</v>
      </c>
      <c r="H87" s="264">
        <f>SUM(J87+I87)</f>
        <v>12177.300000000001</v>
      </c>
      <c r="I87" s="264">
        <v>0</v>
      </c>
      <c r="J87" s="622">
        <f>SUM(J88)</f>
        <v>12177.300000000001</v>
      </c>
      <c r="K87" s="632">
        <f>SUM(M87+L87)</f>
        <v>2016.6</v>
      </c>
      <c r="L87" s="264">
        <v>0</v>
      </c>
      <c r="M87" s="265">
        <f>SUM(M88)</f>
        <v>2016.6</v>
      </c>
    </row>
    <row r="88" spans="1:13" s="251" customFormat="1" ht="47.25" x14ac:dyDescent="0.25">
      <c r="A88" s="267" t="s">
        <v>618</v>
      </c>
      <c r="B88" s="533" t="s">
        <v>600</v>
      </c>
      <c r="C88" s="533" t="s">
        <v>142</v>
      </c>
      <c r="D88" s="533">
        <v>13</v>
      </c>
      <c r="E88" s="533" t="s">
        <v>576</v>
      </c>
      <c r="F88" s="533"/>
      <c r="G88" s="533" t="s">
        <v>356</v>
      </c>
      <c r="H88" s="268">
        <f>SUM(J88+I88)</f>
        <v>12177.300000000001</v>
      </c>
      <c r="I88" s="268"/>
      <c r="J88" s="619">
        <f>J89+J93</f>
        <v>12177.300000000001</v>
      </c>
      <c r="K88" s="633">
        <f>SUM(M88+L88)</f>
        <v>2016.6</v>
      </c>
      <c r="L88" s="268"/>
      <c r="M88" s="269">
        <f>M89+M93</f>
        <v>2016.6</v>
      </c>
    </row>
    <row r="89" spans="1:13" s="251" customFormat="1" ht="31.5" x14ac:dyDescent="0.25">
      <c r="A89" s="267" t="s">
        <v>579</v>
      </c>
      <c r="B89" s="533" t="s">
        <v>600</v>
      </c>
      <c r="C89" s="533" t="s">
        <v>142</v>
      </c>
      <c r="D89" s="533">
        <v>13</v>
      </c>
      <c r="E89" s="533" t="s">
        <v>578</v>
      </c>
      <c r="F89" s="533"/>
      <c r="G89" s="533">
        <v>100</v>
      </c>
      <c r="H89" s="268">
        <f t="shared" si="16"/>
        <v>8582.2000000000007</v>
      </c>
      <c r="I89" s="268"/>
      <c r="J89" s="619">
        <f>SUM(J90)</f>
        <v>8582.2000000000007</v>
      </c>
      <c r="K89" s="633">
        <f t="shared" ref="K89:K100" si="18">SUM(M89+L89)</f>
        <v>1840</v>
      </c>
      <c r="L89" s="268"/>
      <c r="M89" s="269">
        <f>SUM(M90)</f>
        <v>1840</v>
      </c>
    </row>
    <row r="90" spans="1:13" s="251" customFormat="1" ht="15.75" x14ac:dyDescent="0.25">
      <c r="A90" s="267" t="s">
        <v>1080</v>
      </c>
      <c r="B90" s="533" t="s">
        <v>600</v>
      </c>
      <c r="C90" s="533" t="s">
        <v>142</v>
      </c>
      <c r="D90" s="533">
        <v>13</v>
      </c>
      <c r="E90" s="533" t="s">
        <v>578</v>
      </c>
      <c r="F90" s="533"/>
      <c r="G90" s="533">
        <v>120</v>
      </c>
      <c r="H90" s="268">
        <f t="shared" si="16"/>
        <v>8582.2000000000007</v>
      </c>
      <c r="I90" s="268"/>
      <c r="J90" s="619">
        <f>SUM(J91:J92)</f>
        <v>8582.2000000000007</v>
      </c>
      <c r="K90" s="633">
        <f t="shared" si="18"/>
        <v>1840</v>
      </c>
      <c r="L90" s="268"/>
      <c r="M90" s="269">
        <f>SUM(M91:M92)</f>
        <v>1840</v>
      </c>
    </row>
    <row r="91" spans="1:13" s="251" customFormat="1" ht="15.75" x14ac:dyDescent="0.25">
      <c r="A91" s="267" t="s">
        <v>581</v>
      </c>
      <c r="B91" s="533" t="s">
        <v>600</v>
      </c>
      <c r="C91" s="533" t="s">
        <v>142</v>
      </c>
      <c r="D91" s="533">
        <v>13</v>
      </c>
      <c r="E91" s="533" t="s">
        <v>578</v>
      </c>
      <c r="F91" s="533"/>
      <c r="G91" s="533">
        <v>121</v>
      </c>
      <c r="H91" s="268">
        <f t="shared" si="16"/>
        <v>7992.1</v>
      </c>
      <c r="I91" s="268"/>
      <c r="J91" s="619">
        <v>7992.1</v>
      </c>
      <c r="K91" s="633">
        <f t="shared" si="18"/>
        <v>1840</v>
      </c>
      <c r="L91" s="268"/>
      <c r="M91" s="269">
        <v>1840</v>
      </c>
    </row>
    <row r="92" spans="1:13" s="251" customFormat="1" ht="15.75" x14ac:dyDescent="0.25">
      <c r="A92" s="267" t="s">
        <v>582</v>
      </c>
      <c r="B92" s="533" t="s">
        <v>600</v>
      </c>
      <c r="C92" s="533" t="s">
        <v>142</v>
      </c>
      <c r="D92" s="533">
        <v>13</v>
      </c>
      <c r="E92" s="533" t="s">
        <v>578</v>
      </c>
      <c r="F92" s="533"/>
      <c r="G92" s="533">
        <v>122</v>
      </c>
      <c r="H92" s="268">
        <f t="shared" si="16"/>
        <v>590.1</v>
      </c>
      <c r="I92" s="268"/>
      <c r="J92" s="619">
        <v>590.1</v>
      </c>
      <c r="K92" s="633">
        <f t="shared" si="18"/>
        <v>0</v>
      </c>
      <c r="L92" s="268"/>
      <c r="M92" s="269">
        <v>0</v>
      </c>
    </row>
    <row r="93" spans="1:13" s="251" customFormat="1" ht="15.75" x14ac:dyDescent="0.25">
      <c r="A93" s="267" t="s">
        <v>583</v>
      </c>
      <c r="B93" s="533" t="s">
        <v>600</v>
      </c>
      <c r="C93" s="533" t="s">
        <v>142</v>
      </c>
      <c r="D93" s="533">
        <v>13</v>
      </c>
      <c r="E93" s="533" t="s">
        <v>578</v>
      </c>
      <c r="F93" s="533"/>
      <c r="G93" s="533">
        <v>200</v>
      </c>
      <c r="H93" s="268">
        <f t="shared" si="16"/>
        <v>3595.1</v>
      </c>
      <c r="I93" s="268"/>
      <c r="J93" s="619">
        <f>SUM(J94)</f>
        <v>3595.1</v>
      </c>
      <c r="K93" s="633">
        <f t="shared" si="18"/>
        <v>176.6</v>
      </c>
      <c r="L93" s="268"/>
      <c r="M93" s="269">
        <f>SUM(M94)</f>
        <v>176.6</v>
      </c>
    </row>
    <row r="94" spans="1:13" s="251" customFormat="1" ht="15.75" x14ac:dyDescent="0.25">
      <c r="A94" s="267" t="s">
        <v>584</v>
      </c>
      <c r="B94" s="533" t="s">
        <v>600</v>
      </c>
      <c r="C94" s="533" t="s">
        <v>142</v>
      </c>
      <c r="D94" s="533">
        <v>13</v>
      </c>
      <c r="E94" s="533" t="s">
        <v>578</v>
      </c>
      <c r="F94" s="533"/>
      <c r="G94" s="533">
        <v>240</v>
      </c>
      <c r="H94" s="268">
        <f>SUM(J94+I94)</f>
        <v>3595.1</v>
      </c>
      <c r="I94" s="268"/>
      <c r="J94" s="619">
        <f>SUM(J95:J96)</f>
        <v>3595.1</v>
      </c>
      <c r="K94" s="633">
        <f t="shared" si="18"/>
        <v>176.6</v>
      </c>
      <c r="L94" s="268"/>
      <c r="M94" s="269">
        <f>SUM(M95:M96)</f>
        <v>176.6</v>
      </c>
    </row>
    <row r="95" spans="1:13" s="251" customFormat="1" ht="15.75" x14ac:dyDescent="0.25">
      <c r="A95" s="267" t="s">
        <v>598</v>
      </c>
      <c r="B95" s="533" t="s">
        <v>600</v>
      </c>
      <c r="C95" s="533" t="s">
        <v>142</v>
      </c>
      <c r="D95" s="533">
        <v>13</v>
      </c>
      <c r="E95" s="533" t="s">
        <v>578</v>
      </c>
      <c r="F95" s="533"/>
      <c r="G95" s="533" t="s">
        <v>1118</v>
      </c>
      <c r="H95" s="268">
        <f t="shared" si="16"/>
        <v>327.60000000000002</v>
      </c>
      <c r="I95" s="268"/>
      <c r="J95" s="619">
        <v>327.60000000000002</v>
      </c>
      <c r="K95" s="633">
        <f t="shared" si="18"/>
        <v>15.7</v>
      </c>
      <c r="L95" s="268"/>
      <c r="M95" s="269">
        <v>15.7</v>
      </c>
    </row>
    <row r="96" spans="1:13" s="251" customFormat="1" ht="15.75" x14ac:dyDescent="0.25">
      <c r="A96" s="267" t="s">
        <v>585</v>
      </c>
      <c r="B96" s="533" t="s">
        <v>600</v>
      </c>
      <c r="C96" s="533" t="s">
        <v>142</v>
      </c>
      <c r="D96" s="533">
        <v>13</v>
      </c>
      <c r="E96" s="533" t="s">
        <v>578</v>
      </c>
      <c r="F96" s="533"/>
      <c r="G96" s="533">
        <v>244</v>
      </c>
      <c r="H96" s="268">
        <f t="shared" si="16"/>
        <v>3267.5</v>
      </c>
      <c r="I96" s="268"/>
      <c r="J96" s="619">
        <v>3267.5</v>
      </c>
      <c r="K96" s="633">
        <f t="shared" si="18"/>
        <v>160.9</v>
      </c>
      <c r="L96" s="268"/>
      <c r="M96" s="546">
        <v>160.9</v>
      </c>
    </row>
    <row r="97" spans="1:13" s="266" customFormat="1" ht="15.75" x14ac:dyDescent="0.25">
      <c r="A97" s="263" t="s">
        <v>882</v>
      </c>
      <c r="B97" s="532" t="s">
        <v>600</v>
      </c>
      <c r="C97" s="532" t="s">
        <v>142</v>
      </c>
      <c r="D97" s="532">
        <v>13</v>
      </c>
      <c r="E97" s="532" t="s">
        <v>881</v>
      </c>
      <c r="F97" s="532"/>
      <c r="G97" s="532" t="s">
        <v>356</v>
      </c>
      <c r="H97" s="264">
        <f t="shared" ref="H97:H100" si="19">SUM(J97+I97)</f>
        <v>2933.6</v>
      </c>
      <c r="I97" s="264">
        <f>SUM(I98)</f>
        <v>2933.6</v>
      </c>
      <c r="J97" s="547">
        <f>SUM(J98)</f>
        <v>0</v>
      </c>
      <c r="K97" s="632">
        <f t="shared" si="18"/>
        <v>2901.7</v>
      </c>
      <c r="L97" s="264">
        <f>SUM(L98)</f>
        <v>2901.7</v>
      </c>
      <c r="M97" s="545">
        <f>SUM(M98)</f>
        <v>0</v>
      </c>
    </row>
    <row r="98" spans="1:13" s="251" customFormat="1" ht="15.75" x14ac:dyDescent="0.25">
      <c r="A98" s="267" t="s">
        <v>583</v>
      </c>
      <c r="B98" s="533" t="s">
        <v>600</v>
      </c>
      <c r="C98" s="533" t="s">
        <v>142</v>
      </c>
      <c r="D98" s="533">
        <v>13</v>
      </c>
      <c r="E98" s="533" t="s">
        <v>881</v>
      </c>
      <c r="F98" s="533"/>
      <c r="G98" s="533">
        <v>200</v>
      </c>
      <c r="H98" s="268">
        <f t="shared" si="19"/>
        <v>2933.6</v>
      </c>
      <c r="I98" s="268">
        <f>SUM(I99)</f>
        <v>2933.6</v>
      </c>
      <c r="J98" s="581"/>
      <c r="K98" s="633">
        <f t="shared" si="18"/>
        <v>2901.7</v>
      </c>
      <c r="L98" s="268">
        <f>SUM(L99)</f>
        <v>2901.7</v>
      </c>
      <c r="M98" s="546"/>
    </row>
    <row r="99" spans="1:13" s="251" customFormat="1" ht="15.75" x14ac:dyDescent="0.25">
      <c r="A99" s="267" t="s">
        <v>584</v>
      </c>
      <c r="B99" s="533" t="s">
        <v>600</v>
      </c>
      <c r="C99" s="533" t="s">
        <v>142</v>
      </c>
      <c r="D99" s="533">
        <v>13</v>
      </c>
      <c r="E99" s="533" t="s">
        <v>881</v>
      </c>
      <c r="F99" s="533"/>
      <c r="G99" s="533">
        <v>240</v>
      </c>
      <c r="H99" s="268">
        <f t="shared" si="19"/>
        <v>2933.6</v>
      </c>
      <c r="I99" s="268">
        <f>SUM(I100)</f>
        <v>2933.6</v>
      </c>
      <c r="J99" s="581"/>
      <c r="K99" s="633">
        <f t="shared" si="18"/>
        <v>2901.7</v>
      </c>
      <c r="L99" s="268">
        <f>SUM(L100)</f>
        <v>2901.7</v>
      </c>
      <c r="M99" s="546"/>
    </row>
    <row r="100" spans="1:13" s="251" customFormat="1" ht="15.75" x14ac:dyDescent="0.25">
      <c r="A100" s="267" t="s">
        <v>585</v>
      </c>
      <c r="B100" s="533" t="s">
        <v>600</v>
      </c>
      <c r="C100" s="533" t="s">
        <v>142</v>
      </c>
      <c r="D100" s="533">
        <v>13</v>
      </c>
      <c r="E100" s="533" t="s">
        <v>881</v>
      </c>
      <c r="F100" s="533"/>
      <c r="G100" s="533">
        <v>244</v>
      </c>
      <c r="H100" s="268">
        <f t="shared" si="19"/>
        <v>2933.6</v>
      </c>
      <c r="I100" s="268">
        <v>2933.6</v>
      </c>
      <c r="J100" s="619"/>
      <c r="K100" s="633">
        <f t="shared" si="18"/>
        <v>2901.7</v>
      </c>
      <c r="L100" s="268">
        <v>2901.7</v>
      </c>
      <c r="M100" s="546"/>
    </row>
    <row r="101" spans="1:13" s="266" customFormat="1" ht="15.75" x14ac:dyDescent="0.25">
      <c r="A101" s="263" t="s">
        <v>362</v>
      </c>
      <c r="B101" s="532" t="s">
        <v>600</v>
      </c>
      <c r="C101" s="532" t="s">
        <v>146</v>
      </c>
      <c r="D101" s="532"/>
      <c r="E101" s="532"/>
      <c r="F101" s="532"/>
      <c r="G101" s="532"/>
      <c r="H101" s="264">
        <f>I101+J101</f>
        <v>22983.5</v>
      </c>
      <c r="I101" s="264">
        <f>I102+I122+I145</f>
        <v>15802.9</v>
      </c>
      <c r="J101" s="622">
        <f>J102+J122+J145+J108</f>
        <v>7180.5999999999995</v>
      </c>
      <c r="K101" s="632">
        <f>L101+M101</f>
        <v>3786.1000000000004</v>
      </c>
      <c r="L101" s="264">
        <f>L102+L122+L145</f>
        <v>2012.9</v>
      </c>
      <c r="M101" s="545">
        <f>M102+M122+M145+M108</f>
        <v>1773.2</v>
      </c>
    </row>
    <row r="102" spans="1:13" s="251" customFormat="1" ht="15.75" x14ac:dyDescent="0.25">
      <c r="A102" s="263" t="s">
        <v>363</v>
      </c>
      <c r="B102" s="532" t="s">
        <v>600</v>
      </c>
      <c r="C102" s="532" t="s">
        <v>146</v>
      </c>
      <c r="D102" s="532" t="s">
        <v>144</v>
      </c>
      <c r="E102" s="533"/>
      <c r="F102" s="533"/>
      <c r="G102" s="533"/>
      <c r="H102" s="264">
        <f t="shared" ref="H102:H144" si="20">I102+J102</f>
        <v>500</v>
      </c>
      <c r="I102" s="264">
        <f>I103</f>
        <v>500</v>
      </c>
      <c r="J102" s="619"/>
      <c r="K102" s="632">
        <f t="shared" ref="K102:K106" si="21">L102+M102</f>
        <v>0</v>
      </c>
      <c r="L102" s="264">
        <f>L103</f>
        <v>0</v>
      </c>
      <c r="M102" s="546"/>
    </row>
    <row r="103" spans="1:13" s="251" customFormat="1" ht="15.75" x14ac:dyDescent="0.25">
      <c r="A103" s="263" t="s">
        <v>623</v>
      </c>
      <c r="B103" s="532" t="s">
        <v>600</v>
      </c>
      <c r="C103" s="532" t="s">
        <v>146</v>
      </c>
      <c r="D103" s="532" t="s">
        <v>144</v>
      </c>
      <c r="E103" s="533" t="s">
        <v>624</v>
      </c>
      <c r="F103" s="533"/>
      <c r="G103" s="533"/>
      <c r="H103" s="268">
        <f t="shared" si="20"/>
        <v>500</v>
      </c>
      <c r="I103" s="268">
        <f>I105</f>
        <v>500</v>
      </c>
      <c r="J103" s="619"/>
      <c r="K103" s="633">
        <f t="shared" si="21"/>
        <v>0</v>
      </c>
      <c r="L103" s="268">
        <f>L105</f>
        <v>0</v>
      </c>
      <c r="M103" s="269"/>
    </row>
    <row r="104" spans="1:13" s="251" customFormat="1" ht="15.75" x14ac:dyDescent="0.25">
      <c r="A104" s="267" t="s">
        <v>625</v>
      </c>
      <c r="B104" s="532" t="s">
        <v>600</v>
      </c>
      <c r="C104" s="532" t="s">
        <v>146</v>
      </c>
      <c r="D104" s="532" t="s">
        <v>144</v>
      </c>
      <c r="E104" s="533" t="s">
        <v>626</v>
      </c>
      <c r="F104" s="533"/>
      <c r="G104" s="533" t="s">
        <v>627</v>
      </c>
      <c r="H104" s="268">
        <f t="shared" si="20"/>
        <v>500</v>
      </c>
      <c r="I104" s="268">
        <f>I105</f>
        <v>500</v>
      </c>
      <c r="J104" s="619"/>
      <c r="K104" s="633">
        <f t="shared" si="21"/>
        <v>0</v>
      </c>
      <c r="L104" s="268">
        <f>L105</f>
        <v>0</v>
      </c>
      <c r="M104" s="269"/>
    </row>
    <row r="105" spans="1:13" s="251" customFormat="1" ht="15.75" x14ac:dyDescent="0.25">
      <c r="A105" s="267" t="s">
        <v>628</v>
      </c>
      <c r="B105" s="533" t="s">
        <v>600</v>
      </c>
      <c r="C105" s="533" t="s">
        <v>146</v>
      </c>
      <c r="D105" s="533" t="s">
        <v>144</v>
      </c>
      <c r="E105" s="533" t="s">
        <v>626</v>
      </c>
      <c r="F105" s="533"/>
      <c r="G105" s="533">
        <v>240</v>
      </c>
      <c r="H105" s="268">
        <f t="shared" si="20"/>
        <v>500</v>
      </c>
      <c r="I105" s="268">
        <f>I106+I107</f>
        <v>500</v>
      </c>
      <c r="J105" s="619"/>
      <c r="K105" s="633">
        <f t="shared" si="21"/>
        <v>0</v>
      </c>
      <c r="L105" s="268">
        <f>L106+L107</f>
        <v>0</v>
      </c>
      <c r="M105" s="269"/>
    </row>
    <row r="106" spans="1:13" s="251" customFormat="1" ht="15.75" x14ac:dyDescent="0.25">
      <c r="A106" s="267" t="s">
        <v>629</v>
      </c>
      <c r="B106" s="533" t="s">
        <v>600</v>
      </c>
      <c r="C106" s="533" t="s">
        <v>146</v>
      </c>
      <c r="D106" s="533" t="s">
        <v>144</v>
      </c>
      <c r="E106" s="533" t="s">
        <v>626</v>
      </c>
      <c r="F106" s="533"/>
      <c r="G106" s="533">
        <v>244</v>
      </c>
      <c r="H106" s="268">
        <f t="shared" si="20"/>
        <v>500</v>
      </c>
      <c r="I106" s="268">
        <v>500</v>
      </c>
      <c r="J106" s="619"/>
      <c r="K106" s="633">
        <f t="shared" si="21"/>
        <v>0</v>
      </c>
      <c r="L106" s="268"/>
      <c r="M106" s="269"/>
    </row>
    <row r="107" spans="1:13" s="251" customFormat="1" ht="15.75" x14ac:dyDescent="0.25">
      <c r="A107" s="267" t="s">
        <v>629</v>
      </c>
      <c r="B107" s="533" t="s">
        <v>600</v>
      </c>
      <c r="C107" s="533" t="s">
        <v>146</v>
      </c>
      <c r="D107" s="533" t="s">
        <v>144</v>
      </c>
      <c r="E107" s="533" t="s">
        <v>630</v>
      </c>
      <c r="F107" s="533"/>
      <c r="G107" s="533" t="s">
        <v>631</v>
      </c>
      <c r="H107" s="268">
        <f>I107+J107</f>
        <v>0</v>
      </c>
      <c r="I107" s="268"/>
      <c r="J107" s="619"/>
      <c r="K107" s="633">
        <f>L107+M107</f>
        <v>0</v>
      </c>
      <c r="L107" s="268"/>
      <c r="M107" s="269"/>
    </row>
    <row r="108" spans="1:13" s="266" customFormat="1" ht="15.75" x14ac:dyDescent="0.25">
      <c r="A108" s="640" t="s">
        <v>865</v>
      </c>
      <c r="B108" s="532" t="s">
        <v>600</v>
      </c>
      <c r="C108" s="532" t="s">
        <v>146</v>
      </c>
      <c r="D108" s="532" t="s">
        <v>149</v>
      </c>
      <c r="E108" s="532"/>
      <c r="F108" s="532"/>
      <c r="G108" s="532"/>
      <c r="H108" s="264">
        <f>I108+J108</f>
        <v>7090.5999999999995</v>
      </c>
      <c r="I108" s="264"/>
      <c r="J108" s="622">
        <f>J109</f>
        <v>7090.5999999999995</v>
      </c>
      <c r="K108" s="632">
        <f>L108+M108</f>
        <v>1773.2</v>
      </c>
      <c r="L108" s="264"/>
      <c r="M108" s="265">
        <f>M109</f>
        <v>1773.2</v>
      </c>
    </row>
    <row r="109" spans="1:13" s="251" customFormat="1" ht="15.75" x14ac:dyDescent="0.25">
      <c r="A109" s="267" t="s">
        <v>605</v>
      </c>
      <c r="B109" s="533" t="s">
        <v>600</v>
      </c>
      <c r="C109" s="533" t="s">
        <v>146</v>
      </c>
      <c r="D109" s="533" t="s">
        <v>149</v>
      </c>
      <c r="E109" s="533" t="s">
        <v>606</v>
      </c>
      <c r="F109" s="533"/>
      <c r="G109" s="533"/>
      <c r="H109" s="268">
        <f>I109+J109</f>
        <v>7090.5999999999995</v>
      </c>
      <c r="I109" s="268"/>
      <c r="J109" s="619">
        <f>J110</f>
        <v>7090.5999999999995</v>
      </c>
      <c r="K109" s="633">
        <f>L109+M109</f>
        <v>1773.2</v>
      </c>
      <c r="L109" s="268"/>
      <c r="M109" s="269">
        <f>M110</f>
        <v>1773.2</v>
      </c>
    </row>
    <row r="110" spans="1:13" s="251" customFormat="1" ht="15.75" x14ac:dyDescent="0.25">
      <c r="A110" s="267" t="s">
        <v>614</v>
      </c>
      <c r="B110" s="533" t="s">
        <v>600</v>
      </c>
      <c r="C110" s="533" t="s">
        <v>146</v>
      </c>
      <c r="D110" s="533" t="s">
        <v>149</v>
      </c>
      <c r="E110" s="533" t="s">
        <v>615</v>
      </c>
      <c r="F110" s="533"/>
      <c r="G110" s="533"/>
      <c r="H110" s="268">
        <f>I110+J110</f>
        <v>7090.5999999999995</v>
      </c>
      <c r="I110" s="268"/>
      <c r="J110" s="619">
        <f>J111+J114+J118</f>
        <v>7090.5999999999995</v>
      </c>
      <c r="K110" s="633">
        <f>L110+M110</f>
        <v>1773.2</v>
      </c>
      <c r="L110" s="268"/>
      <c r="M110" s="269">
        <f>M111+M114+M118</f>
        <v>1773.2</v>
      </c>
    </row>
    <row r="111" spans="1:13" s="251" customFormat="1" ht="31.5" x14ac:dyDescent="0.25">
      <c r="A111" s="267" t="s">
        <v>579</v>
      </c>
      <c r="B111" s="533" t="s">
        <v>600</v>
      </c>
      <c r="C111" s="533" t="s">
        <v>146</v>
      </c>
      <c r="D111" s="533" t="s">
        <v>149</v>
      </c>
      <c r="E111" s="533" t="s">
        <v>616</v>
      </c>
      <c r="F111" s="533"/>
      <c r="G111" s="533">
        <v>100</v>
      </c>
      <c r="H111" s="268">
        <f t="shared" ref="H111:H121" si="22">SUM(J111+I111)</f>
        <v>4588.8</v>
      </c>
      <c r="I111" s="268"/>
      <c r="J111" s="619">
        <f>SUM(J112)</f>
        <v>4588.8</v>
      </c>
      <c r="K111" s="633">
        <f t="shared" ref="K111:K121" si="23">SUM(M111+L111)</f>
        <v>1330.9</v>
      </c>
      <c r="L111" s="268"/>
      <c r="M111" s="269">
        <f>SUM(M112)</f>
        <v>1330.9</v>
      </c>
    </row>
    <row r="112" spans="1:13" s="251" customFormat="1" ht="15.75" x14ac:dyDescent="0.25">
      <c r="A112" s="267" t="s">
        <v>1080</v>
      </c>
      <c r="B112" s="533" t="s">
        <v>600</v>
      </c>
      <c r="C112" s="533" t="s">
        <v>146</v>
      </c>
      <c r="D112" s="533" t="s">
        <v>149</v>
      </c>
      <c r="E112" s="533" t="s">
        <v>616</v>
      </c>
      <c r="F112" s="533"/>
      <c r="G112" s="533">
        <v>120</v>
      </c>
      <c r="H112" s="268">
        <f t="shared" si="22"/>
        <v>4588.8</v>
      </c>
      <c r="I112" s="268"/>
      <c r="J112" s="619">
        <f>SUM(J113)</f>
        <v>4588.8</v>
      </c>
      <c r="K112" s="633">
        <f t="shared" si="23"/>
        <v>1330.9</v>
      </c>
      <c r="L112" s="268"/>
      <c r="M112" s="269">
        <f>SUM(M113)</f>
        <v>1330.9</v>
      </c>
    </row>
    <row r="113" spans="1:13" s="251" customFormat="1" ht="15.75" x14ac:dyDescent="0.25">
      <c r="A113" s="267" t="s">
        <v>581</v>
      </c>
      <c r="B113" s="533" t="s">
        <v>600</v>
      </c>
      <c r="C113" s="533" t="s">
        <v>146</v>
      </c>
      <c r="D113" s="533" t="s">
        <v>149</v>
      </c>
      <c r="E113" s="533" t="s">
        <v>616</v>
      </c>
      <c r="F113" s="533"/>
      <c r="G113" s="533">
        <v>121</v>
      </c>
      <c r="H113" s="268">
        <f t="shared" si="22"/>
        <v>4588.8</v>
      </c>
      <c r="I113" s="268"/>
      <c r="J113" s="619">
        <v>4588.8</v>
      </c>
      <c r="K113" s="633">
        <f t="shared" si="23"/>
        <v>1330.9</v>
      </c>
      <c r="L113" s="268"/>
      <c r="M113" s="269">
        <v>1330.9</v>
      </c>
    </row>
    <row r="114" spans="1:13" s="251" customFormat="1" ht="31.5" x14ac:dyDescent="0.25">
      <c r="A114" s="267" t="s">
        <v>579</v>
      </c>
      <c r="B114" s="533" t="s">
        <v>600</v>
      </c>
      <c r="C114" s="533" t="s">
        <v>146</v>
      </c>
      <c r="D114" s="533" t="s">
        <v>149</v>
      </c>
      <c r="E114" s="533" t="s">
        <v>617</v>
      </c>
      <c r="F114" s="533"/>
      <c r="G114" s="533">
        <v>100</v>
      </c>
      <c r="H114" s="268">
        <f t="shared" si="22"/>
        <v>2311.6</v>
      </c>
      <c r="I114" s="268"/>
      <c r="J114" s="619">
        <f>SUM(J115)</f>
        <v>2311.6</v>
      </c>
      <c r="K114" s="633">
        <f t="shared" si="23"/>
        <v>418.5</v>
      </c>
      <c r="L114" s="268"/>
      <c r="M114" s="269">
        <f>SUM(M115)</f>
        <v>418.5</v>
      </c>
    </row>
    <row r="115" spans="1:13" s="251" customFormat="1" ht="15.75" x14ac:dyDescent="0.25">
      <c r="A115" s="267" t="s">
        <v>580</v>
      </c>
      <c r="B115" s="533" t="s">
        <v>600</v>
      </c>
      <c r="C115" s="533" t="s">
        <v>146</v>
      </c>
      <c r="D115" s="533" t="s">
        <v>149</v>
      </c>
      <c r="E115" s="533" t="s">
        <v>617</v>
      </c>
      <c r="F115" s="533"/>
      <c r="G115" s="533">
        <v>120</v>
      </c>
      <c r="H115" s="268">
        <f t="shared" si="22"/>
        <v>2311.6</v>
      </c>
      <c r="I115" s="268"/>
      <c r="J115" s="619">
        <f>SUM(J116:J117)</f>
        <v>2311.6</v>
      </c>
      <c r="K115" s="633">
        <f t="shared" si="23"/>
        <v>418.5</v>
      </c>
      <c r="L115" s="268"/>
      <c r="M115" s="269">
        <f>SUM(M116:M117)</f>
        <v>418.5</v>
      </c>
    </row>
    <row r="116" spans="1:13" s="251" customFormat="1" ht="15.75" x14ac:dyDescent="0.25">
      <c r="A116" s="267" t="s">
        <v>581</v>
      </c>
      <c r="B116" s="533" t="s">
        <v>600</v>
      </c>
      <c r="C116" s="533" t="s">
        <v>146</v>
      </c>
      <c r="D116" s="533" t="s">
        <v>149</v>
      </c>
      <c r="E116" s="533" t="s">
        <v>617</v>
      </c>
      <c r="F116" s="533"/>
      <c r="G116" s="533">
        <v>121</v>
      </c>
      <c r="H116" s="268">
        <f t="shared" si="22"/>
        <v>2131.6</v>
      </c>
      <c r="I116" s="268"/>
      <c r="J116" s="619">
        <v>2131.6</v>
      </c>
      <c r="K116" s="633">
        <f t="shared" si="23"/>
        <v>393.7</v>
      </c>
      <c r="L116" s="268"/>
      <c r="M116" s="269">
        <v>393.7</v>
      </c>
    </row>
    <row r="117" spans="1:13" s="251" customFormat="1" ht="15.75" x14ac:dyDescent="0.25">
      <c r="A117" s="267" t="s">
        <v>582</v>
      </c>
      <c r="B117" s="533" t="s">
        <v>600</v>
      </c>
      <c r="C117" s="533" t="s">
        <v>146</v>
      </c>
      <c r="D117" s="533" t="s">
        <v>149</v>
      </c>
      <c r="E117" s="533" t="s">
        <v>617</v>
      </c>
      <c r="F117" s="533"/>
      <c r="G117" s="533" t="s">
        <v>1134</v>
      </c>
      <c r="H117" s="268">
        <f t="shared" si="22"/>
        <v>180</v>
      </c>
      <c r="I117" s="268"/>
      <c r="J117" s="619">
        <v>180</v>
      </c>
      <c r="K117" s="633">
        <f t="shared" si="23"/>
        <v>24.8</v>
      </c>
      <c r="L117" s="268"/>
      <c r="M117" s="269">
        <v>24.8</v>
      </c>
    </row>
    <row r="118" spans="1:13" s="251" customFormat="1" ht="15.75" x14ac:dyDescent="0.25">
      <c r="A118" s="267" t="s">
        <v>583</v>
      </c>
      <c r="B118" s="533" t="s">
        <v>600</v>
      </c>
      <c r="C118" s="533" t="s">
        <v>146</v>
      </c>
      <c r="D118" s="533" t="s">
        <v>149</v>
      </c>
      <c r="E118" s="533" t="s">
        <v>617</v>
      </c>
      <c r="F118" s="533"/>
      <c r="G118" s="533">
        <v>200</v>
      </c>
      <c r="H118" s="268">
        <f t="shared" si="22"/>
        <v>190.2</v>
      </c>
      <c r="I118" s="268"/>
      <c r="J118" s="619">
        <f>SUM(J119)</f>
        <v>190.2</v>
      </c>
      <c r="K118" s="633">
        <f t="shared" si="23"/>
        <v>23.8</v>
      </c>
      <c r="L118" s="268"/>
      <c r="M118" s="269">
        <f>SUM(M119)</f>
        <v>23.8</v>
      </c>
    </row>
    <row r="119" spans="1:13" s="251" customFormat="1" ht="15.75" x14ac:dyDescent="0.25">
      <c r="A119" s="267" t="s">
        <v>584</v>
      </c>
      <c r="B119" s="533" t="s">
        <v>600</v>
      </c>
      <c r="C119" s="533" t="s">
        <v>146</v>
      </c>
      <c r="D119" s="533" t="s">
        <v>149</v>
      </c>
      <c r="E119" s="533" t="s">
        <v>617</v>
      </c>
      <c r="F119" s="533"/>
      <c r="G119" s="533">
        <v>240</v>
      </c>
      <c r="H119" s="268">
        <f t="shared" si="22"/>
        <v>190.2</v>
      </c>
      <c r="I119" s="268"/>
      <c r="J119" s="619">
        <f>SUM(J120:J121)</f>
        <v>190.2</v>
      </c>
      <c r="K119" s="633">
        <f t="shared" si="23"/>
        <v>23.8</v>
      </c>
      <c r="L119" s="268"/>
      <c r="M119" s="269">
        <f>SUM(M120:M121)</f>
        <v>23.8</v>
      </c>
    </row>
    <row r="120" spans="1:13" s="251" customFormat="1" ht="15.75" x14ac:dyDescent="0.25">
      <c r="A120" s="267" t="s">
        <v>598</v>
      </c>
      <c r="B120" s="533" t="s">
        <v>600</v>
      </c>
      <c r="C120" s="533" t="s">
        <v>146</v>
      </c>
      <c r="D120" s="533" t="s">
        <v>149</v>
      </c>
      <c r="E120" s="533" t="s">
        <v>617</v>
      </c>
      <c r="F120" s="533"/>
      <c r="G120" s="533" t="s">
        <v>1118</v>
      </c>
      <c r="H120" s="268">
        <f t="shared" si="22"/>
        <v>90.3</v>
      </c>
      <c r="I120" s="268"/>
      <c r="J120" s="619">
        <v>90.3</v>
      </c>
      <c r="K120" s="633">
        <f t="shared" si="23"/>
        <v>10.3</v>
      </c>
      <c r="L120" s="268"/>
      <c r="M120" s="269">
        <v>10.3</v>
      </c>
    </row>
    <row r="121" spans="1:13" s="251" customFormat="1" ht="15.75" x14ac:dyDescent="0.25">
      <c r="A121" s="267" t="s">
        <v>585</v>
      </c>
      <c r="B121" s="533" t="s">
        <v>600</v>
      </c>
      <c r="C121" s="533" t="s">
        <v>146</v>
      </c>
      <c r="D121" s="533" t="s">
        <v>149</v>
      </c>
      <c r="E121" s="533" t="s">
        <v>617</v>
      </c>
      <c r="F121" s="533"/>
      <c r="G121" s="533">
        <v>244</v>
      </c>
      <c r="H121" s="268">
        <f t="shared" si="22"/>
        <v>99.9</v>
      </c>
      <c r="I121" s="268"/>
      <c r="J121" s="619">
        <v>99.9</v>
      </c>
      <c r="K121" s="633">
        <f t="shared" si="23"/>
        <v>13.5</v>
      </c>
      <c r="L121" s="268"/>
      <c r="M121" s="269">
        <v>13.5</v>
      </c>
    </row>
    <row r="122" spans="1:13" s="266" customFormat="1" ht="31.5" x14ac:dyDescent="0.25">
      <c r="A122" s="263" t="s">
        <v>632</v>
      </c>
      <c r="B122" s="532" t="s">
        <v>600</v>
      </c>
      <c r="C122" s="532" t="s">
        <v>146</v>
      </c>
      <c r="D122" s="532" t="s">
        <v>180</v>
      </c>
      <c r="E122" s="532"/>
      <c r="F122" s="532"/>
      <c r="G122" s="532"/>
      <c r="H122" s="264">
        <f t="shared" si="20"/>
        <v>15292.9</v>
      </c>
      <c r="I122" s="264">
        <f>I123+I128+I137</f>
        <v>15292.9</v>
      </c>
      <c r="J122" s="622">
        <f>J123+J128+J137</f>
        <v>0</v>
      </c>
      <c r="K122" s="632">
        <f t="shared" ref="K122:K144" si="24">L122+M122</f>
        <v>2012.9</v>
      </c>
      <c r="L122" s="264">
        <f>L123+L128+L137</f>
        <v>2012.9</v>
      </c>
      <c r="M122" s="265">
        <f>M123+M128+M137</f>
        <v>0</v>
      </c>
    </row>
    <row r="123" spans="1:13" s="251" customFormat="1" ht="15.75" x14ac:dyDescent="0.25">
      <c r="A123" s="267" t="s">
        <v>633</v>
      </c>
      <c r="B123" s="532" t="s">
        <v>600</v>
      </c>
      <c r="C123" s="532" t="s">
        <v>146</v>
      </c>
      <c r="D123" s="532" t="s">
        <v>180</v>
      </c>
      <c r="E123" s="532" t="s">
        <v>634</v>
      </c>
      <c r="F123" s="532"/>
      <c r="G123" s="532"/>
      <c r="H123" s="264">
        <f t="shared" si="20"/>
        <v>790</v>
      </c>
      <c r="I123" s="264">
        <f>I125</f>
        <v>790</v>
      </c>
      <c r="J123" s="622"/>
      <c r="K123" s="632">
        <f t="shared" si="24"/>
        <v>110</v>
      </c>
      <c r="L123" s="264">
        <f>L125</f>
        <v>110</v>
      </c>
      <c r="M123" s="265"/>
    </row>
    <row r="124" spans="1:13" s="251" customFormat="1" ht="31.5" x14ac:dyDescent="0.25">
      <c r="A124" s="267" t="s">
        <v>635</v>
      </c>
      <c r="B124" s="533" t="s">
        <v>600</v>
      </c>
      <c r="C124" s="533" t="s">
        <v>146</v>
      </c>
      <c r="D124" s="533" t="s">
        <v>180</v>
      </c>
      <c r="E124" s="533" t="s">
        <v>636</v>
      </c>
      <c r="F124" s="533"/>
      <c r="G124" s="532"/>
      <c r="H124" s="268">
        <f t="shared" si="20"/>
        <v>790</v>
      </c>
      <c r="I124" s="264">
        <f>I125</f>
        <v>790</v>
      </c>
      <c r="J124" s="622"/>
      <c r="K124" s="633">
        <f t="shared" si="24"/>
        <v>110</v>
      </c>
      <c r="L124" s="264">
        <f>L125</f>
        <v>110</v>
      </c>
      <c r="M124" s="265"/>
    </row>
    <row r="125" spans="1:13" s="251" customFormat="1" ht="15.75" x14ac:dyDescent="0.25">
      <c r="A125" s="267" t="s">
        <v>625</v>
      </c>
      <c r="B125" s="533" t="s">
        <v>600</v>
      </c>
      <c r="C125" s="533" t="s">
        <v>146</v>
      </c>
      <c r="D125" s="533" t="s">
        <v>180</v>
      </c>
      <c r="E125" s="533" t="s">
        <v>636</v>
      </c>
      <c r="F125" s="533"/>
      <c r="G125" s="533" t="s">
        <v>627</v>
      </c>
      <c r="H125" s="268">
        <f t="shared" si="20"/>
        <v>790</v>
      </c>
      <c r="I125" s="268">
        <f>I126</f>
        <v>790</v>
      </c>
      <c r="J125" s="619"/>
      <c r="K125" s="633">
        <f t="shared" si="24"/>
        <v>110</v>
      </c>
      <c r="L125" s="268">
        <f>L126</f>
        <v>110</v>
      </c>
      <c r="M125" s="269"/>
    </row>
    <row r="126" spans="1:13" s="251" customFormat="1" ht="15.75" x14ac:dyDescent="0.25">
      <c r="A126" s="267" t="s">
        <v>628</v>
      </c>
      <c r="B126" s="533" t="s">
        <v>600</v>
      </c>
      <c r="C126" s="533" t="s">
        <v>146</v>
      </c>
      <c r="D126" s="533" t="s">
        <v>180</v>
      </c>
      <c r="E126" s="533" t="s">
        <v>636</v>
      </c>
      <c r="F126" s="533"/>
      <c r="G126" s="533">
        <v>240</v>
      </c>
      <c r="H126" s="268">
        <f t="shared" si="20"/>
        <v>790</v>
      </c>
      <c r="I126" s="268">
        <f>I127</f>
        <v>790</v>
      </c>
      <c r="J126" s="619"/>
      <c r="K126" s="633">
        <f t="shared" si="24"/>
        <v>110</v>
      </c>
      <c r="L126" s="268">
        <f>L127</f>
        <v>110</v>
      </c>
      <c r="M126" s="269"/>
    </row>
    <row r="127" spans="1:13" s="251" customFormat="1" ht="15.75" x14ac:dyDescent="0.25">
      <c r="A127" s="267" t="s">
        <v>629</v>
      </c>
      <c r="B127" s="533" t="s">
        <v>600</v>
      </c>
      <c r="C127" s="533" t="s">
        <v>146</v>
      </c>
      <c r="D127" s="533" t="s">
        <v>180</v>
      </c>
      <c r="E127" s="533" t="s">
        <v>636</v>
      </c>
      <c r="F127" s="533"/>
      <c r="G127" s="533">
        <v>244</v>
      </c>
      <c r="H127" s="268">
        <f t="shared" si="20"/>
        <v>790</v>
      </c>
      <c r="I127" s="268">
        <v>790</v>
      </c>
      <c r="J127" s="619"/>
      <c r="K127" s="633">
        <f t="shared" si="24"/>
        <v>110</v>
      </c>
      <c r="L127" s="268">
        <v>110</v>
      </c>
      <c r="M127" s="269"/>
    </row>
    <row r="128" spans="1:13" s="251" customFormat="1" ht="15.75" x14ac:dyDescent="0.25">
      <c r="A128" s="263" t="s">
        <v>623</v>
      </c>
      <c r="B128" s="532" t="s">
        <v>600</v>
      </c>
      <c r="C128" s="532" t="s">
        <v>146</v>
      </c>
      <c r="D128" s="532" t="s">
        <v>180</v>
      </c>
      <c r="E128" s="532" t="s">
        <v>624</v>
      </c>
      <c r="F128" s="532"/>
      <c r="G128" s="532"/>
      <c r="H128" s="264">
        <f t="shared" si="20"/>
        <v>7400</v>
      </c>
      <c r="I128" s="264">
        <f>I129+I132+I134</f>
        <v>7400</v>
      </c>
      <c r="J128" s="619"/>
      <c r="K128" s="632">
        <f t="shared" si="24"/>
        <v>0</v>
      </c>
      <c r="L128" s="264">
        <f>L129+L132+L134</f>
        <v>0</v>
      </c>
      <c r="M128" s="269"/>
    </row>
    <row r="129" spans="1:13" s="251" customFormat="1" ht="15.75" x14ac:dyDescent="0.25">
      <c r="A129" s="267" t="s">
        <v>625</v>
      </c>
      <c r="B129" s="532" t="s">
        <v>600</v>
      </c>
      <c r="C129" s="532" t="s">
        <v>146</v>
      </c>
      <c r="D129" s="532" t="s">
        <v>180</v>
      </c>
      <c r="E129" s="533" t="s">
        <v>637</v>
      </c>
      <c r="F129" s="533"/>
      <c r="G129" s="533" t="s">
        <v>627</v>
      </c>
      <c r="H129" s="268">
        <f t="shared" si="20"/>
        <v>100</v>
      </c>
      <c r="I129" s="268">
        <f>I130</f>
        <v>100</v>
      </c>
      <c r="J129" s="619"/>
      <c r="K129" s="633">
        <f t="shared" si="24"/>
        <v>0</v>
      </c>
      <c r="L129" s="268">
        <f>L130</f>
        <v>0</v>
      </c>
      <c r="M129" s="269"/>
    </row>
    <row r="130" spans="1:13" s="251" customFormat="1" ht="15.75" x14ac:dyDescent="0.25">
      <c r="A130" s="267" t="s">
        <v>628</v>
      </c>
      <c r="B130" s="533" t="s">
        <v>600</v>
      </c>
      <c r="C130" s="533" t="s">
        <v>146</v>
      </c>
      <c r="D130" s="533" t="s">
        <v>180</v>
      </c>
      <c r="E130" s="533" t="s">
        <v>637</v>
      </c>
      <c r="F130" s="533"/>
      <c r="G130" s="533" t="s">
        <v>638</v>
      </c>
      <c r="H130" s="268">
        <f t="shared" si="20"/>
        <v>100</v>
      </c>
      <c r="I130" s="268">
        <f>I131</f>
        <v>100</v>
      </c>
      <c r="J130" s="619"/>
      <c r="K130" s="633">
        <f t="shared" si="24"/>
        <v>0</v>
      </c>
      <c r="L130" s="268">
        <f>L131</f>
        <v>0</v>
      </c>
      <c r="M130" s="269"/>
    </row>
    <row r="131" spans="1:13" s="251" customFormat="1" ht="15.75" x14ac:dyDescent="0.25">
      <c r="A131" s="267" t="s">
        <v>629</v>
      </c>
      <c r="B131" s="533" t="s">
        <v>600</v>
      </c>
      <c r="C131" s="533" t="s">
        <v>146</v>
      </c>
      <c r="D131" s="533" t="s">
        <v>180</v>
      </c>
      <c r="E131" s="533" t="s">
        <v>637</v>
      </c>
      <c r="F131" s="533"/>
      <c r="G131" s="533" t="s">
        <v>631</v>
      </c>
      <c r="H131" s="268">
        <f t="shared" si="20"/>
        <v>100</v>
      </c>
      <c r="I131" s="268">
        <v>100</v>
      </c>
      <c r="J131" s="619"/>
      <c r="K131" s="633">
        <f t="shared" si="24"/>
        <v>0</v>
      </c>
      <c r="L131" s="268"/>
      <c r="M131" s="269"/>
    </row>
    <row r="132" spans="1:13" s="251" customFormat="1" ht="15.75" x14ac:dyDescent="0.25">
      <c r="A132" s="267" t="s">
        <v>580</v>
      </c>
      <c r="B132" s="533" t="s">
        <v>600</v>
      </c>
      <c r="C132" s="533" t="s">
        <v>146</v>
      </c>
      <c r="D132" s="533" t="s">
        <v>180</v>
      </c>
      <c r="E132" s="533" t="s">
        <v>639</v>
      </c>
      <c r="F132" s="533"/>
      <c r="G132" s="533">
        <v>120</v>
      </c>
      <c r="H132" s="268">
        <f t="shared" ref="H132:H133" si="25">SUM(J132+I132)</f>
        <v>1610.4</v>
      </c>
      <c r="I132" s="268">
        <f>I133</f>
        <v>1610.4</v>
      </c>
      <c r="J132" s="619"/>
      <c r="K132" s="633">
        <f t="shared" ref="K132:K133" si="26">SUM(M132+L132)</f>
        <v>0</v>
      </c>
      <c r="L132" s="268"/>
      <c r="M132" s="269"/>
    </row>
    <row r="133" spans="1:13" s="251" customFormat="1" ht="15.75" x14ac:dyDescent="0.25">
      <c r="A133" s="267" t="s">
        <v>581</v>
      </c>
      <c r="B133" s="533" t="s">
        <v>600</v>
      </c>
      <c r="C133" s="533" t="s">
        <v>146</v>
      </c>
      <c r="D133" s="533" t="s">
        <v>180</v>
      </c>
      <c r="E133" s="533" t="s">
        <v>639</v>
      </c>
      <c r="F133" s="533"/>
      <c r="G133" s="533">
        <v>121</v>
      </c>
      <c r="H133" s="268">
        <f t="shared" si="25"/>
        <v>1610.4</v>
      </c>
      <c r="I133" s="268">
        <v>1610.4</v>
      </c>
      <c r="J133" s="619"/>
      <c r="K133" s="633">
        <f t="shared" si="26"/>
        <v>0</v>
      </c>
      <c r="L133" s="268"/>
      <c r="M133" s="269"/>
    </row>
    <row r="134" spans="1:13" s="251" customFormat="1" ht="15.75" x14ac:dyDescent="0.25">
      <c r="A134" s="267" t="s">
        <v>625</v>
      </c>
      <c r="B134" s="533" t="s">
        <v>600</v>
      </c>
      <c r="C134" s="533" t="s">
        <v>146</v>
      </c>
      <c r="D134" s="533" t="s">
        <v>180</v>
      </c>
      <c r="E134" s="533" t="s">
        <v>639</v>
      </c>
      <c r="F134" s="533"/>
      <c r="G134" s="533" t="s">
        <v>627</v>
      </c>
      <c r="H134" s="268">
        <f t="shared" si="20"/>
        <v>5689.6</v>
      </c>
      <c r="I134" s="268">
        <f>I135</f>
        <v>5689.6</v>
      </c>
      <c r="J134" s="619"/>
      <c r="K134" s="633">
        <f t="shared" si="24"/>
        <v>0</v>
      </c>
      <c r="L134" s="268">
        <f>L135</f>
        <v>0</v>
      </c>
      <c r="M134" s="269"/>
    </row>
    <row r="135" spans="1:13" s="251" customFormat="1" ht="15.75" x14ac:dyDescent="0.25">
      <c r="A135" s="267" t="s">
        <v>628</v>
      </c>
      <c r="B135" s="533" t="s">
        <v>600</v>
      </c>
      <c r="C135" s="533" t="s">
        <v>146</v>
      </c>
      <c r="D135" s="533" t="s">
        <v>180</v>
      </c>
      <c r="E135" s="533" t="s">
        <v>639</v>
      </c>
      <c r="F135" s="533"/>
      <c r="G135" s="533" t="s">
        <v>638</v>
      </c>
      <c r="H135" s="268">
        <f t="shared" si="20"/>
        <v>5689.6</v>
      </c>
      <c r="I135" s="268">
        <f>I136</f>
        <v>5689.6</v>
      </c>
      <c r="J135" s="619"/>
      <c r="K135" s="633">
        <f t="shared" si="24"/>
        <v>0</v>
      </c>
      <c r="L135" s="268">
        <f>L136</f>
        <v>0</v>
      </c>
      <c r="M135" s="269"/>
    </row>
    <row r="136" spans="1:13" s="251" customFormat="1" ht="15.75" x14ac:dyDescent="0.25">
      <c r="A136" s="267" t="s">
        <v>629</v>
      </c>
      <c r="B136" s="533" t="s">
        <v>600</v>
      </c>
      <c r="C136" s="533" t="s">
        <v>146</v>
      </c>
      <c r="D136" s="533" t="s">
        <v>180</v>
      </c>
      <c r="E136" s="533" t="s">
        <v>639</v>
      </c>
      <c r="F136" s="533"/>
      <c r="G136" s="533" t="s">
        <v>631</v>
      </c>
      <c r="H136" s="268">
        <f t="shared" si="20"/>
        <v>5689.6</v>
      </c>
      <c r="I136" s="268">
        <v>5689.6</v>
      </c>
      <c r="J136" s="619"/>
      <c r="K136" s="633">
        <f t="shared" si="24"/>
        <v>0</v>
      </c>
      <c r="L136" s="268"/>
      <c r="M136" s="269"/>
    </row>
    <row r="137" spans="1:13" s="251" customFormat="1" ht="15.75" x14ac:dyDescent="0.25">
      <c r="A137" s="263" t="s">
        <v>640</v>
      </c>
      <c r="B137" s="532" t="s">
        <v>600</v>
      </c>
      <c r="C137" s="532" t="s">
        <v>146</v>
      </c>
      <c r="D137" s="532" t="s">
        <v>180</v>
      </c>
      <c r="E137" s="532">
        <v>3020000</v>
      </c>
      <c r="F137" s="532"/>
      <c r="G137" s="533"/>
      <c r="H137" s="264">
        <f t="shared" si="20"/>
        <v>7102.9</v>
      </c>
      <c r="I137" s="264">
        <f>I138</f>
        <v>7102.9</v>
      </c>
      <c r="J137" s="619"/>
      <c r="K137" s="632">
        <f t="shared" si="24"/>
        <v>1902.9</v>
      </c>
      <c r="L137" s="264">
        <f>L138</f>
        <v>1902.9</v>
      </c>
      <c r="M137" s="269"/>
    </row>
    <row r="138" spans="1:13" s="251" customFormat="1" ht="15.75" x14ac:dyDescent="0.25">
      <c r="A138" s="267" t="s">
        <v>641</v>
      </c>
      <c r="B138" s="533" t="s">
        <v>600</v>
      </c>
      <c r="C138" s="533" t="s">
        <v>146</v>
      </c>
      <c r="D138" s="533" t="s">
        <v>180</v>
      </c>
      <c r="E138" s="533">
        <v>3029900</v>
      </c>
      <c r="F138" s="533"/>
      <c r="G138" s="533"/>
      <c r="H138" s="268">
        <f t="shared" si="20"/>
        <v>7102.9</v>
      </c>
      <c r="I138" s="268">
        <f>I139+I143</f>
        <v>7102.9</v>
      </c>
      <c r="J138" s="619"/>
      <c r="K138" s="633">
        <f t="shared" si="24"/>
        <v>1902.9</v>
      </c>
      <c r="L138" s="268">
        <f>L139+L143</f>
        <v>1902.9</v>
      </c>
      <c r="M138" s="269"/>
    </row>
    <row r="139" spans="1:13" s="251" customFormat="1" ht="15.75" x14ac:dyDescent="0.25">
      <c r="A139" s="267" t="s">
        <v>642</v>
      </c>
      <c r="B139" s="533" t="s">
        <v>600</v>
      </c>
      <c r="C139" s="533" t="s">
        <v>146</v>
      </c>
      <c r="D139" s="533" t="s">
        <v>180</v>
      </c>
      <c r="E139" s="533">
        <v>3029900</v>
      </c>
      <c r="F139" s="533"/>
      <c r="G139" s="533">
        <v>600</v>
      </c>
      <c r="H139" s="268">
        <f t="shared" si="20"/>
        <v>7066.2</v>
      </c>
      <c r="I139" s="268">
        <f>I140</f>
        <v>7066.2</v>
      </c>
      <c r="J139" s="619"/>
      <c r="K139" s="633">
        <f t="shared" si="24"/>
        <v>1897</v>
      </c>
      <c r="L139" s="268">
        <f>L140</f>
        <v>1897</v>
      </c>
      <c r="M139" s="269"/>
    </row>
    <row r="140" spans="1:13" s="251" customFormat="1" ht="15.75" x14ac:dyDescent="0.25">
      <c r="A140" s="267" t="s">
        <v>644</v>
      </c>
      <c r="B140" s="533" t="s">
        <v>600</v>
      </c>
      <c r="C140" s="533" t="s">
        <v>146</v>
      </c>
      <c r="D140" s="533" t="s">
        <v>180</v>
      </c>
      <c r="E140" s="533">
        <v>3029900</v>
      </c>
      <c r="F140" s="533"/>
      <c r="G140" s="533">
        <v>610</v>
      </c>
      <c r="H140" s="268">
        <f t="shared" si="20"/>
        <v>7066.2</v>
      </c>
      <c r="I140" s="268">
        <f>I141+I142</f>
        <v>7066.2</v>
      </c>
      <c r="J140" s="619"/>
      <c r="K140" s="633">
        <f t="shared" si="24"/>
        <v>1897</v>
      </c>
      <c r="L140" s="268">
        <f>L141+L142</f>
        <v>1897</v>
      </c>
      <c r="M140" s="269"/>
    </row>
    <row r="141" spans="1:13" s="251" customFormat="1" ht="31.5" x14ac:dyDescent="0.25">
      <c r="A141" s="267" t="s">
        <v>645</v>
      </c>
      <c r="B141" s="533" t="s">
        <v>600</v>
      </c>
      <c r="C141" s="533" t="s">
        <v>146</v>
      </c>
      <c r="D141" s="533" t="s">
        <v>180</v>
      </c>
      <c r="E141" s="533">
        <v>3029900</v>
      </c>
      <c r="F141" s="533"/>
      <c r="G141" s="533">
        <v>611</v>
      </c>
      <c r="H141" s="268">
        <f t="shared" si="20"/>
        <v>6867.8</v>
      </c>
      <c r="I141" s="268">
        <v>6867.8</v>
      </c>
      <c r="J141" s="619"/>
      <c r="K141" s="633">
        <f t="shared" si="24"/>
        <v>1895.5</v>
      </c>
      <c r="L141" s="268">
        <v>1895.5</v>
      </c>
      <c r="M141" s="269"/>
    </row>
    <row r="142" spans="1:13" s="251" customFormat="1" ht="15.75" x14ac:dyDescent="0.25">
      <c r="A142" s="267" t="s">
        <v>646</v>
      </c>
      <c r="B142" s="533" t="s">
        <v>600</v>
      </c>
      <c r="C142" s="533" t="s">
        <v>146</v>
      </c>
      <c r="D142" s="533" t="s">
        <v>180</v>
      </c>
      <c r="E142" s="533">
        <v>3029900</v>
      </c>
      <c r="F142" s="533"/>
      <c r="G142" s="533" t="s">
        <v>647</v>
      </c>
      <c r="H142" s="268">
        <f t="shared" si="20"/>
        <v>198.4</v>
      </c>
      <c r="I142" s="268">
        <v>198.4</v>
      </c>
      <c r="J142" s="619"/>
      <c r="K142" s="633">
        <f t="shared" si="24"/>
        <v>1.5</v>
      </c>
      <c r="L142" s="268">
        <v>1.5</v>
      </c>
      <c r="M142" s="269"/>
    </row>
    <row r="143" spans="1:13" s="251" customFormat="1" ht="15.75" x14ac:dyDescent="0.25">
      <c r="A143" s="277" t="s">
        <v>587</v>
      </c>
      <c r="B143" s="533" t="s">
        <v>600</v>
      </c>
      <c r="C143" s="533" t="s">
        <v>146</v>
      </c>
      <c r="D143" s="533" t="s">
        <v>180</v>
      </c>
      <c r="E143" s="533">
        <v>3029900</v>
      </c>
      <c r="F143" s="533"/>
      <c r="G143" s="533" t="s">
        <v>1135</v>
      </c>
      <c r="H143" s="268">
        <f t="shared" si="20"/>
        <v>36.700000000000003</v>
      </c>
      <c r="I143" s="268">
        <f>I144</f>
        <v>36.700000000000003</v>
      </c>
      <c r="J143" s="619"/>
      <c r="K143" s="633">
        <f t="shared" si="24"/>
        <v>5.9</v>
      </c>
      <c r="L143" s="268">
        <f>L144</f>
        <v>5.9</v>
      </c>
      <c r="M143" s="269"/>
    </row>
    <row r="144" spans="1:13" s="251" customFormat="1" ht="15.75" x14ac:dyDescent="0.25">
      <c r="A144" s="277" t="s">
        <v>588</v>
      </c>
      <c r="B144" s="533" t="s">
        <v>600</v>
      </c>
      <c r="C144" s="533" t="s">
        <v>146</v>
      </c>
      <c r="D144" s="533" t="s">
        <v>180</v>
      </c>
      <c r="E144" s="533">
        <v>3029900</v>
      </c>
      <c r="F144" s="533"/>
      <c r="G144" s="533" t="s">
        <v>1136</v>
      </c>
      <c r="H144" s="268">
        <f t="shared" si="20"/>
        <v>36.700000000000003</v>
      </c>
      <c r="I144" s="268">
        <v>36.700000000000003</v>
      </c>
      <c r="J144" s="619"/>
      <c r="K144" s="633">
        <f t="shared" si="24"/>
        <v>5.9</v>
      </c>
      <c r="L144" s="268">
        <v>5.9</v>
      </c>
      <c r="M144" s="269"/>
    </row>
    <row r="145" spans="1:13" s="266" customFormat="1" ht="15.75" x14ac:dyDescent="0.25">
      <c r="A145" s="640" t="s">
        <v>181</v>
      </c>
      <c r="B145" s="532" t="s">
        <v>600</v>
      </c>
      <c r="C145" s="532" t="s">
        <v>146</v>
      </c>
      <c r="D145" s="532" t="s">
        <v>182</v>
      </c>
      <c r="E145" s="532"/>
      <c r="F145" s="532"/>
      <c r="G145" s="532"/>
      <c r="H145" s="264">
        <f>H146+H150</f>
        <v>100</v>
      </c>
      <c r="I145" s="264">
        <f>I146+I150</f>
        <v>10</v>
      </c>
      <c r="J145" s="622">
        <f t="shared" ref="J145:K148" si="27">J146</f>
        <v>90</v>
      </c>
      <c r="K145" s="632">
        <f t="shared" si="27"/>
        <v>0</v>
      </c>
      <c r="L145" s="264"/>
      <c r="M145" s="265">
        <f>M146</f>
        <v>0</v>
      </c>
    </row>
    <row r="146" spans="1:13" s="251" customFormat="1" ht="15.75" x14ac:dyDescent="0.25">
      <c r="A146" s="267" t="s">
        <v>648</v>
      </c>
      <c r="B146" s="533" t="s">
        <v>600</v>
      </c>
      <c r="C146" s="533" t="s">
        <v>146</v>
      </c>
      <c r="D146" s="533" t="s">
        <v>182</v>
      </c>
      <c r="E146" s="533" t="s">
        <v>684</v>
      </c>
      <c r="F146" s="533"/>
      <c r="G146" s="533"/>
      <c r="H146" s="268">
        <f>H147</f>
        <v>90</v>
      </c>
      <c r="I146" s="268"/>
      <c r="J146" s="619">
        <f t="shared" si="27"/>
        <v>90</v>
      </c>
      <c r="K146" s="633">
        <f t="shared" si="27"/>
        <v>0</v>
      </c>
      <c r="L146" s="268"/>
      <c r="M146" s="269">
        <f>M147</f>
        <v>0</v>
      </c>
    </row>
    <row r="147" spans="1:13" s="251" customFormat="1" ht="27.75" customHeight="1" x14ac:dyDescent="0.25">
      <c r="A147" s="267" t="s">
        <v>867</v>
      </c>
      <c r="B147" s="533" t="s">
        <v>600</v>
      </c>
      <c r="C147" s="533" t="s">
        <v>146</v>
      </c>
      <c r="D147" s="533" t="s">
        <v>182</v>
      </c>
      <c r="E147" s="533" t="s">
        <v>866</v>
      </c>
      <c r="F147" s="533"/>
      <c r="G147" s="533"/>
      <c r="H147" s="268">
        <f>H148</f>
        <v>90</v>
      </c>
      <c r="I147" s="268"/>
      <c r="J147" s="619">
        <f t="shared" si="27"/>
        <v>90</v>
      </c>
      <c r="K147" s="633">
        <f t="shared" si="27"/>
        <v>0</v>
      </c>
      <c r="L147" s="268"/>
      <c r="M147" s="269">
        <f>M148</f>
        <v>0</v>
      </c>
    </row>
    <row r="148" spans="1:13" s="251" customFormat="1" ht="15.75" x14ac:dyDescent="0.25">
      <c r="A148" s="267" t="s">
        <v>628</v>
      </c>
      <c r="B148" s="533" t="s">
        <v>600</v>
      </c>
      <c r="C148" s="533" t="s">
        <v>146</v>
      </c>
      <c r="D148" s="533" t="s">
        <v>182</v>
      </c>
      <c r="E148" s="533" t="s">
        <v>866</v>
      </c>
      <c r="F148" s="533"/>
      <c r="G148" s="533" t="s">
        <v>638</v>
      </c>
      <c r="H148" s="268">
        <f>H149</f>
        <v>90</v>
      </c>
      <c r="I148" s="268"/>
      <c r="J148" s="619">
        <f t="shared" si="27"/>
        <v>90</v>
      </c>
      <c r="K148" s="633">
        <f t="shared" si="27"/>
        <v>0</v>
      </c>
      <c r="L148" s="268"/>
      <c r="M148" s="269">
        <f>M149</f>
        <v>0</v>
      </c>
    </row>
    <row r="149" spans="1:13" s="251" customFormat="1" ht="15.75" x14ac:dyDescent="0.25">
      <c r="A149" s="267" t="s">
        <v>629</v>
      </c>
      <c r="B149" s="533" t="s">
        <v>600</v>
      </c>
      <c r="C149" s="533" t="s">
        <v>146</v>
      </c>
      <c r="D149" s="533" t="s">
        <v>182</v>
      </c>
      <c r="E149" s="533" t="s">
        <v>866</v>
      </c>
      <c r="F149" s="533"/>
      <c r="G149" s="533" t="s">
        <v>631</v>
      </c>
      <c r="H149" s="268">
        <f t="shared" ref="H149:H158" si="28">SUM(I149:J149)</f>
        <v>90</v>
      </c>
      <c r="I149" s="268"/>
      <c r="J149" s="619">
        <v>90</v>
      </c>
      <c r="K149" s="633">
        <f t="shared" ref="K149" si="29">SUM(L149:M149)</f>
        <v>0</v>
      </c>
      <c r="L149" s="268"/>
      <c r="M149" s="269"/>
    </row>
    <row r="150" spans="1:13" s="251" customFormat="1" ht="15.75" x14ac:dyDescent="0.25">
      <c r="A150" s="267" t="s">
        <v>628</v>
      </c>
      <c r="B150" s="533" t="s">
        <v>600</v>
      </c>
      <c r="C150" s="533" t="s">
        <v>146</v>
      </c>
      <c r="D150" s="533" t="s">
        <v>182</v>
      </c>
      <c r="E150" s="533" t="s">
        <v>630</v>
      </c>
      <c r="F150" s="533"/>
      <c r="G150" s="533" t="s">
        <v>638</v>
      </c>
      <c r="H150" s="268">
        <f>SUM(I150:J150)</f>
        <v>10</v>
      </c>
      <c r="I150" s="268">
        <f>I151</f>
        <v>10</v>
      </c>
      <c r="J150" s="619"/>
      <c r="K150" s="633"/>
      <c r="L150" s="268"/>
      <c r="M150" s="269"/>
    </row>
    <row r="151" spans="1:13" s="251" customFormat="1" ht="15.75" x14ac:dyDescent="0.25">
      <c r="A151" s="267" t="s">
        <v>629</v>
      </c>
      <c r="B151" s="533" t="s">
        <v>600</v>
      </c>
      <c r="C151" s="533" t="s">
        <v>146</v>
      </c>
      <c r="D151" s="533" t="s">
        <v>182</v>
      </c>
      <c r="E151" s="533" t="s">
        <v>630</v>
      </c>
      <c r="F151" s="533"/>
      <c r="G151" s="533" t="s">
        <v>631</v>
      </c>
      <c r="H151" s="268">
        <f>SUM(I151:J151)</f>
        <v>10</v>
      </c>
      <c r="I151" s="268">
        <v>10</v>
      </c>
      <c r="J151" s="619"/>
      <c r="K151" s="633"/>
      <c r="L151" s="268"/>
      <c r="M151" s="269"/>
    </row>
    <row r="152" spans="1:13" s="266" customFormat="1" ht="15.75" x14ac:dyDescent="0.25">
      <c r="A152" s="263" t="s">
        <v>364</v>
      </c>
      <c r="B152" s="532" t="s">
        <v>600</v>
      </c>
      <c r="C152" s="532" t="s">
        <v>149</v>
      </c>
      <c r="D152" s="532" t="s">
        <v>356</v>
      </c>
      <c r="E152" s="532" t="s">
        <v>356</v>
      </c>
      <c r="F152" s="532"/>
      <c r="G152" s="532" t="s">
        <v>356</v>
      </c>
      <c r="H152" s="264">
        <f t="shared" ref="H152:M152" si="30">SUM(H153+H159+H164+H168+H183+H200)</f>
        <v>208473.09999999998</v>
      </c>
      <c r="I152" s="264">
        <f t="shared" si="30"/>
        <v>126718.09999999999</v>
      </c>
      <c r="J152" s="622">
        <f t="shared" si="30"/>
        <v>81755</v>
      </c>
      <c r="K152" s="632">
        <f t="shared" si="30"/>
        <v>26526.6</v>
      </c>
      <c r="L152" s="264">
        <f t="shared" si="30"/>
        <v>22892.400000000001</v>
      </c>
      <c r="M152" s="265">
        <f t="shared" si="30"/>
        <v>3634.1</v>
      </c>
    </row>
    <row r="153" spans="1:13" s="266" customFormat="1" ht="15.75" x14ac:dyDescent="0.25">
      <c r="A153" s="640" t="s">
        <v>184</v>
      </c>
      <c r="B153" s="532" t="s">
        <v>600</v>
      </c>
      <c r="C153" s="532" t="s">
        <v>149</v>
      </c>
      <c r="D153" s="532" t="s">
        <v>142</v>
      </c>
      <c r="E153" s="532"/>
      <c r="F153" s="532"/>
      <c r="G153" s="532"/>
      <c r="H153" s="264">
        <f t="shared" si="28"/>
        <v>1000.9000000000001</v>
      </c>
      <c r="I153" s="264"/>
      <c r="J153" s="622">
        <f>J154</f>
        <v>1000.9000000000001</v>
      </c>
      <c r="K153" s="632">
        <f t="shared" ref="K153:K158" si="31">SUM(L153:M153)</f>
        <v>4.8</v>
      </c>
      <c r="L153" s="264"/>
      <c r="M153" s="265">
        <f>M154</f>
        <v>4.8</v>
      </c>
    </row>
    <row r="154" spans="1:13" s="251" customFormat="1" ht="15.75" x14ac:dyDescent="0.25">
      <c r="A154" s="267" t="s">
        <v>869</v>
      </c>
      <c r="B154" s="533" t="s">
        <v>600</v>
      </c>
      <c r="C154" s="533" t="s">
        <v>149</v>
      </c>
      <c r="D154" s="533" t="s">
        <v>142</v>
      </c>
      <c r="E154" s="533" t="s">
        <v>868</v>
      </c>
      <c r="F154" s="533"/>
      <c r="G154" s="533"/>
      <c r="H154" s="268">
        <f t="shared" si="28"/>
        <v>1000.9000000000001</v>
      </c>
      <c r="I154" s="268"/>
      <c r="J154" s="619">
        <f>J155+J157</f>
        <v>1000.9000000000001</v>
      </c>
      <c r="K154" s="633">
        <f t="shared" si="31"/>
        <v>4.8</v>
      </c>
      <c r="L154" s="268"/>
      <c r="M154" s="269">
        <f>M155+M157</f>
        <v>4.8</v>
      </c>
    </row>
    <row r="155" spans="1:13" s="251" customFormat="1" ht="15.75" x14ac:dyDescent="0.25">
      <c r="A155" s="267" t="s">
        <v>644</v>
      </c>
      <c r="B155" s="533" t="s">
        <v>600</v>
      </c>
      <c r="C155" s="533" t="s">
        <v>149</v>
      </c>
      <c r="D155" s="533" t="s">
        <v>142</v>
      </c>
      <c r="E155" s="533" t="s">
        <v>868</v>
      </c>
      <c r="F155" s="533"/>
      <c r="G155" s="533" t="s">
        <v>663</v>
      </c>
      <c r="H155" s="268">
        <f t="shared" si="28"/>
        <v>720.6</v>
      </c>
      <c r="I155" s="268"/>
      <c r="J155" s="619">
        <f>J156</f>
        <v>720.6</v>
      </c>
      <c r="K155" s="633">
        <f t="shared" si="31"/>
        <v>0</v>
      </c>
      <c r="L155" s="268"/>
      <c r="M155" s="269">
        <f>M156</f>
        <v>0</v>
      </c>
    </row>
    <row r="156" spans="1:13" s="251" customFormat="1" ht="15.75" x14ac:dyDescent="0.25">
      <c r="A156" s="267" t="s">
        <v>646</v>
      </c>
      <c r="B156" s="533" t="s">
        <v>600</v>
      </c>
      <c r="C156" s="533" t="s">
        <v>149</v>
      </c>
      <c r="D156" s="533" t="s">
        <v>142</v>
      </c>
      <c r="E156" s="533" t="s">
        <v>868</v>
      </c>
      <c r="F156" s="533"/>
      <c r="G156" s="533" t="s">
        <v>647</v>
      </c>
      <c r="H156" s="268">
        <f t="shared" si="28"/>
        <v>720.6</v>
      </c>
      <c r="I156" s="268"/>
      <c r="J156" s="619">
        <v>720.6</v>
      </c>
      <c r="K156" s="633">
        <f t="shared" si="31"/>
        <v>0</v>
      </c>
      <c r="L156" s="268"/>
      <c r="M156" s="269"/>
    </row>
    <row r="157" spans="1:13" s="251" customFormat="1" ht="15.75" x14ac:dyDescent="0.25">
      <c r="A157" s="267" t="s">
        <v>642</v>
      </c>
      <c r="B157" s="533" t="s">
        <v>600</v>
      </c>
      <c r="C157" s="533" t="s">
        <v>149</v>
      </c>
      <c r="D157" s="533" t="s">
        <v>142</v>
      </c>
      <c r="E157" s="533" t="s">
        <v>868</v>
      </c>
      <c r="F157" s="533"/>
      <c r="G157" s="533" t="s">
        <v>700</v>
      </c>
      <c r="H157" s="268">
        <f t="shared" si="28"/>
        <v>280.3</v>
      </c>
      <c r="I157" s="268"/>
      <c r="J157" s="619">
        <f>J158</f>
        <v>280.3</v>
      </c>
      <c r="K157" s="633">
        <f t="shared" si="31"/>
        <v>4.8</v>
      </c>
      <c r="L157" s="268"/>
      <c r="M157" s="269">
        <f>M158</f>
        <v>4.8</v>
      </c>
    </row>
    <row r="158" spans="1:13" s="251" customFormat="1" ht="15.75" x14ac:dyDescent="0.25">
      <c r="A158" s="267" t="s">
        <v>703</v>
      </c>
      <c r="B158" s="533" t="s">
        <v>600</v>
      </c>
      <c r="C158" s="533" t="s">
        <v>149</v>
      </c>
      <c r="D158" s="533" t="s">
        <v>142</v>
      </c>
      <c r="E158" s="533" t="s">
        <v>868</v>
      </c>
      <c r="F158" s="533"/>
      <c r="G158" s="533" t="s">
        <v>704</v>
      </c>
      <c r="H158" s="268">
        <f t="shared" si="28"/>
        <v>280.3</v>
      </c>
      <c r="I158" s="268"/>
      <c r="J158" s="619">
        <v>280.3</v>
      </c>
      <c r="K158" s="633">
        <f t="shared" si="31"/>
        <v>4.8</v>
      </c>
      <c r="L158" s="268"/>
      <c r="M158" s="269">
        <v>4.8</v>
      </c>
    </row>
    <row r="159" spans="1:13" s="266" customFormat="1" ht="15.75" x14ac:dyDescent="0.25">
      <c r="A159" s="263" t="s">
        <v>202</v>
      </c>
      <c r="B159" s="532" t="s">
        <v>600</v>
      </c>
      <c r="C159" s="532" t="s">
        <v>149</v>
      </c>
      <c r="D159" s="532" t="s">
        <v>151</v>
      </c>
      <c r="E159" s="532" t="s">
        <v>356</v>
      </c>
      <c r="F159" s="532"/>
      <c r="G159" s="532" t="s">
        <v>356</v>
      </c>
      <c r="H159" s="264">
        <f>SUM(J159+I159)</f>
        <v>11824</v>
      </c>
      <c r="I159" s="264"/>
      <c r="J159" s="622">
        <f>J160</f>
        <v>11824</v>
      </c>
      <c r="K159" s="632">
        <f>SUM(M159+L159)</f>
        <v>3203.7</v>
      </c>
      <c r="L159" s="264"/>
      <c r="M159" s="265">
        <f>M160</f>
        <v>3203.7</v>
      </c>
    </row>
    <row r="160" spans="1:13" s="251" customFormat="1" ht="15.75" x14ac:dyDescent="0.25">
      <c r="A160" s="267" t="s">
        <v>648</v>
      </c>
      <c r="B160" s="533" t="s">
        <v>600</v>
      </c>
      <c r="C160" s="533" t="s">
        <v>149</v>
      </c>
      <c r="D160" s="533" t="s">
        <v>151</v>
      </c>
      <c r="E160" s="533">
        <v>5220000</v>
      </c>
      <c r="F160" s="533"/>
      <c r="G160" s="533" t="s">
        <v>356</v>
      </c>
      <c r="H160" s="268">
        <f>SUM(J160+I160)</f>
        <v>11824</v>
      </c>
      <c r="I160" s="268"/>
      <c r="J160" s="619">
        <f>J161</f>
        <v>11824</v>
      </c>
      <c r="K160" s="633">
        <f>SUM(M160+L160)</f>
        <v>3203.7</v>
      </c>
      <c r="L160" s="268"/>
      <c r="M160" s="269">
        <f>M161</f>
        <v>3203.7</v>
      </c>
    </row>
    <row r="161" spans="1:13" s="251" customFormat="1" ht="31.5" x14ac:dyDescent="0.25">
      <c r="A161" s="267" t="s">
        <v>649</v>
      </c>
      <c r="B161" s="533" t="s">
        <v>600</v>
      </c>
      <c r="C161" s="533" t="s">
        <v>149</v>
      </c>
      <c r="D161" s="533" t="s">
        <v>151</v>
      </c>
      <c r="E161" s="533">
        <v>5225700</v>
      </c>
      <c r="F161" s="533"/>
      <c r="G161" s="533" t="s">
        <v>356</v>
      </c>
      <c r="H161" s="268">
        <f>SUM(J161+I161)</f>
        <v>11824</v>
      </c>
      <c r="I161" s="268"/>
      <c r="J161" s="619">
        <f>J162</f>
        <v>11824</v>
      </c>
      <c r="K161" s="633">
        <f>SUM(M161+L161)</f>
        <v>3203.7</v>
      </c>
      <c r="L161" s="268"/>
      <c r="M161" s="269">
        <f>M162</f>
        <v>3203.7</v>
      </c>
    </row>
    <row r="162" spans="1:13" s="251" customFormat="1" ht="21" customHeight="1" x14ac:dyDescent="0.25">
      <c r="A162" s="267" t="s">
        <v>650</v>
      </c>
      <c r="B162" s="533" t="s">
        <v>600</v>
      </c>
      <c r="C162" s="533" t="s">
        <v>149</v>
      </c>
      <c r="D162" s="533" t="s">
        <v>151</v>
      </c>
      <c r="E162" s="533">
        <v>5225700</v>
      </c>
      <c r="F162" s="533"/>
      <c r="G162" s="533">
        <v>800</v>
      </c>
      <c r="H162" s="268">
        <f>SUM(J162+I162)</f>
        <v>11824</v>
      </c>
      <c r="I162" s="268"/>
      <c r="J162" s="619">
        <f>SUM(J163)</f>
        <v>11824</v>
      </c>
      <c r="K162" s="633">
        <f>SUM(M162+L162)</f>
        <v>3203.7</v>
      </c>
      <c r="L162" s="268"/>
      <c r="M162" s="269">
        <f>SUM(M163)</f>
        <v>3203.7</v>
      </c>
    </row>
    <row r="163" spans="1:13" s="251" customFormat="1" ht="15.75" customHeight="1" x14ac:dyDescent="0.25">
      <c r="A163" s="267" t="s">
        <v>650</v>
      </c>
      <c r="B163" s="533" t="s">
        <v>600</v>
      </c>
      <c r="C163" s="533" t="s">
        <v>149</v>
      </c>
      <c r="D163" s="533" t="s">
        <v>151</v>
      </c>
      <c r="E163" s="533">
        <v>5225700</v>
      </c>
      <c r="F163" s="533"/>
      <c r="G163" s="533">
        <v>810</v>
      </c>
      <c r="H163" s="268">
        <f>SUM(J163+I163)</f>
        <v>11824</v>
      </c>
      <c r="I163" s="268"/>
      <c r="J163" s="619">
        <v>11824</v>
      </c>
      <c r="K163" s="633">
        <f>SUM(M163+L163)</f>
        <v>3203.7</v>
      </c>
      <c r="L163" s="268"/>
      <c r="M163" s="269">
        <v>3203.7</v>
      </c>
    </row>
    <row r="164" spans="1:13" s="266" customFormat="1" ht="15.75" x14ac:dyDescent="0.25">
      <c r="A164" s="271" t="s">
        <v>203</v>
      </c>
      <c r="B164" s="278" t="s">
        <v>600</v>
      </c>
      <c r="C164" s="278" t="s">
        <v>149</v>
      </c>
      <c r="D164" s="278" t="s">
        <v>204</v>
      </c>
      <c r="E164" s="278"/>
      <c r="F164" s="278"/>
      <c r="G164" s="532"/>
      <c r="H164" s="264">
        <f>H165</f>
        <v>2500</v>
      </c>
      <c r="I164" s="264">
        <f t="shared" ref="I164:M166" si="32">I165</f>
        <v>2500</v>
      </c>
      <c r="J164" s="622">
        <f t="shared" si="32"/>
        <v>0</v>
      </c>
      <c r="K164" s="632">
        <f>K165</f>
        <v>0</v>
      </c>
      <c r="L164" s="264">
        <f t="shared" si="32"/>
        <v>0</v>
      </c>
      <c r="M164" s="265">
        <f t="shared" si="32"/>
        <v>0</v>
      </c>
    </row>
    <row r="165" spans="1:13" s="251" customFormat="1" ht="15.75" x14ac:dyDescent="0.25">
      <c r="A165" s="272" t="s">
        <v>651</v>
      </c>
      <c r="B165" s="538" t="s">
        <v>600</v>
      </c>
      <c r="C165" s="538" t="s">
        <v>149</v>
      </c>
      <c r="D165" s="538" t="s">
        <v>204</v>
      </c>
      <c r="E165" s="538">
        <v>3030000</v>
      </c>
      <c r="F165" s="538"/>
      <c r="G165" s="533"/>
      <c r="H165" s="268">
        <f>H166</f>
        <v>2500</v>
      </c>
      <c r="I165" s="268">
        <f t="shared" si="32"/>
        <v>2500</v>
      </c>
      <c r="J165" s="619">
        <f t="shared" si="32"/>
        <v>0</v>
      </c>
      <c r="K165" s="633">
        <f>K166</f>
        <v>0</v>
      </c>
      <c r="L165" s="268">
        <f>L166</f>
        <v>0</v>
      </c>
      <c r="M165" s="269">
        <f>M166</f>
        <v>0</v>
      </c>
    </row>
    <row r="166" spans="1:13" s="251" customFormat="1" ht="15.75" x14ac:dyDescent="0.25">
      <c r="A166" s="267" t="s">
        <v>586</v>
      </c>
      <c r="B166" s="538" t="s">
        <v>600</v>
      </c>
      <c r="C166" s="538" t="s">
        <v>149</v>
      </c>
      <c r="D166" s="538" t="s">
        <v>204</v>
      </c>
      <c r="E166" s="538" t="s">
        <v>652</v>
      </c>
      <c r="F166" s="538"/>
      <c r="G166" s="533" t="s">
        <v>676</v>
      </c>
      <c r="H166" s="268">
        <f>H167</f>
        <v>2500</v>
      </c>
      <c r="I166" s="268">
        <f t="shared" si="32"/>
        <v>2500</v>
      </c>
      <c r="J166" s="619">
        <f t="shared" si="32"/>
        <v>0</v>
      </c>
      <c r="K166" s="633">
        <f>K167</f>
        <v>0</v>
      </c>
      <c r="L166" s="268">
        <f t="shared" si="32"/>
        <v>0</v>
      </c>
      <c r="M166" s="269">
        <f t="shared" si="32"/>
        <v>0</v>
      </c>
    </row>
    <row r="167" spans="1:13" s="251" customFormat="1" ht="18.75" customHeight="1" x14ac:dyDescent="0.25">
      <c r="A167" s="267" t="s">
        <v>650</v>
      </c>
      <c r="B167" s="538" t="s">
        <v>600</v>
      </c>
      <c r="C167" s="538" t="s">
        <v>149</v>
      </c>
      <c r="D167" s="538" t="s">
        <v>204</v>
      </c>
      <c r="E167" s="538" t="s">
        <v>652</v>
      </c>
      <c r="F167" s="538"/>
      <c r="G167" s="533" t="s">
        <v>677</v>
      </c>
      <c r="H167" s="268">
        <f>SUM(I167:J167)</f>
        <v>2500</v>
      </c>
      <c r="I167" s="268">
        <v>2500</v>
      </c>
      <c r="J167" s="619"/>
      <c r="K167" s="633">
        <f>SUM(L167:M167)</f>
        <v>0</v>
      </c>
      <c r="L167" s="268">
        <f>SUM('свод 2012'!O109)</f>
        <v>0</v>
      </c>
      <c r="M167" s="269"/>
    </row>
    <row r="168" spans="1:13" s="266" customFormat="1" ht="15.75" x14ac:dyDescent="0.25">
      <c r="A168" s="641" t="s">
        <v>365</v>
      </c>
      <c r="B168" s="642">
        <v>40</v>
      </c>
      <c r="C168" s="382">
        <v>4</v>
      </c>
      <c r="D168" s="382">
        <v>9</v>
      </c>
      <c r="E168" s="643" t="s">
        <v>356</v>
      </c>
      <c r="F168" s="643"/>
      <c r="G168" s="532"/>
      <c r="H168" s="264">
        <f>H169+H172+H177</f>
        <v>124309.9</v>
      </c>
      <c r="I168" s="264">
        <f t="shared" ref="I168:M168" si="33">I169+I172+I177</f>
        <v>76117.899999999994</v>
      </c>
      <c r="J168" s="622">
        <f t="shared" si="33"/>
        <v>48192</v>
      </c>
      <c r="K168" s="632">
        <f t="shared" si="33"/>
        <v>6870.5</v>
      </c>
      <c r="L168" s="264">
        <f>L169+L172+L177</f>
        <v>6870.5</v>
      </c>
      <c r="M168" s="265">
        <f t="shared" si="33"/>
        <v>0</v>
      </c>
    </row>
    <row r="169" spans="1:13" s="251" customFormat="1" ht="15.75" x14ac:dyDescent="0.25">
      <c r="A169" s="272" t="s">
        <v>1013</v>
      </c>
      <c r="B169" s="538" t="s">
        <v>600</v>
      </c>
      <c r="C169" s="538" t="s">
        <v>149</v>
      </c>
      <c r="D169" s="538" t="s">
        <v>180</v>
      </c>
      <c r="E169" s="533" t="s">
        <v>1014</v>
      </c>
      <c r="F169" s="533"/>
      <c r="G169" s="533"/>
      <c r="H169" s="268">
        <f>SUM(I169:J169)</f>
        <v>100</v>
      </c>
      <c r="I169" s="268">
        <f>SUM(I170)</f>
        <v>100</v>
      </c>
      <c r="J169" s="619">
        <f>SUM(J170)</f>
        <v>0</v>
      </c>
      <c r="K169" s="633">
        <f>SUM(L169:M169)</f>
        <v>0</v>
      </c>
      <c r="L169" s="268">
        <f>L170</f>
        <v>0</v>
      </c>
      <c r="M169" s="269">
        <f>SUM(M170)</f>
        <v>0</v>
      </c>
    </row>
    <row r="170" spans="1:13" s="251" customFormat="1" ht="15.75" x14ac:dyDescent="0.25">
      <c r="A170" s="267" t="s">
        <v>655</v>
      </c>
      <c r="B170" s="538" t="s">
        <v>600</v>
      </c>
      <c r="C170" s="538" t="s">
        <v>149</v>
      </c>
      <c r="D170" s="538" t="s">
        <v>180</v>
      </c>
      <c r="E170" s="533" t="s">
        <v>752</v>
      </c>
      <c r="F170" s="533"/>
      <c r="G170" s="533" t="s">
        <v>656</v>
      </c>
      <c r="H170" s="268">
        <f>SUM(I170:J170)</f>
        <v>100</v>
      </c>
      <c r="I170" s="268">
        <v>100</v>
      </c>
      <c r="J170" s="619"/>
      <c r="K170" s="633">
        <f>SUM(L170:M170)</f>
        <v>0</v>
      </c>
      <c r="L170" s="268"/>
      <c r="M170" s="269"/>
    </row>
    <row r="171" spans="1:13" s="251" customFormat="1" ht="31.5" x14ac:dyDescent="0.25">
      <c r="A171" s="267" t="s">
        <v>1015</v>
      </c>
      <c r="B171" s="538" t="s">
        <v>600</v>
      </c>
      <c r="C171" s="538" t="s">
        <v>149</v>
      </c>
      <c r="D171" s="538" t="s">
        <v>180</v>
      </c>
      <c r="E171" s="533" t="s">
        <v>752</v>
      </c>
      <c r="F171" s="533"/>
      <c r="G171" s="533" t="s">
        <v>658</v>
      </c>
      <c r="H171" s="268">
        <f>SUM(I171:J171)</f>
        <v>0</v>
      </c>
      <c r="I171" s="268">
        <f>SUM('свод 2012'!L113)</f>
        <v>0</v>
      </c>
      <c r="J171" s="619"/>
      <c r="K171" s="633">
        <f>SUM(L171:M171)</f>
        <v>0</v>
      </c>
      <c r="L171" s="268"/>
      <c r="M171" s="269"/>
    </row>
    <row r="172" spans="1:13" s="251" customFormat="1" ht="15.75" x14ac:dyDescent="0.25">
      <c r="A172" s="273" t="s">
        <v>648</v>
      </c>
      <c r="B172" s="279">
        <v>40</v>
      </c>
      <c r="C172" s="381">
        <v>4</v>
      </c>
      <c r="D172" s="381">
        <v>9</v>
      </c>
      <c r="E172" s="541">
        <v>5220000</v>
      </c>
      <c r="F172" s="541"/>
      <c r="G172" s="533"/>
      <c r="H172" s="268">
        <f>H175+H173</f>
        <v>48192</v>
      </c>
      <c r="I172" s="268">
        <f t="shared" ref="I172:J172" si="34">I175+I173</f>
        <v>0</v>
      </c>
      <c r="J172" s="619">
        <f t="shared" si="34"/>
        <v>48192</v>
      </c>
      <c r="K172" s="633">
        <f t="shared" ref="K172:K175" si="35">SUM(L172:M172)</f>
        <v>0</v>
      </c>
      <c r="L172" s="268"/>
      <c r="M172" s="269"/>
    </row>
    <row r="173" spans="1:13" s="251" customFormat="1" ht="15.75" x14ac:dyDescent="0.25">
      <c r="A173" s="267" t="s">
        <v>628</v>
      </c>
      <c r="B173" s="279">
        <v>40</v>
      </c>
      <c r="C173" s="381">
        <v>4</v>
      </c>
      <c r="D173" s="381">
        <v>9</v>
      </c>
      <c r="E173" s="541">
        <v>5226105</v>
      </c>
      <c r="F173" s="541"/>
      <c r="G173" s="533" t="s">
        <v>638</v>
      </c>
      <c r="H173" s="268">
        <f>H174</f>
        <v>18192</v>
      </c>
      <c r="I173" s="268">
        <f t="shared" ref="I173:J173" si="36">I174</f>
        <v>0</v>
      </c>
      <c r="J173" s="619">
        <f t="shared" si="36"/>
        <v>18192</v>
      </c>
      <c r="K173" s="633">
        <f t="shared" si="35"/>
        <v>0</v>
      </c>
      <c r="L173" s="268"/>
      <c r="M173" s="269"/>
    </row>
    <row r="174" spans="1:13" s="251" customFormat="1" ht="15.75" x14ac:dyDescent="0.25">
      <c r="A174" s="273" t="s">
        <v>813</v>
      </c>
      <c r="B174" s="279">
        <v>40</v>
      </c>
      <c r="C174" s="381">
        <v>4</v>
      </c>
      <c r="D174" s="381">
        <v>9</v>
      </c>
      <c r="E174" s="541">
        <v>5226105</v>
      </c>
      <c r="F174" s="541"/>
      <c r="G174" s="533" t="s">
        <v>840</v>
      </c>
      <c r="H174" s="268">
        <f>SUM(I174:J174)</f>
        <v>18192</v>
      </c>
      <c r="I174" s="268"/>
      <c r="J174" s="619">
        <v>18192</v>
      </c>
      <c r="K174" s="633">
        <f t="shared" si="35"/>
        <v>0</v>
      </c>
      <c r="L174" s="268"/>
      <c r="M174" s="269"/>
    </row>
    <row r="175" spans="1:13" s="251" customFormat="1" ht="15.75" x14ac:dyDescent="0.25">
      <c r="A175" s="267" t="s">
        <v>655</v>
      </c>
      <c r="B175" s="279">
        <v>40</v>
      </c>
      <c r="C175" s="381">
        <v>4</v>
      </c>
      <c r="D175" s="381">
        <v>9</v>
      </c>
      <c r="E175" s="541">
        <v>5226105</v>
      </c>
      <c r="F175" s="541"/>
      <c r="G175" s="533" t="s">
        <v>656</v>
      </c>
      <c r="H175" s="268">
        <f>H176</f>
        <v>30000</v>
      </c>
      <c r="I175" s="268">
        <f t="shared" ref="I175:J175" si="37">I176</f>
        <v>0</v>
      </c>
      <c r="J175" s="619">
        <f t="shared" si="37"/>
        <v>30000</v>
      </c>
      <c r="K175" s="633">
        <f t="shared" si="35"/>
        <v>0</v>
      </c>
      <c r="L175" s="268"/>
      <c r="M175" s="269"/>
    </row>
    <row r="176" spans="1:13" s="251" customFormat="1" ht="31.5" x14ac:dyDescent="0.25">
      <c r="A176" s="267" t="s">
        <v>657</v>
      </c>
      <c r="B176" s="279">
        <v>40</v>
      </c>
      <c r="C176" s="381">
        <v>4</v>
      </c>
      <c r="D176" s="381">
        <v>9</v>
      </c>
      <c r="E176" s="541">
        <v>5226105</v>
      </c>
      <c r="F176" s="541"/>
      <c r="G176" s="533" t="s">
        <v>658</v>
      </c>
      <c r="H176" s="268">
        <f>SUM(I176:J176)</f>
        <v>30000</v>
      </c>
      <c r="I176" s="268"/>
      <c r="J176" s="619">
        <v>30000</v>
      </c>
      <c r="K176" s="633">
        <f>SUM(L176:M176)</f>
        <v>0</v>
      </c>
      <c r="L176" s="268"/>
      <c r="M176" s="269">
        <f>SUM('свод 2012'!P111)</f>
        <v>0</v>
      </c>
    </row>
    <row r="177" spans="1:13" s="251" customFormat="1" ht="15.75" x14ac:dyDescent="0.25">
      <c r="A177" s="274" t="s">
        <v>659</v>
      </c>
      <c r="B177" s="538" t="s">
        <v>600</v>
      </c>
      <c r="C177" s="538" t="s">
        <v>149</v>
      </c>
      <c r="D177" s="538" t="s">
        <v>180</v>
      </c>
      <c r="E177" s="533" t="s">
        <v>624</v>
      </c>
      <c r="F177" s="533"/>
      <c r="G177" s="533"/>
      <c r="H177" s="268">
        <f>H178+H181</f>
        <v>76017.899999999994</v>
      </c>
      <c r="I177" s="268">
        <f>I178+I181</f>
        <v>76017.899999999994</v>
      </c>
      <c r="J177" s="619">
        <f t="shared" ref="J177:M178" si="38">J178</f>
        <v>0</v>
      </c>
      <c r="K177" s="633">
        <f t="shared" si="38"/>
        <v>6870.5</v>
      </c>
      <c r="L177" s="268">
        <f>L178+L181</f>
        <v>6870.5</v>
      </c>
      <c r="M177" s="269">
        <f t="shared" si="38"/>
        <v>0</v>
      </c>
    </row>
    <row r="178" spans="1:13" s="251" customFormat="1" ht="15.75" x14ac:dyDescent="0.25">
      <c r="A178" s="267" t="s">
        <v>628</v>
      </c>
      <c r="B178" s="538" t="s">
        <v>600</v>
      </c>
      <c r="C178" s="538" t="s">
        <v>149</v>
      </c>
      <c r="D178" s="538" t="s">
        <v>180</v>
      </c>
      <c r="E178" s="533" t="s">
        <v>660</v>
      </c>
      <c r="F178" s="533"/>
      <c r="G178" s="533" t="s">
        <v>638</v>
      </c>
      <c r="H178" s="268">
        <f>H179+H180</f>
        <v>72413.399999999994</v>
      </c>
      <c r="I178" s="268">
        <f>I179+I180</f>
        <v>72413.399999999994</v>
      </c>
      <c r="J178" s="619">
        <f t="shared" si="38"/>
        <v>0</v>
      </c>
      <c r="K178" s="633">
        <f>K179+K180+K182</f>
        <v>6870.5</v>
      </c>
      <c r="L178" s="268">
        <f>L179+L180</f>
        <v>6870.5</v>
      </c>
      <c r="M178" s="269">
        <f t="shared" si="38"/>
        <v>0</v>
      </c>
    </row>
    <row r="179" spans="1:13" s="251" customFormat="1" ht="15.75" x14ac:dyDescent="0.25">
      <c r="A179" s="273" t="s">
        <v>813</v>
      </c>
      <c r="B179" s="538" t="s">
        <v>600</v>
      </c>
      <c r="C179" s="538" t="s">
        <v>149</v>
      </c>
      <c r="D179" s="538" t="s">
        <v>180</v>
      </c>
      <c r="E179" s="533" t="s">
        <v>660</v>
      </c>
      <c r="F179" s="533"/>
      <c r="G179" s="533" t="s">
        <v>840</v>
      </c>
      <c r="H179" s="268">
        <f>SUM(I179:J179)</f>
        <v>957.4</v>
      </c>
      <c r="I179" s="268">
        <v>957.4</v>
      </c>
      <c r="J179" s="619"/>
      <c r="K179" s="633">
        <f>SUM(L179:M179)</f>
        <v>0</v>
      </c>
      <c r="L179" s="268">
        <f>SUM('свод 2012'!O111+'свод 2012'!O114)</f>
        <v>0</v>
      </c>
      <c r="M179" s="269"/>
    </row>
    <row r="180" spans="1:13" s="251" customFormat="1" ht="15.75" x14ac:dyDescent="0.25">
      <c r="A180" s="267" t="s">
        <v>629</v>
      </c>
      <c r="B180" s="538" t="s">
        <v>600</v>
      </c>
      <c r="C180" s="538" t="s">
        <v>149</v>
      </c>
      <c r="D180" s="538" t="s">
        <v>180</v>
      </c>
      <c r="E180" s="533" t="s">
        <v>683</v>
      </c>
      <c r="F180" s="533"/>
      <c r="G180" s="533" t="s">
        <v>631</v>
      </c>
      <c r="H180" s="268">
        <f>SUM(I180:J180)</f>
        <v>71456</v>
      </c>
      <c r="I180" s="268">
        <v>71456</v>
      </c>
      <c r="J180" s="619"/>
      <c r="K180" s="633">
        <f>SUM(L180:M180)</f>
        <v>6870.5</v>
      </c>
      <c r="L180" s="268">
        <v>6870.5</v>
      </c>
      <c r="M180" s="269"/>
    </row>
    <row r="181" spans="1:13" s="251" customFormat="1" ht="15.75" x14ac:dyDescent="0.25">
      <c r="A181" s="267" t="s">
        <v>655</v>
      </c>
      <c r="B181" s="538" t="s">
        <v>600</v>
      </c>
      <c r="C181" s="538" t="s">
        <v>149</v>
      </c>
      <c r="D181" s="538" t="s">
        <v>180</v>
      </c>
      <c r="E181" s="533" t="s">
        <v>660</v>
      </c>
      <c r="F181" s="533"/>
      <c r="G181" s="533" t="s">
        <v>656</v>
      </c>
      <c r="H181" s="268">
        <f t="shared" ref="H181:H182" si="39">SUM(I181:J181)</f>
        <v>3604.5</v>
      </c>
      <c r="I181" s="268">
        <f>I182</f>
        <v>3604.5</v>
      </c>
      <c r="J181" s="619"/>
      <c r="K181" s="633">
        <f t="shared" ref="K181:K182" si="40">SUM(L181:M181)</f>
        <v>0</v>
      </c>
      <c r="L181" s="268">
        <f>L182</f>
        <v>0</v>
      </c>
      <c r="M181" s="269"/>
    </row>
    <row r="182" spans="1:13" s="251" customFormat="1" ht="31.5" x14ac:dyDescent="0.25">
      <c r="A182" s="267" t="s">
        <v>657</v>
      </c>
      <c r="B182" s="538" t="s">
        <v>600</v>
      </c>
      <c r="C182" s="538" t="s">
        <v>149</v>
      </c>
      <c r="D182" s="538" t="s">
        <v>180</v>
      </c>
      <c r="E182" s="533" t="s">
        <v>660</v>
      </c>
      <c r="F182" s="533"/>
      <c r="G182" s="533" t="s">
        <v>658</v>
      </c>
      <c r="H182" s="268">
        <f t="shared" si="39"/>
        <v>3604.5</v>
      </c>
      <c r="I182" s="268">
        <v>3604.5</v>
      </c>
      <c r="J182" s="619"/>
      <c r="K182" s="633">
        <f t="shared" si="40"/>
        <v>0</v>
      </c>
      <c r="L182" s="268"/>
      <c r="M182" s="269"/>
    </row>
    <row r="183" spans="1:13" s="275" customFormat="1" ht="15.75" x14ac:dyDescent="0.25">
      <c r="A183" s="644" t="s">
        <v>207</v>
      </c>
      <c r="B183" s="532" t="s">
        <v>600</v>
      </c>
      <c r="C183" s="532" t="s">
        <v>149</v>
      </c>
      <c r="D183" s="532" t="s">
        <v>208</v>
      </c>
      <c r="E183" s="534"/>
      <c r="F183" s="534"/>
      <c r="G183" s="534"/>
      <c r="H183" s="264">
        <f>SUM(J183+I183)</f>
        <v>13288.2</v>
      </c>
      <c r="I183" s="264">
        <f>I184+I191+I196</f>
        <v>13288.2</v>
      </c>
      <c r="J183" s="622">
        <f>J184+J191+J196</f>
        <v>0</v>
      </c>
      <c r="K183" s="632">
        <f>SUM(M183+L183)</f>
        <v>3176.7000000000003</v>
      </c>
      <c r="L183" s="264">
        <f>L184+L191+L196</f>
        <v>3176.7000000000003</v>
      </c>
      <c r="M183" s="265">
        <f>M184+M191+M196</f>
        <v>0</v>
      </c>
    </row>
    <row r="184" spans="1:13" s="275" customFormat="1" ht="15.75" x14ac:dyDescent="0.25">
      <c r="A184" s="272" t="s">
        <v>596</v>
      </c>
      <c r="B184" s="538" t="s">
        <v>600</v>
      </c>
      <c r="C184" s="538" t="s">
        <v>149</v>
      </c>
      <c r="D184" s="538">
        <v>10</v>
      </c>
      <c r="E184" s="538">
        <v>3300000</v>
      </c>
      <c r="F184" s="538"/>
      <c r="G184" s="534"/>
      <c r="H184" s="268">
        <f t="shared" ref="H184:M185" si="41">H185</f>
        <v>8563.2000000000007</v>
      </c>
      <c r="I184" s="268">
        <f>I185+I189</f>
        <v>8578.8000000000011</v>
      </c>
      <c r="J184" s="619">
        <f t="shared" si="41"/>
        <v>0</v>
      </c>
      <c r="K184" s="633">
        <f t="shared" si="41"/>
        <v>2271.4</v>
      </c>
      <c r="L184" s="268">
        <f t="shared" si="41"/>
        <v>2271.4</v>
      </c>
      <c r="M184" s="269">
        <f t="shared" si="41"/>
        <v>0</v>
      </c>
    </row>
    <row r="185" spans="1:13" s="275" customFormat="1" ht="15.75" x14ac:dyDescent="0.25">
      <c r="A185" s="267" t="s">
        <v>642</v>
      </c>
      <c r="B185" s="538" t="s">
        <v>600</v>
      </c>
      <c r="C185" s="538" t="s">
        <v>149</v>
      </c>
      <c r="D185" s="538">
        <v>10</v>
      </c>
      <c r="E185" s="538" t="s">
        <v>661</v>
      </c>
      <c r="F185" s="538"/>
      <c r="G185" s="533" t="s">
        <v>662</v>
      </c>
      <c r="H185" s="268">
        <f t="shared" si="41"/>
        <v>8563.2000000000007</v>
      </c>
      <c r="I185" s="268">
        <f t="shared" si="41"/>
        <v>8563.2000000000007</v>
      </c>
      <c r="J185" s="619">
        <f t="shared" si="41"/>
        <v>0</v>
      </c>
      <c r="K185" s="633">
        <f t="shared" si="41"/>
        <v>2271.4</v>
      </c>
      <c r="L185" s="268">
        <f t="shared" si="41"/>
        <v>2271.4</v>
      </c>
      <c r="M185" s="269">
        <f t="shared" si="41"/>
        <v>0</v>
      </c>
    </row>
    <row r="186" spans="1:13" s="275" customFormat="1" ht="15.75" x14ac:dyDescent="0.25">
      <c r="A186" s="267" t="s">
        <v>644</v>
      </c>
      <c r="B186" s="538" t="s">
        <v>600</v>
      </c>
      <c r="C186" s="538" t="s">
        <v>149</v>
      </c>
      <c r="D186" s="538">
        <v>10</v>
      </c>
      <c r="E186" s="538" t="s">
        <v>661</v>
      </c>
      <c r="F186" s="538"/>
      <c r="G186" s="533" t="s">
        <v>663</v>
      </c>
      <c r="H186" s="268">
        <f t="shared" ref="H186:M186" si="42">H187+H188</f>
        <v>8563.2000000000007</v>
      </c>
      <c r="I186" s="268">
        <f t="shared" si="42"/>
        <v>8563.2000000000007</v>
      </c>
      <c r="J186" s="619">
        <f t="shared" si="42"/>
        <v>0</v>
      </c>
      <c r="K186" s="633">
        <f t="shared" si="42"/>
        <v>2271.4</v>
      </c>
      <c r="L186" s="268">
        <f t="shared" si="42"/>
        <v>2271.4</v>
      </c>
      <c r="M186" s="269">
        <f t="shared" si="42"/>
        <v>0</v>
      </c>
    </row>
    <row r="187" spans="1:13" s="275" customFormat="1" ht="31.5" x14ac:dyDescent="0.25">
      <c r="A187" s="267" t="s">
        <v>664</v>
      </c>
      <c r="B187" s="538" t="s">
        <v>600</v>
      </c>
      <c r="C187" s="538" t="s">
        <v>149</v>
      </c>
      <c r="D187" s="538">
        <v>10</v>
      </c>
      <c r="E187" s="538" t="s">
        <v>661</v>
      </c>
      <c r="F187" s="538"/>
      <c r="G187" s="533" t="s">
        <v>665</v>
      </c>
      <c r="H187" s="268">
        <f>SUM(I187:J187)</f>
        <v>8411.2000000000007</v>
      </c>
      <c r="I187" s="268">
        <v>8411.2000000000007</v>
      </c>
      <c r="J187" s="625"/>
      <c r="K187" s="633">
        <f>SUM(L187:M187)</f>
        <v>2246.4</v>
      </c>
      <c r="L187" s="268">
        <v>2246.4</v>
      </c>
      <c r="M187" s="276"/>
    </row>
    <row r="188" spans="1:13" s="275" customFormat="1" ht="15.75" x14ac:dyDescent="0.25">
      <c r="A188" s="267" t="s">
        <v>646</v>
      </c>
      <c r="B188" s="538" t="s">
        <v>600</v>
      </c>
      <c r="C188" s="538" t="s">
        <v>149</v>
      </c>
      <c r="D188" s="538">
        <v>10</v>
      </c>
      <c r="E188" s="538" t="s">
        <v>661</v>
      </c>
      <c r="F188" s="538"/>
      <c r="G188" s="533" t="s">
        <v>647</v>
      </c>
      <c r="H188" s="268">
        <f>SUM(I188:J188)</f>
        <v>152</v>
      </c>
      <c r="I188" s="268">
        <v>152</v>
      </c>
      <c r="J188" s="625"/>
      <c r="K188" s="633">
        <f>SUM(L188:M188)</f>
        <v>25</v>
      </c>
      <c r="L188" s="268">
        <v>25</v>
      </c>
      <c r="M188" s="276"/>
    </row>
    <row r="189" spans="1:13" s="275" customFormat="1" ht="15.75" x14ac:dyDescent="0.25">
      <c r="A189" s="277" t="s">
        <v>587</v>
      </c>
      <c r="B189" s="538" t="s">
        <v>600</v>
      </c>
      <c r="C189" s="538" t="s">
        <v>149</v>
      </c>
      <c r="D189" s="538">
        <v>10</v>
      </c>
      <c r="E189" s="538" t="s">
        <v>661</v>
      </c>
      <c r="F189" s="538"/>
      <c r="G189" s="533" t="s">
        <v>1135</v>
      </c>
      <c r="H189" s="268">
        <f t="shared" ref="H189:H190" si="43">SUM(I189:J189)</f>
        <v>15.6</v>
      </c>
      <c r="I189" s="268">
        <f>I190</f>
        <v>15.6</v>
      </c>
      <c r="J189" s="619">
        <f t="shared" ref="J189:M189" si="44">J190</f>
        <v>0</v>
      </c>
      <c r="K189" s="633">
        <f t="shared" si="44"/>
        <v>0</v>
      </c>
      <c r="L189" s="268">
        <f t="shared" si="44"/>
        <v>0</v>
      </c>
      <c r="M189" s="269">
        <f t="shared" si="44"/>
        <v>0</v>
      </c>
    </row>
    <row r="190" spans="1:13" s="275" customFormat="1" ht="15.75" x14ac:dyDescent="0.25">
      <c r="A190" s="277" t="s">
        <v>588</v>
      </c>
      <c r="B190" s="538" t="s">
        <v>600</v>
      </c>
      <c r="C190" s="538" t="s">
        <v>149</v>
      </c>
      <c r="D190" s="538">
        <v>10</v>
      </c>
      <c r="E190" s="538" t="s">
        <v>661</v>
      </c>
      <c r="F190" s="538"/>
      <c r="G190" s="533" t="s">
        <v>1136</v>
      </c>
      <c r="H190" s="268">
        <f t="shared" si="43"/>
        <v>15.6</v>
      </c>
      <c r="I190" s="268">
        <v>15.6</v>
      </c>
      <c r="J190" s="625"/>
      <c r="K190" s="633">
        <f>SUM(L190:M190)</f>
        <v>0</v>
      </c>
      <c r="L190" s="268"/>
      <c r="M190" s="276"/>
    </row>
    <row r="191" spans="1:13" s="275" customFormat="1" ht="15.75" x14ac:dyDescent="0.25">
      <c r="A191" s="274" t="s">
        <v>659</v>
      </c>
      <c r="B191" s="538" t="s">
        <v>600</v>
      </c>
      <c r="C191" s="538" t="s">
        <v>149</v>
      </c>
      <c r="D191" s="538">
        <v>10</v>
      </c>
      <c r="E191" s="533" t="s">
        <v>624</v>
      </c>
      <c r="F191" s="533"/>
      <c r="G191" s="533"/>
      <c r="H191" s="268">
        <f>H194+H192</f>
        <v>3819.4</v>
      </c>
      <c r="I191" s="268">
        <f>I194+I192</f>
        <v>3819.4</v>
      </c>
      <c r="J191" s="619">
        <f>J194</f>
        <v>0</v>
      </c>
      <c r="K191" s="633">
        <f>K194</f>
        <v>747.2</v>
      </c>
      <c r="L191" s="268">
        <f>L194</f>
        <v>747.2</v>
      </c>
      <c r="M191" s="269">
        <f>M194</f>
        <v>0</v>
      </c>
    </row>
    <row r="192" spans="1:13" s="275" customFormat="1" ht="15.75" x14ac:dyDescent="0.25">
      <c r="A192" s="267" t="s">
        <v>644</v>
      </c>
      <c r="B192" s="538" t="s">
        <v>600</v>
      </c>
      <c r="C192" s="538" t="s">
        <v>149</v>
      </c>
      <c r="D192" s="538">
        <v>10</v>
      </c>
      <c r="E192" s="533" t="s">
        <v>666</v>
      </c>
      <c r="F192" s="533"/>
      <c r="G192" s="533" t="s">
        <v>663</v>
      </c>
      <c r="H192" s="268">
        <f>H193</f>
        <v>60.6</v>
      </c>
      <c r="I192" s="268">
        <f t="shared" ref="I192:M192" si="45">I193</f>
        <v>60.6</v>
      </c>
      <c r="J192" s="619">
        <f t="shared" si="45"/>
        <v>0</v>
      </c>
      <c r="K192" s="633">
        <f t="shared" si="45"/>
        <v>0</v>
      </c>
      <c r="L192" s="268">
        <f t="shared" si="45"/>
        <v>0</v>
      </c>
      <c r="M192" s="269">
        <f t="shared" si="45"/>
        <v>0</v>
      </c>
    </row>
    <row r="193" spans="1:13" s="275" customFormat="1" ht="15.75" x14ac:dyDescent="0.25">
      <c r="A193" s="267" t="s">
        <v>646</v>
      </c>
      <c r="B193" s="538" t="s">
        <v>600</v>
      </c>
      <c r="C193" s="538" t="s">
        <v>149</v>
      </c>
      <c r="D193" s="538">
        <v>10</v>
      </c>
      <c r="E193" s="533" t="s">
        <v>666</v>
      </c>
      <c r="F193" s="533"/>
      <c r="G193" s="533" t="s">
        <v>647</v>
      </c>
      <c r="H193" s="268">
        <f>SUM(I193:J193)</f>
        <v>60.6</v>
      </c>
      <c r="I193" s="268">
        <v>60.6</v>
      </c>
      <c r="J193" s="619"/>
      <c r="K193" s="633">
        <f>SUM(L193:M193)</f>
        <v>0</v>
      </c>
      <c r="L193" s="268"/>
      <c r="M193" s="269"/>
    </row>
    <row r="194" spans="1:13" s="275" customFormat="1" ht="15.75" x14ac:dyDescent="0.25">
      <c r="A194" s="267" t="s">
        <v>628</v>
      </c>
      <c r="B194" s="538" t="s">
        <v>600</v>
      </c>
      <c r="C194" s="538" t="s">
        <v>149</v>
      </c>
      <c r="D194" s="538">
        <v>10</v>
      </c>
      <c r="E194" s="533" t="s">
        <v>666</v>
      </c>
      <c r="F194" s="533"/>
      <c r="G194" s="533" t="s">
        <v>638</v>
      </c>
      <c r="H194" s="268">
        <f t="shared" ref="H194:M194" si="46">H195</f>
        <v>3758.8</v>
      </c>
      <c r="I194" s="268">
        <f t="shared" si="46"/>
        <v>3758.8</v>
      </c>
      <c r="J194" s="619">
        <f t="shared" si="46"/>
        <v>0</v>
      </c>
      <c r="K194" s="633">
        <f t="shared" si="46"/>
        <v>747.2</v>
      </c>
      <c r="L194" s="268">
        <f t="shared" si="46"/>
        <v>747.2</v>
      </c>
      <c r="M194" s="269">
        <f t="shared" si="46"/>
        <v>0</v>
      </c>
    </row>
    <row r="195" spans="1:13" s="275" customFormat="1" ht="15.75" x14ac:dyDescent="0.25">
      <c r="A195" s="267" t="s">
        <v>598</v>
      </c>
      <c r="B195" s="538" t="s">
        <v>600</v>
      </c>
      <c r="C195" s="538" t="s">
        <v>149</v>
      </c>
      <c r="D195" s="538">
        <v>10</v>
      </c>
      <c r="E195" s="533" t="s">
        <v>666</v>
      </c>
      <c r="F195" s="533"/>
      <c r="G195" s="533" t="s">
        <v>1118</v>
      </c>
      <c r="H195" s="268">
        <f>SUM(I195:J195)</f>
        <v>3758.8</v>
      </c>
      <c r="I195" s="268">
        <v>3758.8</v>
      </c>
      <c r="J195" s="625"/>
      <c r="K195" s="633">
        <f>SUM(L195:M195)</f>
        <v>747.2</v>
      </c>
      <c r="L195" s="268">
        <v>747.2</v>
      </c>
      <c r="M195" s="276"/>
    </row>
    <row r="196" spans="1:13" s="251" customFormat="1" ht="15.75" x14ac:dyDescent="0.25">
      <c r="A196" s="267" t="s">
        <v>596</v>
      </c>
      <c r="B196" s="533" t="s">
        <v>600</v>
      </c>
      <c r="C196" s="533" t="s">
        <v>149</v>
      </c>
      <c r="D196" s="533">
        <v>10</v>
      </c>
      <c r="E196" s="533">
        <v>3300000</v>
      </c>
      <c r="F196" s="533"/>
      <c r="G196" s="533"/>
      <c r="H196" s="268">
        <f>H197</f>
        <v>890</v>
      </c>
      <c r="I196" s="268">
        <f t="shared" ref="I196:M196" si="47">I197</f>
        <v>890</v>
      </c>
      <c r="J196" s="619">
        <f t="shared" si="47"/>
        <v>0</v>
      </c>
      <c r="K196" s="633">
        <f t="shared" si="47"/>
        <v>158.1</v>
      </c>
      <c r="L196" s="268">
        <f t="shared" si="47"/>
        <v>158.1</v>
      </c>
      <c r="M196" s="269">
        <f t="shared" si="47"/>
        <v>0</v>
      </c>
    </row>
    <row r="197" spans="1:13" s="251" customFormat="1" ht="15.75" x14ac:dyDescent="0.25">
      <c r="A197" s="267" t="s">
        <v>583</v>
      </c>
      <c r="B197" s="533" t="s">
        <v>600</v>
      </c>
      <c r="C197" s="533" t="s">
        <v>149</v>
      </c>
      <c r="D197" s="533">
        <v>10</v>
      </c>
      <c r="E197" s="533">
        <v>3300200</v>
      </c>
      <c r="F197" s="533"/>
      <c r="G197" s="533">
        <v>200</v>
      </c>
      <c r="H197" s="268">
        <f t="shared" ref="H197:H209" si="48">SUM(J197+I197)</f>
        <v>890</v>
      </c>
      <c r="I197" s="268">
        <f>SUM(I198)</f>
        <v>890</v>
      </c>
      <c r="J197" s="619"/>
      <c r="K197" s="633">
        <f t="shared" ref="K197:K209" si="49">SUM(M197+L197)</f>
        <v>158.1</v>
      </c>
      <c r="L197" s="268">
        <f>SUM(L198)</f>
        <v>158.1</v>
      </c>
      <c r="M197" s="269"/>
    </row>
    <row r="198" spans="1:13" s="251" customFormat="1" ht="15.75" x14ac:dyDescent="0.25">
      <c r="A198" s="267" t="s">
        <v>584</v>
      </c>
      <c r="B198" s="533" t="s">
        <v>600</v>
      </c>
      <c r="C198" s="533" t="s">
        <v>149</v>
      </c>
      <c r="D198" s="533">
        <v>10</v>
      </c>
      <c r="E198" s="533">
        <v>3300200</v>
      </c>
      <c r="F198" s="533"/>
      <c r="G198" s="533">
        <v>240</v>
      </c>
      <c r="H198" s="268">
        <f t="shared" si="48"/>
        <v>890</v>
      </c>
      <c r="I198" s="268">
        <f>SUM(I199)</f>
        <v>890</v>
      </c>
      <c r="J198" s="619"/>
      <c r="K198" s="633">
        <f t="shared" si="49"/>
        <v>158.1</v>
      </c>
      <c r="L198" s="268">
        <f>SUM(L199)</f>
        <v>158.1</v>
      </c>
      <c r="M198" s="269"/>
    </row>
    <row r="199" spans="1:13" s="251" customFormat="1" ht="15.75" x14ac:dyDescent="0.25">
      <c r="A199" s="267" t="s">
        <v>598</v>
      </c>
      <c r="B199" s="533" t="s">
        <v>600</v>
      </c>
      <c r="C199" s="533" t="s">
        <v>149</v>
      </c>
      <c r="D199" s="533">
        <v>10</v>
      </c>
      <c r="E199" s="533">
        <v>3300200</v>
      </c>
      <c r="F199" s="533"/>
      <c r="G199" s="533">
        <v>242</v>
      </c>
      <c r="H199" s="268">
        <f t="shared" si="48"/>
        <v>890</v>
      </c>
      <c r="I199" s="268">
        <v>890</v>
      </c>
      <c r="J199" s="619"/>
      <c r="K199" s="633">
        <f t="shared" si="49"/>
        <v>158.1</v>
      </c>
      <c r="L199" s="268">
        <v>158.1</v>
      </c>
      <c r="M199" s="269"/>
    </row>
    <row r="200" spans="1:13" s="266" customFormat="1" ht="15.75" x14ac:dyDescent="0.25">
      <c r="A200" s="263" t="s">
        <v>212</v>
      </c>
      <c r="B200" s="532" t="s">
        <v>600</v>
      </c>
      <c r="C200" s="532" t="s">
        <v>149</v>
      </c>
      <c r="D200" s="532">
        <v>12</v>
      </c>
      <c r="E200" s="532" t="s">
        <v>356</v>
      </c>
      <c r="F200" s="532"/>
      <c r="G200" s="532" t="s">
        <v>356</v>
      </c>
      <c r="H200" s="268">
        <f t="shared" ref="H200:L200" si="50">H201+H210+H219+H227</f>
        <v>55550.099999999991</v>
      </c>
      <c r="I200" s="268">
        <f t="shared" si="50"/>
        <v>34812</v>
      </c>
      <c r="J200" s="619">
        <f t="shared" si="50"/>
        <v>20738.099999999999</v>
      </c>
      <c r="K200" s="633">
        <f t="shared" si="50"/>
        <v>13270.899999999998</v>
      </c>
      <c r="L200" s="268">
        <f t="shared" si="50"/>
        <v>12845.199999999999</v>
      </c>
      <c r="M200" s="269">
        <v>425.6</v>
      </c>
    </row>
    <row r="201" spans="1:13" s="251" customFormat="1" ht="15.75" x14ac:dyDescent="0.25">
      <c r="A201" s="267" t="s">
        <v>577</v>
      </c>
      <c r="B201" s="533" t="s">
        <v>600</v>
      </c>
      <c r="C201" s="533" t="s">
        <v>149</v>
      </c>
      <c r="D201" s="533">
        <v>12</v>
      </c>
      <c r="E201" s="533" t="s">
        <v>578</v>
      </c>
      <c r="F201" s="533"/>
      <c r="G201" s="533" t="s">
        <v>356</v>
      </c>
      <c r="H201" s="268">
        <f>H202+H206</f>
        <v>3328.8999999999996</v>
      </c>
      <c r="I201" s="268">
        <f t="shared" ref="I201:M201" si="51">I202+I206</f>
        <v>0</v>
      </c>
      <c r="J201" s="619">
        <f t="shared" si="51"/>
        <v>3328.8999999999996</v>
      </c>
      <c r="K201" s="633">
        <f t="shared" si="51"/>
        <v>189.9</v>
      </c>
      <c r="L201" s="268">
        <f t="shared" si="51"/>
        <v>0</v>
      </c>
      <c r="M201" s="269">
        <f t="shared" si="51"/>
        <v>189.9</v>
      </c>
    </row>
    <row r="202" spans="1:13" s="251" customFormat="1" ht="31.5" x14ac:dyDescent="0.25">
      <c r="A202" s="267" t="s">
        <v>579</v>
      </c>
      <c r="B202" s="533" t="s">
        <v>600</v>
      </c>
      <c r="C202" s="533" t="s">
        <v>149</v>
      </c>
      <c r="D202" s="533">
        <v>12</v>
      </c>
      <c r="E202" s="533" t="s">
        <v>578</v>
      </c>
      <c r="F202" s="533"/>
      <c r="G202" s="533">
        <v>100</v>
      </c>
      <c r="H202" s="268">
        <f t="shared" si="48"/>
        <v>2132</v>
      </c>
      <c r="I202" s="268"/>
      <c r="J202" s="619">
        <f>SUM(J203)</f>
        <v>2132</v>
      </c>
      <c r="K202" s="633">
        <f t="shared" si="49"/>
        <v>186.8</v>
      </c>
      <c r="L202" s="268"/>
      <c r="M202" s="269">
        <f>SUM(M203)</f>
        <v>186.8</v>
      </c>
    </row>
    <row r="203" spans="1:13" s="251" customFormat="1" ht="15.75" x14ac:dyDescent="0.25">
      <c r="A203" s="267" t="s">
        <v>580</v>
      </c>
      <c r="B203" s="533" t="s">
        <v>600</v>
      </c>
      <c r="C203" s="533" t="s">
        <v>149</v>
      </c>
      <c r="D203" s="533" t="s">
        <v>213</v>
      </c>
      <c r="E203" s="533" t="s">
        <v>578</v>
      </c>
      <c r="F203" s="533"/>
      <c r="G203" s="533">
        <v>120</v>
      </c>
      <c r="H203" s="268">
        <f t="shared" si="48"/>
        <v>2132</v>
      </c>
      <c r="I203" s="268"/>
      <c r="J203" s="619">
        <f>SUM(J204:J205)</f>
        <v>2132</v>
      </c>
      <c r="K203" s="633">
        <f t="shared" si="49"/>
        <v>186.8</v>
      </c>
      <c r="L203" s="268"/>
      <c r="M203" s="269">
        <f>SUM(M204:M205)</f>
        <v>186.8</v>
      </c>
    </row>
    <row r="204" spans="1:13" s="251" customFormat="1" ht="15.75" x14ac:dyDescent="0.25">
      <c r="A204" s="267" t="s">
        <v>581</v>
      </c>
      <c r="B204" s="533" t="s">
        <v>600</v>
      </c>
      <c r="C204" s="533" t="s">
        <v>149</v>
      </c>
      <c r="D204" s="533" t="s">
        <v>213</v>
      </c>
      <c r="E204" s="533" t="s">
        <v>578</v>
      </c>
      <c r="F204" s="533"/>
      <c r="G204" s="533">
        <v>121</v>
      </c>
      <c r="H204" s="268">
        <f t="shared" si="48"/>
        <v>1983</v>
      </c>
      <c r="I204" s="268"/>
      <c r="J204" s="619">
        <v>1983</v>
      </c>
      <c r="K204" s="633">
        <f t="shared" si="49"/>
        <v>186.8</v>
      </c>
      <c r="L204" s="268"/>
      <c r="M204" s="269">
        <v>186.8</v>
      </c>
    </row>
    <row r="205" spans="1:13" s="251" customFormat="1" ht="15.75" x14ac:dyDescent="0.25">
      <c r="A205" s="267" t="s">
        <v>582</v>
      </c>
      <c r="B205" s="533" t="s">
        <v>600</v>
      </c>
      <c r="C205" s="533" t="s">
        <v>149</v>
      </c>
      <c r="D205" s="533" t="s">
        <v>213</v>
      </c>
      <c r="E205" s="533" t="s">
        <v>578</v>
      </c>
      <c r="F205" s="533"/>
      <c r="G205" s="533">
        <v>122</v>
      </c>
      <c r="H205" s="268">
        <f t="shared" si="48"/>
        <v>149</v>
      </c>
      <c r="I205" s="268"/>
      <c r="J205" s="619">
        <v>149</v>
      </c>
      <c r="K205" s="633">
        <f t="shared" si="49"/>
        <v>0</v>
      </c>
      <c r="L205" s="268"/>
      <c r="M205" s="269">
        <v>0</v>
      </c>
    </row>
    <row r="206" spans="1:13" s="251" customFormat="1" ht="15.75" x14ac:dyDescent="0.25">
      <c r="A206" s="267" t="s">
        <v>583</v>
      </c>
      <c r="B206" s="533" t="s">
        <v>600</v>
      </c>
      <c r="C206" s="533" t="s">
        <v>149</v>
      </c>
      <c r="D206" s="533" t="s">
        <v>213</v>
      </c>
      <c r="E206" s="533" t="s">
        <v>578</v>
      </c>
      <c r="F206" s="533"/>
      <c r="G206" s="533">
        <v>200</v>
      </c>
      <c r="H206" s="268">
        <f t="shared" si="48"/>
        <v>1196.8999999999999</v>
      </c>
      <c r="I206" s="268"/>
      <c r="J206" s="619">
        <f>SUM(J207)</f>
        <v>1196.8999999999999</v>
      </c>
      <c r="K206" s="633">
        <f t="shared" si="49"/>
        <v>3.1</v>
      </c>
      <c r="L206" s="268"/>
      <c r="M206" s="269">
        <f>SUM(M207)</f>
        <v>3.1</v>
      </c>
    </row>
    <row r="207" spans="1:13" s="251" customFormat="1" ht="15.75" x14ac:dyDescent="0.25">
      <c r="A207" s="267" t="s">
        <v>584</v>
      </c>
      <c r="B207" s="533" t="s">
        <v>600</v>
      </c>
      <c r="C207" s="533" t="s">
        <v>149</v>
      </c>
      <c r="D207" s="533" t="s">
        <v>213</v>
      </c>
      <c r="E207" s="533" t="s">
        <v>578</v>
      </c>
      <c r="F207" s="533"/>
      <c r="G207" s="533">
        <v>240</v>
      </c>
      <c r="H207" s="268">
        <f>SUM(J207+I207)</f>
        <v>1196.8999999999999</v>
      </c>
      <c r="I207" s="268"/>
      <c r="J207" s="619">
        <f>SUM(J208:J209)</f>
        <v>1196.8999999999999</v>
      </c>
      <c r="K207" s="633">
        <f>SUM(M207+L207)</f>
        <v>3.1</v>
      </c>
      <c r="L207" s="268"/>
      <c r="M207" s="269">
        <f>M208+M209</f>
        <v>3.1</v>
      </c>
    </row>
    <row r="208" spans="1:13" s="251" customFormat="1" ht="15.75" x14ac:dyDescent="0.25">
      <c r="A208" s="267" t="s">
        <v>598</v>
      </c>
      <c r="B208" s="533" t="s">
        <v>600</v>
      </c>
      <c r="C208" s="533" t="s">
        <v>149</v>
      </c>
      <c r="D208" s="533" t="s">
        <v>213</v>
      </c>
      <c r="E208" s="533" t="s">
        <v>578</v>
      </c>
      <c r="F208" s="533"/>
      <c r="G208" s="533" t="s">
        <v>1118</v>
      </c>
      <c r="H208" s="268">
        <f>SUM(J208+I208)</f>
        <v>211.6</v>
      </c>
      <c r="I208" s="268"/>
      <c r="J208" s="619">
        <v>211.6</v>
      </c>
      <c r="K208" s="633">
        <f>SUM(M208+L208)</f>
        <v>3.1</v>
      </c>
      <c r="L208" s="268"/>
      <c r="M208" s="269">
        <v>3.1</v>
      </c>
    </row>
    <row r="209" spans="1:13" s="251" customFormat="1" ht="15.75" x14ac:dyDescent="0.25">
      <c r="A209" s="267" t="s">
        <v>585</v>
      </c>
      <c r="B209" s="533" t="s">
        <v>600</v>
      </c>
      <c r="C209" s="533" t="s">
        <v>149</v>
      </c>
      <c r="D209" s="533" t="s">
        <v>213</v>
      </c>
      <c r="E209" s="533" t="s">
        <v>578</v>
      </c>
      <c r="F209" s="533"/>
      <c r="G209" s="533">
        <v>244</v>
      </c>
      <c r="H209" s="268">
        <f t="shared" si="48"/>
        <v>985.3</v>
      </c>
      <c r="I209" s="268"/>
      <c r="J209" s="619">
        <v>985.3</v>
      </c>
      <c r="K209" s="633">
        <f t="shared" si="49"/>
        <v>0</v>
      </c>
      <c r="L209" s="268"/>
      <c r="M209" s="269"/>
    </row>
    <row r="210" spans="1:13" s="251" customFormat="1" ht="15.75" x14ac:dyDescent="0.25">
      <c r="A210" s="272" t="s">
        <v>668</v>
      </c>
      <c r="B210" s="533" t="s">
        <v>600</v>
      </c>
      <c r="C210" s="533" t="s">
        <v>149</v>
      </c>
      <c r="D210" s="533" t="s">
        <v>213</v>
      </c>
      <c r="E210" s="535" t="s">
        <v>669</v>
      </c>
      <c r="F210" s="535"/>
      <c r="G210" s="535"/>
      <c r="H210" s="268">
        <f>SUM(I210:J210)</f>
        <v>28764.499999999996</v>
      </c>
      <c r="I210" s="268">
        <f>I211+I214+I217</f>
        <v>28764.499999999996</v>
      </c>
      <c r="J210" s="622"/>
      <c r="K210" s="633">
        <f>SUM(L210:M210)</f>
        <v>9600.1999999999989</v>
      </c>
      <c r="L210" s="268">
        <f>L211+L214+L217</f>
        <v>9600.1999999999989</v>
      </c>
      <c r="M210" s="265"/>
    </row>
    <row r="211" spans="1:13" s="251" customFormat="1" ht="15.75" x14ac:dyDescent="0.25">
      <c r="A211" s="267" t="s">
        <v>1080</v>
      </c>
      <c r="B211" s="533" t="s">
        <v>600</v>
      </c>
      <c r="C211" s="533" t="s">
        <v>149</v>
      </c>
      <c r="D211" s="533" t="s">
        <v>213</v>
      </c>
      <c r="E211" s="535" t="s">
        <v>669</v>
      </c>
      <c r="F211" s="535"/>
      <c r="G211" s="533" t="s">
        <v>1016</v>
      </c>
      <c r="H211" s="268">
        <f t="shared" ref="H211:M211" si="52">H212+H213</f>
        <v>25541.8</v>
      </c>
      <c r="I211" s="268">
        <f t="shared" si="52"/>
        <v>25541.8</v>
      </c>
      <c r="J211" s="619">
        <f t="shared" si="52"/>
        <v>0</v>
      </c>
      <c r="K211" s="633">
        <f t="shared" si="52"/>
        <v>8911.9</v>
      </c>
      <c r="L211" s="268">
        <f t="shared" si="52"/>
        <v>8911.9</v>
      </c>
      <c r="M211" s="269">
        <f t="shared" si="52"/>
        <v>0</v>
      </c>
    </row>
    <row r="212" spans="1:13" s="251" customFormat="1" ht="15.75" x14ac:dyDescent="0.25">
      <c r="A212" s="267" t="s">
        <v>581</v>
      </c>
      <c r="B212" s="533" t="s">
        <v>600</v>
      </c>
      <c r="C212" s="533" t="s">
        <v>149</v>
      </c>
      <c r="D212" s="533" t="s">
        <v>213</v>
      </c>
      <c r="E212" s="535" t="s">
        <v>669</v>
      </c>
      <c r="F212" s="535"/>
      <c r="G212" s="533" t="s">
        <v>1017</v>
      </c>
      <c r="H212" s="268">
        <f>SUM(I212:J212)</f>
        <v>24797.200000000001</v>
      </c>
      <c r="I212" s="268">
        <v>24797.200000000001</v>
      </c>
      <c r="J212" s="619"/>
      <c r="K212" s="633">
        <f>SUM(L212:M212)</f>
        <v>8909.5</v>
      </c>
      <c r="L212" s="268">
        <v>8909.5</v>
      </c>
      <c r="M212" s="269"/>
    </row>
    <row r="213" spans="1:13" s="251" customFormat="1" ht="15.75" x14ac:dyDescent="0.25">
      <c r="A213" s="267" t="s">
        <v>582</v>
      </c>
      <c r="B213" s="533" t="s">
        <v>600</v>
      </c>
      <c r="C213" s="533" t="s">
        <v>149</v>
      </c>
      <c r="D213" s="533" t="s">
        <v>213</v>
      </c>
      <c r="E213" s="535" t="s">
        <v>669</v>
      </c>
      <c r="F213" s="535"/>
      <c r="G213" s="533" t="s">
        <v>1018</v>
      </c>
      <c r="H213" s="268">
        <f>SUM(I213:J213)</f>
        <v>744.6</v>
      </c>
      <c r="I213" s="268">
        <v>744.6</v>
      </c>
      <c r="J213" s="619"/>
      <c r="K213" s="633">
        <f>SUM(L213:M213)</f>
        <v>2.4</v>
      </c>
      <c r="L213" s="268">
        <v>2.4</v>
      </c>
      <c r="M213" s="269"/>
    </row>
    <row r="214" spans="1:13" s="251" customFormat="1" ht="15.75" x14ac:dyDescent="0.25">
      <c r="A214" s="267" t="s">
        <v>625</v>
      </c>
      <c r="B214" s="533" t="s">
        <v>600</v>
      </c>
      <c r="C214" s="533" t="s">
        <v>149</v>
      </c>
      <c r="D214" s="533" t="s">
        <v>213</v>
      </c>
      <c r="E214" s="535" t="s">
        <v>669</v>
      </c>
      <c r="F214" s="535"/>
      <c r="G214" s="533">
        <v>200</v>
      </c>
      <c r="H214" s="268">
        <f t="shared" ref="H214:M215" si="53">H215</f>
        <v>2995.1</v>
      </c>
      <c r="I214" s="268">
        <f t="shared" si="53"/>
        <v>2995.1</v>
      </c>
      <c r="J214" s="619">
        <f t="shared" si="53"/>
        <v>0</v>
      </c>
      <c r="K214" s="633">
        <f t="shared" si="53"/>
        <v>626.29999999999995</v>
      </c>
      <c r="L214" s="268">
        <f t="shared" si="53"/>
        <v>626.29999999999995</v>
      </c>
      <c r="M214" s="269">
        <f t="shared" si="53"/>
        <v>0</v>
      </c>
    </row>
    <row r="215" spans="1:13" s="251" customFormat="1" ht="15.75" x14ac:dyDescent="0.25">
      <c r="A215" s="267" t="s">
        <v>628</v>
      </c>
      <c r="B215" s="533" t="s">
        <v>600</v>
      </c>
      <c r="C215" s="533" t="s">
        <v>149</v>
      </c>
      <c r="D215" s="533" t="s">
        <v>213</v>
      </c>
      <c r="E215" s="535" t="s">
        <v>669</v>
      </c>
      <c r="F215" s="542"/>
      <c r="G215" s="536">
        <v>240</v>
      </c>
      <c r="H215" s="268">
        <f t="shared" si="53"/>
        <v>2995.1</v>
      </c>
      <c r="I215" s="268">
        <f t="shared" si="53"/>
        <v>2995.1</v>
      </c>
      <c r="J215" s="619">
        <f t="shared" si="53"/>
        <v>0</v>
      </c>
      <c r="K215" s="633">
        <f t="shared" si="53"/>
        <v>626.29999999999995</v>
      </c>
      <c r="L215" s="268">
        <f t="shared" si="53"/>
        <v>626.29999999999995</v>
      </c>
      <c r="M215" s="269">
        <f t="shared" si="53"/>
        <v>0</v>
      </c>
    </row>
    <row r="216" spans="1:13" s="251" customFormat="1" ht="15.75" x14ac:dyDescent="0.25">
      <c r="A216" s="267" t="s">
        <v>629</v>
      </c>
      <c r="B216" s="533" t="s">
        <v>600</v>
      </c>
      <c r="C216" s="533" t="s">
        <v>149</v>
      </c>
      <c r="D216" s="533" t="s">
        <v>213</v>
      </c>
      <c r="E216" s="535" t="s">
        <v>669</v>
      </c>
      <c r="F216" s="542"/>
      <c r="G216" s="536">
        <v>244</v>
      </c>
      <c r="H216" s="268">
        <f>SUM(I216:J216)</f>
        <v>2995.1</v>
      </c>
      <c r="I216" s="268">
        <v>2995.1</v>
      </c>
      <c r="J216" s="619"/>
      <c r="K216" s="633">
        <f>SUM(L216:M216)</f>
        <v>626.29999999999995</v>
      </c>
      <c r="L216" s="268">
        <v>626.29999999999995</v>
      </c>
      <c r="M216" s="269"/>
    </row>
    <row r="217" spans="1:13" s="251" customFormat="1" ht="15.75" x14ac:dyDescent="0.25">
      <c r="A217" s="277" t="s">
        <v>587</v>
      </c>
      <c r="B217" s="533" t="s">
        <v>600</v>
      </c>
      <c r="C217" s="533" t="s">
        <v>149</v>
      </c>
      <c r="D217" s="533" t="s">
        <v>213</v>
      </c>
      <c r="E217" s="535" t="s">
        <v>669</v>
      </c>
      <c r="F217" s="535"/>
      <c r="G217" s="535">
        <v>850</v>
      </c>
      <c r="H217" s="268">
        <f t="shared" ref="H217:M217" si="54">H218</f>
        <v>227.6</v>
      </c>
      <c r="I217" s="268">
        <f t="shared" si="54"/>
        <v>227.6</v>
      </c>
      <c r="J217" s="619">
        <f t="shared" si="54"/>
        <v>0</v>
      </c>
      <c r="K217" s="633">
        <f t="shared" si="54"/>
        <v>62</v>
      </c>
      <c r="L217" s="268">
        <f t="shared" si="54"/>
        <v>62</v>
      </c>
      <c r="M217" s="269">
        <f t="shared" si="54"/>
        <v>0</v>
      </c>
    </row>
    <row r="218" spans="1:13" s="251" customFormat="1" ht="15.75" x14ac:dyDescent="0.25">
      <c r="A218" s="277" t="s">
        <v>588</v>
      </c>
      <c r="B218" s="533" t="s">
        <v>600</v>
      </c>
      <c r="C218" s="533" t="s">
        <v>149</v>
      </c>
      <c r="D218" s="533" t="s">
        <v>213</v>
      </c>
      <c r="E218" s="535" t="s">
        <v>669</v>
      </c>
      <c r="F218" s="535"/>
      <c r="G218" s="535">
        <v>852</v>
      </c>
      <c r="H218" s="268">
        <f>SUM(I218:J218)</f>
        <v>227.6</v>
      </c>
      <c r="I218" s="268">
        <v>227.6</v>
      </c>
      <c r="J218" s="619"/>
      <c r="K218" s="633">
        <f>SUM(L218:M218)</f>
        <v>62</v>
      </c>
      <c r="L218" s="268">
        <v>62</v>
      </c>
      <c r="M218" s="269"/>
    </row>
    <row r="219" spans="1:13" s="251" customFormat="1" ht="15.75" x14ac:dyDescent="0.25">
      <c r="A219" s="267" t="s">
        <v>648</v>
      </c>
      <c r="B219" s="533" t="s">
        <v>600</v>
      </c>
      <c r="C219" s="533" t="s">
        <v>149</v>
      </c>
      <c r="D219" s="533" t="s">
        <v>213</v>
      </c>
      <c r="E219" s="535" t="s">
        <v>684</v>
      </c>
      <c r="F219" s="535"/>
      <c r="G219" s="535"/>
      <c r="H219" s="268">
        <f t="shared" ref="H219:H221" si="55">SUM(I219:J219)</f>
        <v>17409.2</v>
      </c>
      <c r="I219" s="268"/>
      <c r="J219" s="619">
        <f>SUM(J220+J222+J224)</f>
        <v>17409.2</v>
      </c>
      <c r="K219" s="633">
        <f t="shared" ref="K219:K221" si="56">SUM(L219:M219)</f>
        <v>235.8</v>
      </c>
      <c r="L219" s="268"/>
      <c r="M219" s="269">
        <f>SUM(M220+M222+M224)</f>
        <v>235.8</v>
      </c>
    </row>
    <row r="220" spans="1:13" s="251" customFormat="1" ht="27" customHeight="1" x14ac:dyDescent="0.25">
      <c r="A220" s="645" t="s">
        <v>1026</v>
      </c>
      <c r="B220" s="533" t="s">
        <v>600</v>
      </c>
      <c r="C220" s="533" t="s">
        <v>149</v>
      </c>
      <c r="D220" s="533" t="s">
        <v>213</v>
      </c>
      <c r="E220" s="535" t="s">
        <v>842</v>
      </c>
      <c r="F220" s="535"/>
      <c r="G220" s="535" t="s">
        <v>638</v>
      </c>
      <c r="H220" s="268">
        <f t="shared" si="55"/>
        <v>13732.7</v>
      </c>
      <c r="I220" s="268"/>
      <c r="J220" s="619">
        <f>SUM(J221)</f>
        <v>13732.7</v>
      </c>
      <c r="K220" s="633">
        <f t="shared" si="56"/>
        <v>132</v>
      </c>
      <c r="L220" s="268"/>
      <c r="M220" s="269">
        <f>SUM(M221)</f>
        <v>132</v>
      </c>
    </row>
    <row r="221" spans="1:13" s="251" customFormat="1" ht="30.75" customHeight="1" x14ac:dyDescent="0.25">
      <c r="A221" s="645" t="s">
        <v>1026</v>
      </c>
      <c r="B221" s="533" t="s">
        <v>600</v>
      </c>
      <c r="C221" s="533" t="s">
        <v>149</v>
      </c>
      <c r="D221" s="533" t="s">
        <v>213</v>
      </c>
      <c r="E221" s="535" t="s">
        <v>842</v>
      </c>
      <c r="F221" s="535"/>
      <c r="G221" s="535" t="s">
        <v>631</v>
      </c>
      <c r="H221" s="268">
        <f t="shared" si="55"/>
        <v>13732.7</v>
      </c>
      <c r="I221" s="268"/>
      <c r="J221" s="619">
        <v>13732.7</v>
      </c>
      <c r="K221" s="633">
        <f t="shared" si="56"/>
        <v>132</v>
      </c>
      <c r="L221" s="268"/>
      <c r="M221" s="269">
        <v>132</v>
      </c>
    </row>
    <row r="222" spans="1:13" s="251" customFormat="1" ht="15.75" x14ac:dyDescent="0.25">
      <c r="A222" s="267" t="s">
        <v>628</v>
      </c>
      <c r="B222" s="533" t="s">
        <v>600</v>
      </c>
      <c r="C222" s="533" t="s">
        <v>149</v>
      </c>
      <c r="D222" s="533" t="s">
        <v>213</v>
      </c>
      <c r="E222" s="535" t="s">
        <v>841</v>
      </c>
      <c r="F222" s="535"/>
      <c r="G222" s="535" t="s">
        <v>638</v>
      </c>
      <c r="H222" s="268">
        <f>SUM(I222:J222)</f>
        <v>3558.4</v>
      </c>
      <c r="I222" s="268"/>
      <c r="J222" s="619">
        <f>J223</f>
        <v>3558.4</v>
      </c>
      <c r="K222" s="633">
        <f>SUM(L222:M222)</f>
        <v>0</v>
      </c>
      <c r="L222" s="268"/>
      <c r="M222" s="269">
        <f>M223</f>
        <v>0</v>
      </c>
    </row>
    <row r="223" spans="1:13" s="251" customFormat="1" ht="15.75" x14ac:dyDescent="0.25">
      <c r="A223" s="267" t="s">
        <v>629</v>
      </c>
      <c r="B223" s="533" t="s">
        <v>600</v>
      </c>
      <c r="C223" s="533" t="s">
        <v>149</v>
      </c>
      <c r="D223" s="533" t="s">
        <v>213</v>
      </c>
      <c r="E223" s="535" t="s">
        <v>841</v>
      </c>
      <c r="F223" s="535"/>
      <c r="G223" s="535" t="s">
        <v>631</v>
      </c>
      <c r="H223" s="268">
        <f>SUM(I223:J223)</f>
        <v>3558.4</v>
      </c>
      <c r="I223" s="268"/>
      <c r="J223" s="619">
        <v>3558.4</v>
      </c>
      <c r="K223" s="633">
        <f>SUM(L223:M223)</f>
        <v>0</v>
      </c>
      <c r="L223" s="268"/>
      <c r="M223" s="269">
        <f>SUM('свод 2012'!P136)</f>
        <v>0</v>
      </c>
    </row>
    <row r="224" spans="1:13" s="251" customFormat="1" ht="15.75" x14ac:dyDescent="0.25">
      <c r="A224" s="267" t="s">
        <v>642</v>
      </c>
      <c r="B224" s="533" t="s">
        <v>600</v>
      </c>
      <c r="C224" s="533" t="s">
        <v>149</v>
      </c>
      <c r="D224" s="533" t="s">
        <v>213</v>
      </c>
      <c r="E224" s="535" t="s">
        <v>842</v>
      </c>
      <c r="F224" s="535"/>
      <c r="G224" s="535" t="s">
        <v>662</v>
      </c>
      <c r="H224" s="268">
        <f>H225+H226</f>
        <v>118.1</v>
      </c>
      <c r="I224" s="268">
        <f t="shared" ref="I224:J224" si="57">I225+I226</f>
        <v>0</v>
      </c>
      <c r="J224" s="619">
        <f t="shared" si="57"/>
        <v>118.1</v>
      </c>
      <c r="K224" s="633">
        <f>K225+K226</f>
        <v>103.8</v>
      </c>
      <c r="L224" s="268">
        <f t="shared" ref="L224" si="58">L225+L226</f>
        <v>0</v>
      </c>
      <c r="M224" s="269">
        <f t="shared" ref="M224" si="59">M225+M226</f>
        <v>103.8</v>
      </c>
    </row>
    <row r="225" spans="1:13" s="251" customFormat="1" ht="15.75" x14ac:dyDescent="0.25">
      <c r="A225" s="267" t="s">
        <v>646</v>
      </c>
      <c r="B225" s="533" t="s">
        <v>600</v>
      </c>
      <c r="C225" s="533" t="s">
        <v>149</v>
      </c>
      <c r="D225" s="533" t="s">
        <v>213</v>
      </c>
      <c r="E225" s="535" t="s">
        <v>842</v>
      </c>
      <c r="F225" s="535"/>
      <c r="G225" s="535" t="s">
        <v>647</v>
      </c>
      <c r="H225" s="268">
        <f>SUM(I225:J225)</f>
        <v>14.3</v>
      </c>
      <c r="I225" s="268"/>
      <c r="J225" s="619">
        <v>14.3</v>
      </c>
      <c r="K225" s="633">
        <f>SUM(L225:M225)</f>
        <v>0</v>
      </c>
      <c r="L225" s="268"/>
      <c r="M225" s="269"/>
    </row>
    <row r="226" spans="1:13" s="251" customFormat="1" ht="15.75" x14ac:dyDescent="0.25">
      <c r="A226" s="267" t="s">
        <v>703</v>
      </c>
      <c r="B226" s="533" t="s">
        <v>600</v>
      </c>
      <c r="C226" s="533" t="s">
        <v>149</v>
      </c>
      <c r="D226" s="533" t="s">
        <v>213</v>
      </c>
      <c r="E226" s="535" t="s">
        <v>842</v>
      </c>
      <c r="F226" s="535"/>
      <c r="G226" s="535" t="s">
        <v>704</v>
      </c>
      <c r="H226" s="268">
        <f>SUM(I226:J226)</f>
        <v>103.8</v>
      </c>
      <c r="I226" s="268"/>
      <c r="J226" s="619">
        <v>103.8</v>
      </c>
      <c r="K226" s="633">
        <f>SUM(L226:M226)</f>
        <v>103.8</v>
      </c>
      <c r="L226" s="268"/>
      <c r="M226" s="269">
        <v>103.8</v>
      </c>
    </row>
    <row r="227" spans="1:13" s="251" customFormat="1" ht="15.75" x14ac:dyDescent="0.25">
      <c r="A227" s="274" t="s">
        <v>659</v>
      </c>
      <c r="B227" s="533" t="s">
        <v>600</v>
      </c>
      <c r="C227" s="533" t="s">
        <v>149</v>
      </c>
      <c r="D227" s="533" t="s">
        <v>213</v>
      </c>
      <c r="E227" s="533" t="s">
        <v>670</v>
      </c>
      <c r="F227" s="533"/>
      <c r="G227" s="533"/>
      <c r="H227" s="268">
        <f>H228+H234+H239</f>
        <v>6047.5</v>
      </c>
      <c r="I227" s="268">
        <f t="shared" ref="I227:M227" si="60">I228+I234+I239</f>
        <v>6047.5</v>
      </c>
      <c r="J227" s="619">
        <f t="shared" si="60"/>
        <v>0</v>
      </c>
      <c r="K227" s="633">
        <f t="shared" si="60"/>
        <v>3245</v>
      </c>
      <c r="L227" s="268">
        <f t="shared" si="60"/>
        <v>3245</v>
      </c>
      <c r="M227" s="269">
        <f t="shared" si="60"/>
        <v>0</v>
      </c>
    </row>
    <row r="228" spans="1:13" s="251" customFormat="1" ht="15.75" x14ac:dyDescent="0.25">
      <c r="A228" s="274" t="s">
        <v>659</v>
      </c>
      <c r="B228" s="533" t="s">
        <v>600</v>
      </c>
      <c r="C228" s="533" t="s">
        <v>149</v>
      </c>
      <c r="D228" s="533" t="s">
        <v>213</v>
      </c>
      <c r="E228" s="533" t="s">
        <v>671</v>
      </c>
      <c r="F228" s="533"/>
      <c r="G228" s="533"/>
      <c r="H228" s="268">
        <f>H229+H231</f>
        <v>300</v>
      </c>
      <c r="I228" s="268">
        <f t="shared" ref="I228:M228" si="61">I229+I231</f>
        <v>300</v>
      </c>
      <c r="J228" s="619">
        <f t="shared" si="61"/>
        <v>0</v>
      </c>
      <c r="K228" s="633">
        <f t="shared" si="61"/>
        <v>0</v>
      </c>
      <c r="L228" s="268">
        <f t="shared" si="61"/>
        <v>0</v>
      </c>
      <c r="M228" s="269">
        <f t="shared" si="61"/>
        <v>0</v>
      </c>
    </row>
    <row r="229" spans="1:13" s="251" customFormat="1" ht="15.75" x14ac:dyDescent="0.25">
      <c r="A229" s="267" t="s">
        <v>629</v>
      </c>
      <c r="B229" s="533" t="s">
        <v>600</v>
      </c>
      <c r="C229" s="533" t="s">
        <v>149</v>
      </c>
      <c r="D229" s="533" t="s">
        <v>213</v>
      </c>
      <c r="E229" s="533" t="s">
        <v>671</v>
      </c>
      <c r="F229" s="533"/>
      <c r="G229" s="533" t="s">
        <v>638</v>
      </c>
      <c r="H229" s="268">
        <f>H230</f>
        <v>35</v>
      </c>
      <c r="I229" s="268">
        <f t="shared" ref="I229:J229" si="62">I230</f>
        <v>35</v>
      </c>
      <c r="J229" s="619">
        <f t="shared" si="62"/>
        <v>0</v>
      </c>
      <c r="K229" s="633">
        <f>K230</f>
        <v>0</v>
      </c>
      <c r="L229" s="268">
        <f t="shared" ref="L229" si="63">L230</f>
        <v>0</v>
      </c>
      <c r="M229" s="269">
        <f t="shared" ref="M229" si="64">M230</f>
        <v>0</v>
      </c>
    </row>
    <row r="230" spans="1:13" s="251" customFormat="1" ht="15.75" x14ac:dyDescent="0.25">
      <c r="A230" s="267" t="s">
        <v>628</v>
      </c>
      <c r="B230" s="533" t="s">
        <v>600</v>
      </c>
      <c r="C230" s="533" t="s">
        <v>149</v>
      </c>
      <c r="D230" s="533" t="s">
        <v>213</v>
      </c>
      <c r="E230" s="533" t="s">
        <v>671</v>
      </c>
      <c r="F230" s="533"/>
      <c r="G230" s="533" t="s">
        <v>631</v>
      </c>
      <c r="H230" s="268">
        <f>SUM(I230:J230)</f>
        <v>35</v>
      </c>
      <c r="I230" s="268">
        <v>35</v>
      </c>
      <c r="J230" s="619"/>
      <c r="K230" s="633">
        <f>SUM(L230:M230)</f>
        <v>0</v>
      </c>
      <c r="L230" s="268"/>
      <c r="M230" s="269"/>
    </row>
    <row r="231" spans="1:13" s="251" customFormat="1" ht="15.75" x14ac:dyDescent="0.25">
      <c r="A231" s="267" t="s">
        <v>586</v>
      </c>
      <c r="B231" s="533" t="s">
        <v>600</v>
      </c>
      <c r="C231" s="533" t="s">
        <v>149</v>
      </c>
      <c r="D231" s="533" t="s">
        <v>213</v>
      </c>
      <c r="E231" s="533" t="s">
        <v>671</v>
      </c>
      <c r="F231" s="533"/>
      <c r="G231" s="533" t="s">
        <v>676</v>
      </c>
      <c r="H231" s="268">
        <f>H232+H233</f>
        <v>265</v>
      </c>
      <c r="I231" s="268">
        <f t="shared" ref="I231:J231" si="65">I232+I233</f>
        <v>265</v>
      </c>
      <c r="J231" s="619">
        <f t="shared" si="65"/>
        <v>0</v>
      </c>
      <c r="K231" s="633">
        <f>K232+K233</f>
        <v>0</v>
      </c>
      <c r="L231" s="268">
        <f t="shared" ref="L231" si="66">L232+L233</f>
        <v>0</v>
      </c>
      <c r="M231" s="269">
        <f t="shared" ref="M231" si="67">M232+M233</f>
        <v>0</v>
      </c>
    </row>
    <row r="232" spans="1:13" s="251" customFormat="1" ht="31.5" x14ac:dyDescent="0.25">
      <c r="A232" s="267" t="s">
        <v>650</v>
      </c>
      <c r="B232" s="533" t="s">
        <v>600</v>
      </c>
      <c r="C232" s="533" t="s">
        <v>149</v>
      </c>
      <c r="D232" s="533" t="s">
        <v>213</v>
      </c>
      <c r="E232" s="533" t="s">
        <v>671</v>
      </c>
      <c r="F232" s="533"/>
      <c r="G232" s="533" t="s">
        <v>677</v>
      </c>
      <c r="H232" s="268">
        <f>SUM(I232:J232)</f>
        <v>240</v>
      </c>
      <c r="I232" s="268">
        <v>240</v>
      </c>
      <c r="J232" s="619"/>
      <c r="K232" s="633">
        <f>SUM(L232:M232)</f>
        <v>0</v>
      </c>
      <c r="L232" s="268"/>
      <c r="M232" s="269"/>
    </row>
    <row r="233" spans="1:13" s="251" customFormat="1" ht="15.75" x14ac:dyDescent="0.25">
      <c r="A233" s="277" t="s">
        <v>588</v>
      </c>
      <c r="B233" s="533" t="s">
        <v>600</v>
      </c>
      <c r="C233" s="533" t="s">
        <v>149</v>
      </c>
      <c r="D233" s="533" t="s">
        <v>213</v>
      </c>
      <c r="E233" s="533" t="s">
        <v>671</v>
      </c>
      <c r="F233" s="533"/>
      <c r="G233" s="533" t="s">
        <v>1136</v>
      </c>
      <c r="H233" s="268">
        <f>SUM(I233:J233)</f>
        <v>25</v>
      </c>
      <c r="I233" s="268">
        <v>25</v>
      </c>
      <c r="J233" s="619"/>
      <c r="K233" s="633">
        <f>SUM(L233:M233)</f>
        <v>0</v>
      </c>
      <c r="L233" s="268"/>
      <c r="M233" s="269"/>
    </row>
    <row r="234" spans="1:13" s="251" customFormat="1" ht="15.75" x14ac:dyDescent="0.25">
      <c r="A234" s="274" t="s">
        <v>659</v>
      </c>
      <c r="B234" s="533" t="s">
        <v>600</v>
      </c>
      <c r="C234" s="533" t="s">
        <v>149</v>
      </c>
      <c r="D234" s="533" t="s">
        <v>213</v>
      </c>
      <c r="E234" s="533" t="s">
        <v>672</v>
      </c>
      <c r="F234" s="533"/>
      <c r="G234" s="533"/>
      <c r="H234" s="268">
        <f>H235+H237</f>
        <v>1300</v>
      </c>
      <c r="I234" s="268">
        <f t="shared" ref="I234:M234" si="68">I235+I237</f>
        <v>1300</v>
      </c>
      <c r="J234" s="619">
        <f t="shared" si="68"/>
        <v>0</v>
      </c>
      <c r="K234" s="633">
        <f t="shared" si="68"/>
        <v>0</v>
      </c>
      <c r="L234" s="268">
        <f t="shared" si="68"/>
        <v>0</v>
      </c>
      <c r="M234" s="269">
        <f t="shared" si="68"/>
        <v>0</v>
      </c>
    </row>
    <row r="235" spans="1:13" s="251" customFormat="1" ht="15.75" x14ac:dyDescent="0.25">
      <c r="A235" s="267" t="s">
        <v>628</v>
      </c>
      <c r="B235" s="533" t="s">
        <v>600</v>
      </c>
      <c r="C235" s="533" t="s">
        <v>149</v>
      </c>
      <c r="D235" s="533" t="s">
        <v>213</v>
      </c>
      <c r="E235" s="533" t="s">
        <v>672</v>
      </c>
      <c r="F235" s="533"/>
      <c r="G235" s="533" t="s">
        <v>638</v>
      </c>
      <c r="H235" s="268">
        <f>H236</f>
        <v>1000</v>
      </c>
      <c r="I235" s="268">
        <f t="shared" ref="I235:J235" si="69">I236</f>
        <v>1000</v>
      </c>
      <c r="J235" s="619">
        <f t="shared" si="69"/>
        <v>0</v>
      </c>
      <c r="K235" s="633">
        <f>K236</f>
        <v>0</v>
      </c>
      <c r="L235" s="268">
        <f t="shared" ref="L235:M235" si="70">L236</f>
        <v>0</v>
      </c>
      <c r="M235" s="269">
        <f t="shared" si="70"/>
        <v>0</v>
      </c>
    </row>
    <row r="236" spans="1:13" s="251" customFormat="1" ht="15.75" x14ac:dyDescent="0.25">
      <c r="A236" s="267" t="s">
        <v>629</v>
      </c>
      <c r="B236" s="533" t="s">
        <v>600</v>
      </c>
      <c r="C236" s="533" t="s">
        <v>149</v>
      </c>
      <c r="D236" s="533" t="s">
        <v>213</v>
      </c>
      <c r="E236" s="533" t="s">
        <v>672</v>
      </c>
      <c r="F236" s="533"/>
      <c r="G236" s="533" t="s">
        <v>631</v>
      </c>
      <c r="H236" s="268">
        <f t="shared" ref="H236:H245" si="71">SUM(I236:J236)</f>
        <v>1000</v>
      </c>
      <c r="I236" s="268">
        <v>1000</v>
      </c>
      <c r="J236" s="619"/>
      <c r="K236" s="633">
        <f t="shared" ref="K236:K245" si="72">SUM(L236:M236)</f>
        <v>0</v>
      </c>
      <c r="L236" s="268"/>
      <c r="M236" s="269"/>
    </row>
    <row r="237" spans="1:13" s="251" customFormat="1" ht="15.75" x14ac:dyDescent="0.25">
      <c r="A237" s="267" t="s">
        <v>655</v>
      </c>
      <c r="B237" s="533" t="s">
        <v>600</v>
      </c>
      <c r="C237" s="533" t="s">
        <v>149</v>
      </c>
      <c r="D237" s="533" t="s">
        <v>213</v>
      </c>
      <c r="E237" s="533" t="s">
        <v>673</v>
      </c>
      <c r="F237" s="533"/>
      <c r="G237" s="533" t="s">
        <v>656</v>
      </c>
      <c r="H237" s="268">
        <f>H238</f>
        <v>300</v>
      </c>
      <c r="I237" s="268">
        <f>I238</f>
        <v>300</v>
      </c>
      <c r="J237" s="619"/>
      <c r="K237" s="633">
        <f>K238</f>
        <v>0</v>
      </c>
      <c r="L237" s="268">
        <f t="shared" ref="L237:M237" si="73">L238</f>
        <v>0</v>
      </c>
      <c r="M237" s="269">
        <f t="shared" si="73"/>
        <v>0</v>
      </c>
    </row>
    <row r="238" spans="1:13" s="251" customFormat="1" ht="31.5" x14ac:dyDescent="0.25">
      <c r="A238" s="267" t="s">
        <v>657</v>
      </c>
      <c r="B238" s="533" t="s">
        <v>600</v>
      </c>
      <c r="C238" s="533" t="s">
        <v>149</v>
      </c>
      <c r="D238" s="533" t="s">
        <v>213</v>
      </c>
      <c r="E238" s="533" t="s">
        <v>673</v>
      </c>
      <c r="F238" s="533"/>
      <c r="G238" s="533" t="s">
        <v>658</v>
      </c>
      <c r="H238" s="268">
        <f>SUM(I238:J238)</f>
        <v>300</v>
      </c>
      <c r="I238" s="268">
        <v>300</v>
      </c>
      <c r="J238" s="619"/>
      <c r="K238" s="633">
        <f>SUM(L238:M238)</f>
        <v>0</v>
      </c>
      <c r="L238" s="268"/>
      <c r="M238" s="269"/>
    </row>
    <row r="239" spans="1:13" s="251" customFormat="1" ht="15.75" x14ac:dyDescent="0.25">
      <c r="A239" s="274" t="s">
        <v>659</v>
      </c>
      <c r="B239" s="533" t="s">
        <v>600</v>
      </c>
      <c r="C239" s="533" t="s">
        <v>149</v>
      </c>
      <c r="D239" s="533" t="s">
        <v>213</v>
      </c>
      <c r="E239" s="533" t="s">
        <v>681</v>
      </c>
      <c r="F239" s="533"/>
      <c r="G239" s="533"/>
      <c r="H239" s="268">
        <f>H240+H243</f>
        <v>4447.5</v>
      </c>
      <c r="I239" s="268">
        <f t="shared" ref="I239:J239" si="74">I240+I243</f>
        <v>4447.5</v>
      </c>
      <c r="J239" s="619">
        <f t="shared" si="74"/>
        <v>0</v>
      </c>
      <c r="K239" s="633">
        <f>K240+K243</f>
        <v>3245</v>
      </c>
      <c r="L239" s="268">
        <f t="shared" ref="L239" si="75">L240+L243</f>
        <v>3245</v>
      </c>
      <c r="M239" s="269">
        <f t="shared" ref="M239" si="76">M240+M243</f>
        <v>0</v>
      </c>
    </row>
    <row r="240" spans="1:13" s="251" customFormat="1" ht="15.75" x14ac:dyDescent="0.25">
      <c r="A240" s="267" t="s">
        <v>642</v>
      </c>
      <c r="B240" s="533" t="s">
        <v>600</v>
      </c>
      <c r="C240" s="533" t="s">
        <v>149</v>
      </c>
      <c r="D240" s="533" t="s">
        <v>213</v>
      </c>
      <c r="E240" s="533" t="s">
        <v>681</v>
      </c>
      <c r="F240" s="533"/>
      <c r="G240" s="533" t="s">
        <v>662</v>
      </c>
      <c r="H240" s="268">
        <f t="shared" ref="H240:H242" si="77">SUM(I240:J240)</f>
        <v>29.5</v>
      </c>
      <c r="I240" s="268">
        <f>I241+I242</f>
        <v>29.5</v>
      </c>
      <c r="J240" s="619">
        <f>J241+J242</f>
        <v>0</v>
      </c>
      <c r="K240" s="633">
        <f t="shared" ref="K240:K242" si="78">SUM(L240:M240)</f>
        <v>5.4</v>
      </c>
      <c r="L240" s="268">
        <f>L241+L242</f>
        <v>5.4</v>
      </c>
      <c r="M240" s="269">
        <f>M241+M242</f>
        <v>0</v>
      </c>
    </row>
    <row r="241" spans="1:13" s="251" customFormat="1" ht="15.75" x14ac:dyDescent="0.25">
      <c r="A241" s="267" t="s">
        <v>646</v>
      </c>
      <c r="B241" s="533" t="s">
        <v>600</v>
      </c>
      <c r="C241" s="533" t="s">
        <v>149</v>
      </c>
      <c r="D241" s="533" t="s">
        <v>213</v>
      </c>
      <c r="E241" s="533" t="s">
        <v>681</v>
      </c>
      <c r="F241" s="533"/>
      <c r="G241" s="533" t="s">
        <v>647</v>
      </c>
      <c r="H241" s="268">
        <f t="shared" si="77"/>
        <v>3.6</v>
      </c>
      <c r="I241" s="268">
        <v>3.6</v>
      </c>
      <c r="J241" s="619"/>
      <c r="K241" s="633">
        <f t="shared" si="78"/>
        <v>0</v>
      </c>
      <c r="L241" s="268"/>
      <c r="M241" s="269"/>
    </row>
    <row r="242" spans="1:13" s="251" customFormat="1" ht="15.75" x14ac:dyDescent="0.25">
      <c r="A242" s="267" t="s">
        <v>703</v>
      </c>
      <c r="B242" s="533" t="s">
        <v>600</v>
      </c>
      <c r="C242" s="533" t="s">
        <v>149</v>
      </c>
      <c r="D242" s="533" t="s">
        <v>213</v>
      </c>
      <c r="E242" s="533" t="s">
        <v>681</v>
      </c>
      <c r="F242" s="533"/>
      <c r="G242" s="533" t="s">
        <v>704</v>
      </c>
      <c r="H242" s="268">
        <f t="shared" si="77"/>
        <v>25.9</v>
      </c>
      <c r="I242" s="268">
        <v>25.9</v>
      </c>
      <c r="J242" s="619"/>
      <c r="K242" s="633">
        <f t="shared" si="78"/>
        <v>5.4</v>
      </c>
      <c r="L242" s="268">
        <v>5.4</v>
      </c>
      <c r="M242" s="269"/>
    </row>
    <row r="243" spans="1:13" s="251" customFormat="1" ht="15.75" x14ac:dyDescent="0.25">
      <c r="A243" s="267" t="s">
        <v>628</v>
      </c>
      <c r="B243" s="533" t="s">
        <v>600</v>
      </c>
      <c r="C243" s="533" t="s">
        <v>149</v>
      </c>
      <c r="D243" s="533" t="s">
        <v>213</v>
      </c>
      <c r="E243" s="533" t="s">
        <v>681</v>
      </c>
      <c r="F243" s="533"/>
      <c r="G243" s="533" t="s">
        <v>638</v>
      </c>
      <c r="H243" s="268">
        <f>H244</f>
        <v>4418</v>
      </c>
      <c r="I243" s="268">
        <f t="shared" ref="I243:M243" si="79">I244</f>
        <v>4418</v>
      </c>
      <c r="J243" s="619">
        <f t="shared" si="79"/>
        <v>0</v>
      </c>
      <c r="K243" s="633">
        <f t="shared" si="79"/>
        <v>3239.6</v>
      </c>
      <c r="L243" s="268">
        <f t="shared" si="79"/>
        <v>3239.6</v>
      </c>
      <c r="M243" s="269">
        <f t="shared" si="79"/>
        <v>0</v>
      </c>
    </row>
    <row r="244" spans="1:13" s="251" customFormat="1" ht="15.75" x14ac:dyDescent="0.25">
      <c r="A244" s="267" t="s">
        <v>629</v>
      </c>
      <c r="B244" s="538" t="s">
        <v>600</v>
      </c>
      <c r="C244" s="538" t="s">
        <v>149</v>
      </c>
      <c r="D244" s="538" t="s">
        <v>213</v>
      </c>
      <c r="E244" s="533" t="s">
        <v>681</v>
      </c>
      <c r="F244" s="533"/>
      <c r="G244" s="533" t="s">
        <v>631</v>
      </c>
      <c r="H244" s="268">
        <f>SUM(I244:J244)</f>
        <v>4418</v>
      </c>
      <c r="I244" s="268">
        <v>4418</v>
      </c>
      <c r="J244" s="619"/>
      <c r="K244" s="633">
        <f>SUM(L244:M244)</f>
        <v>3239.6</v>
      </c>
      <c r="L244" s="268">
        <v>3239.6</v>
      </c>
      <c r="M244" s="269"/>
    </row>
    <row r="245" spans="1:13" s="266" customFormat="1" ht="15.75" x14ac:dyDescent="0.25">
      <c r="A245" s="271" t="s">
        <v>366</v>
      </c>
      <c r="B245" s="278" t="s">
        <v>600</v>
      </c>
      <c r="C245" s="278" t="s">
        <v>151</v>
      </c>
      <c r="D245" s="278"/>
      <c r="E245" s="532"/>
      <c r="F245" s="532"/>
      <c r="G245" s="532"/>
      <c r="H245" s="264">
        <f t="shared" si="71"/>
        <v>127689.3</v>
      </c>
      <c r="I245" s="264">
        <f>SUM(I246+I257+I274)</f>
        <v>100613</v>
      </c>
      <c r="J245" s="622">
        <f>SUM(J246+J257+J274)</f>
        <v>27076.300000000003</v>
      </c>
      <c r="K245" s="632">
        <f t="shared" si="72"/>
        <v>6954.5</v>
      </c>
      <c r="L245" s="264">
        <f>SUM(L246+L257+L274)</f>
        <v>6954.5</v>
      </c>
      <c r="M245" s="265">
        <f>SUM(M246+M257+M274)</f>
        <v>0</v>
      </c>
    </row>
    <row r="246" spans="1:13" s="266" customFormat="1" ht="15.75" x14ac:dyDescent="0.25">
      <c r="A246" s="271" t="s">
        <v>215</v>
      </c>
      <c r="B246" s="278" t="s">
        <v>600</v>
      </c>
      <c r="C246" s="278" t="s">
        <v>151</v>
      </c>
      <c r="D246" s="278" t="s">
        <v>142</v>
      </c>
      <c r="E246" s="532"/>
      <c r="F246" s="532"/>
      <c r="G246" s="532"/>
      <c r="H246" s="547">
        <f>SUM(I246:J246)</f>
        <v>11728.9</v>
      </c>
      <c r="I246" s="264">
        <f>SUM(I250)</f>
        <v>8100</v>
      </c>
      <c r="J246" s="547">
        <f>SUM(J250+J247)</f>
        <v>3628.9</v>
      </c>
      <c r="K246" s="635">
        <f>SUM(L246:M246)</f>
        <v>800.1</v>
      </c>
      <c r="L246" s="264">
        <f>SUM(L250)</f>
        <v>800.1</v>
      </c>
      <c r="M246" s="545">
        <f>SUM(M250+M247)</f>
        <v>0</v>
      </c>
    </row>
    <row r="247" spans="1:13" s="266" customFormat="1" ht="15.75" x14ac:dyDescent="0.25">
      <c r="A247" s="273" t="s">
        <v>648</v>
      </c>
      <c r="B247" s="533" t="s">
        <v>600</v>
      </c>
      <c r="C247" s="533" t="s">
        <v>151</v>
      </c>
      <c r="D247" s="533" t="s">
        <v>142</v>
      </c>
      <c r="E247" s="541">
        <v>5220000</v>
      </c>
      <c r="F247" s="532"/>
      <c r="G247" s="532"/>
      <c r="H247" s="581">
        <f>SUM(I247:J247)</f>
        <v>3628.9</v>
      </c>
      <c r="I247" s="268"/>
      <c r="J247" s="581">
        <f>SUM(J249)</f>
        <v>3628.9</v>
      </c>
      <c r="K247" s="636">
        <f>SUM(L247:M247)</f>
        <v>0</v>
      </c>
      <c r="L247" s="268"/>
      <c r="M247" s="546">
        <f>SUM(M249)</f>
        <v>0</v>
      </c>
    </row>
    <row r="248" spans="1:13" s="266" customFormat="1" ht="15.75" x14ac:dyDescent="0.25">
      <c r="A248" s="267" t="s">
        <v>628</v>
      </c>
      <c r="B248" s="279">
        <v>40</v>
      </c>
      <c r="C248" s="381">
        <v>5</v>
      </c>
      <c r="D248" s="381">
        <v>1</v>
      </c>
      <c r="E248" s="541">
        <v>5220000</v>
      </c>
      <c r="F248" s="541"/>
      <c r="G248" s="279">
        <v>240</v>
      </c>
      <c r="H248" s="581">
        <f>SUM(I248:J248)</f>
        <v>3628.9</v>
      </c>
      <c r="I248" s="268">
        <f>I249</f>
        <v>0</v>
      </c>
      <c r="J248" s="619">
        <f t="shared" ref="J248:M248" si="80">J249</f>
        <v>3628.9</v>
      </c>
      <c r="K248" s="633">
        <f t="shared" si="80"/>
        <v>0</v>
      </c>
      <c r="L248" s="268">
        <f t="shared" si="80"/>
        <v>0</v>
      </c>
      <c r="M248" s="269">
        <f t="shared" si="80"/>
        <v>0</v>
      </c>
    </row>
    <row r="249" spans="1:13" s="266" customFormat="1" ht="15.75" x14ac:dyDescent="0.25">
      <c r="A249" s="267" t="s">
        <v>629</v>
      </c>
      <c r="B249" s="533" t="s">
        <v>600</v>
      </c>
      <c r="C249" s="533" t="s">
        <v>151</v>
      </c>
      <c r="D249" s="533" t="s">
        <v>142</v>
      </c>
      <c r="E249" s="533" t="s">
        <v>1091</v>
      </c>
      <c r="F249" s="532"/>
      <c r="G249" s="533" t="s">
        <v>631</v>
      </c>
      <c r="H249" s="581">
        <f>SUM(I249:J249)</f>
        <v>3628.9</v>
      </c>
      <c r="I249" s="268"/>
      <c r="J249" s="581">
        <v>3628.9</v>
      </c>
      <c r="K249" s="636">
        <f>SUM(L249:M249)</f>
        <v>0</v>
      </c>
      <c r="L249" s="268"/>
      <c r="M249" s="546"/>
    </row>
    <row r="250" spans="1:13" s="251" customFormat="1" ht="15.75" x14ac:dyDescent="0.25">
      <c r="A250" s="274" t="s">
        <v>659</v>
      </c>
      <c r="B250" s="533" t="s">
        <v>600</v>
      </c>
      <c r="C250" s="533" t="s">
        <v>151</v>
      </c>
      <c r="D250" s="533" t="s">
        <v>142</v>
      </c>
      <c r="E250" s="533" t="s">
        <v>624</v>
      </c>
      <c r="F250" s="533"/>
      <c r="G250" s="533"/>
      <c r="H250" s="268">
        <f>H251+H253+H255</f>
        <v>8100</v>
      </c>
      <c r="I250" s="268">
        <f t="shared" ref="I250:M250" si="81">I251+I253+I255</f>
        <v>8100</v>
      </c>
      <c r="J250" s="619">
        <f t="shared" si="81"/>
        <v>0</v>
      </c>
      <c r="K250" s="633">
        <f t="shared" si="81"/>
        <v>800.1</v>
      </c>
      <c r="L250" s="268">
        <f t="shared" si="81"/>
        <v>800.1</v>
      </c>
      <c r="M250" s="269">
        <f t="shared" si="81"/>
        <v>0</v>
      </c>
    </row>
    <row r="251" spans="1:13" s="251" customFormat="1" ht="15.75" x14ac:dyDescent="0.25">
      <c r="A251" s="267" t="s">
        <v>628</v>
      </c>
      <c r="B251" s="533" t="s">
        <v>600</v>
      </c>
      <c r="C251" s="533" t="s">
        <v>151</v>
      </c>
      <c r="D251" s="533" t="s">
        <v>142</v>
      </c>
      <c r="E251" s="533" t="s">
        <v>674</v>
      </c>
      <c r="F251" s="533"/>
      <c r="G251" s="533" t="s">
        <v>638</v>
      </c>
      <c r="H251" s="268">
        <f>H252</f>
        <v>5017.6000000000004</v>
      </c>
      <c r="I251" s="268">
        <f>I252</f>
        <v>5017.6000000000004</v>
      </c>
      <c r="J251" s="619">
        <f t="shared" ref="J251" si="82">J252</f>
        <v>0</v>
      </c>
      <c r="K251" s="633">
        <f>K252</f>
        <v>800.1</v>
      </c>
      <c r="L251" s="268">
        <f>L252</f>
        <v>800.1</v>
      </c>
      <c r="M251" s="269">
        <f t="shared" ref="M251" si="83">M252</f>
        <v>0</v>
      </c>
    </row>
    <row r="252" spans="1:13" s="251" customFormat="1" ht="15.75" x14ac:dyDescent="0.25">
      <c r="A252" s="267" t="s">
        <v>629</v>
      </c>
      <c r="B252" s="533" t="s">
        <v>600</v>
      </c>
      <c r="C252" s="533" t="s">
        <v>151</v>
      </c>
      <c r="D252" s="533" t="s">
        <v>142</v>
      </c>
      <c r="E252" s="533" t="s">
        <v>674</v>
      </c>
      <c r="F252" s="533"/>
      <c r="G252" s="533" t="s">
        <v>631</v>
      </c>
      <c r="H252" s="268">
        <f t="shared" ref="H252:H259" si="84">SUM(I252:J252)</f>
        <v>5017.6000000000004</v>
      </c>
      <c r="I252" s="268">
        <v>5017.6000000000004</v>
      </c>
      <c r="J252" s="619"/>
      <c r="K252" s="633">
        <f t="shared" ref="K252:K259" si="85">SUM(L252:M252)</f>
        <v>800.1</v>
      </c>
      <c r="L252" s="268">
        <v>800.1</v>
      </c>
      <c r="M252" s="269"/>
    </row>
    <row r="253" spans="1:13" s="251" customFormat="1" ht="15.75" x14ac:dyDescent="0.25">
      <c r="A253" s="267" t="s">
        <v>586</v>
      </c>
      <c r="B253" s="533" t="s">
        <v>600</v>
      </c>
      <c r="C253" s="533" t="s">
        <v>151</v>
      </c>
      <c r="D253" s="533" t="s">
        <v>142</v>
      </c>
      <c r="E253" s="533" t="s">
        <v>853</v>
      </c>
      <c r="F253" s="533"/>
      <c r="G253" s="533" t="s">
        <v>676</v>
      </c>
      <c r="H253" s="268">
        <f t="shared" si="84"/>
        <v>2482.4</v>
      </c>
      <c r="I253" s="268">
        <f>SUM(I254)</f>
        <v>2482.4</v>
      </c>
      <c r="J253" s="619">
        <f t="shared" ref="J253:M253" si="86">SUM(J254)</f>
        <v>0</v>
      </c>
      <c r="K253" s="633">
        <f t="shared" si="86"/>
        <v>0</v>
      </c>
      <c r="L253" s="268">
        <f t="shared" si="86"/>
        <v>0</v>
      </c>
      <c r="M253" s="269">
        <f t="shared" si="86"/>
        <v>0</v>
      </c>
    </row>
    <row r="254" spans="1:13" s="251" customFormat="1" ht="31.5" x14ac:dyDescent="0.25">
      <c r="A254" s="267" t="s">
        <v>650</v>
      </c>
      <c r="B254" s="533" t="s">
        <v>600</v>
      </c>
      <c r="C254" s="533" t="s">
        <v>151</v>
      </c>
      <c r="D254" s="533" t="s">
        <v>142</v>
      </c>
      <c r="E254" s="533" t="s">
        <v>853</v>
      </c>
      <c r="F254" s="533"/>
      <c r="G254" s="533" t="s">
        <v>677</v>
      </c>
      <c r="H254" s="268">
        <f t="shared" si="84"/>
        <v>2482.4</v>
      </c>
      <c r="I254" s="268">
        <v>2482.4</v>
      </c>
      <c r="J254" s="619"/>
      <c r="K254" s="633">
        <f t="shared" si="85"/>
        <v>0</v>
      </c>
      <c r="L254" s="268"/>
      <c r="M254" s="269"/>
    </row>
    <row r="255" spans="1:13" s="251" customFormat="1" ht="15.75" x14ac:dyDescent="0.25">
      <c r="A255" s="267" t="s">
        <v>628</v>
      </c>
      <c r="B255" s="538" t="s">
        <v>600</v>
      </c>
      <c r="C255" s="538" t="s">
        <v>149</v>
      </c>
      <c r="D255" s="538" t="s">
        <v>180</v>
      </c>
      <c r="E255" s="533" t="s">
        <v>1090</v>
      </c>
      <c r="F255" s="533"/>
      <c r="G255" s="533" t="s">
        <v>638</v>
      </c>
      <c r="H255" s="268">
        <f>H256</f>
        <v>600</v>
      </c>
      <c r="I255" s="268">
        <f t="shared" ref="I255:M255" si="87">I256</f>
        <v>600</v>
      </c>
      <c r="J255" s="619">
        <f t="shared" si="87"/>
        <v>0</v>
      </c>
      <c r="K255" s="633">
        <f t="shared" si="87"/>
        <v>0</v>
      </c>
      <c r="L255" s="268">
        <f t="shared" si="87"/>
        <v>0</v>
      </c>
      <c r="M255" s="269">
        <f t="shared" si="87"/>
        <v>0</v>
      </c>
    </row>
    <row r="256" spans="1:13" s="251" customFormat="1" ht="15.75" x14ac:dyDescent="0.25">
      <c r="A256" s="267" t="s">
        <v>629</v>
      </c>
      <c r="B256" s="538" t="s">
        <v>600</v>
      </c>
      <c r="C256" s="538" t="s">
        <v>149</v>
      </c>
      <c r="D256" s="538" t="s">
        <v>180</v>
      </c>
      <c r="E256" s="533" t="s">
        <v>1090</v>
      </c>
      <c r="F256" s="533"/>
      <c r="G256" s="533" t="s">
        <v>840</v>
      </c>
      <c r="H256" s="268">
        <f t="shared" si="84"/>
        <v>600</v>
      </c>
      <c r="I256" s="268">
        <v>600</v>
      </c>
      <c r="J256" s="619"/>
      <c r="K256" s="633">
        <f t="shared" si="85"/>
        <v>0</v>
      </c>
      <c r="L256" s="268"/>
      <c r="M256" s="269"/>
    </row>
    <row r="257" spans="1:13" s="266" customFormat="1" ht="15.75" x14ac:dyDescent="0.25">
      <c r="A257" s="271" t="s">
        <v>222</v>
      </c>
      <c r="B257" s="278" t="s">
        <v>600</v>
      </c>
      <c r="C257" s="278" t="s">
        <v>151</v>
      </c>
      <c r="D257" s="278" t="s">
        <v>144</v>
      </c>
      <c r="E257" s="532"/>
      <c r="F257" s="532"/>
      <c r="G257" s="532"/>
      <c r="H257" s="264">
        <f t="shared" si="84"/>
        <v>73698.8</v>
      </c>
      <c r="I257" s="264">
        <f>I260+I269+I266+I258</f>
        <v>50251.4</v>
      </c>
      <c r="J257" s="622">
        <f>J260+J269+J266</f>
        <v>23447.4</v>
      </c>
      <c r="K257" s="632">
        <f t="shared" si="85"/>
        <v>526</v>
      </c>
      <c r="L257" s="264">
        <f>L260+L269+L266+L258</f>
        <v>526</v>
      </c>
      <c r="M257" s="265">
        <f>M260+M269+M266</f>
        <v>0</v>
      </c>
    </row>
    <row r="258" spans="1:13" s="251" customFormat="1" ht="15.75" x14ac:dyDescent="0.25">
      <c r="A258" s="267" t="s">
        <v>655</v>
      </c>
      <c r="B258" s="538" t="s">
        <v>600</v>
      </c>
      <c r="C258" s="538" t="s">
        <v>151</v>
      </c>
      <c r="D258" s="538" t="s">
        <v>144</v>
      </c>
      <c r="E258" s="533" t="s">
        <v>752</v>
      </c>
      <c r="F258" s="533"/>
      <c r="G258" s="533" t="s">
        <v>656</v>
      </c>
      <c r="H258" s="268">
        <f t="shared" si="84"/>
        <v>1028.3</v>
      </c>
      <c r="I258" s="268">
        <f>SUM(I259)</f>
        <v>1028.3</v>
      </c>
      <c r="J258" s="619">
        <f>SUM(J259)</f>
        <v>0</v>
      </c>
      <c r="K258" s="633">
        <f t="shared" si="85"/>
        <v>0</v>
      </c>
      <c r="L258" s="268">
        <f>SUM(L259)</f>
        <v>0</v>
      </c>
      <c r="M258" s="269">
        <f>SUM(M259)</f>
        <v>0</v>
      </c>
    </row>
    <row r="259" spans="1:13" s="251" customFormat="1" ht="31.5" x14ac:dyDescent="0.25">
      <c r="A259" s="267" t="s">
        <v>657</v>
      </c>
      <c r="B259" s="538" t="s">
        <v>600</v>
      </c>
      <c r="C259" s="538" t="s">
        <v>151</v>
      </c>
      <c r="D259" s="538" t="s">
        <v>144</v>
      </c>
      <c r="E259" s="533" t="s">
        <v>752</v>
      </c>
      <c r="F259" s="533"/>
      <c r="G259" s="533" t="s">
        <v>658</v>
      </c>
      <c r="H259" s="268">
        <f t="shared" si="84"/>
        <v>1028.3</v>
      </c>
      <c r="I259" s="268">
        <v>1028.3</v>
      </c>
      <c r="J259" s="619"/>
      <c r="K259" s="633">
        <f t="shared" si="85"/>
        <v>0</v>
      </c>
      <c r="L259" s="268">
        <f>SUM('свод 2012'!O184)</f>
        <v>0</v>
      </c>
      <c r="M259" s="269"/>
    </row>
    <row r="260" spans="1:13" s="266" customFormat="1" ht="15.75" x14ac:dyDescent="0.25">
      <c r="A260" s="273" t="s">
        <v>648</v>
      </c>
      <c r="B260" s="279">
        <v>40</v>
      </c>
      <c r="C260" s="381">
        <v>5</v>
      </c>
      <c r="D260" s="381">
        <v>2</v>
      </c>
      <c r="E260" s="541">
        <v>5220000</v>
      </c>
      <c r="F260" s="541"/>
      <c r="G260" s="279" t="s">
        <v>356</v>
      </c>
      <c r="H260" s="268">
        <f>H261</f>
        <v>23447.4</v>
      </c>
      <c r="I260" s="268">
        <f t="shared" ref="I260:M262" si="88">I261</f>
        <v>0</v>
      </c>
      <c r="J260" s="619">
        <f t="shared" si="88"/>
        <v>23447.4</v>
      </c>
      <c r="K260" s="633">
        <f>K261</f>
        <v>0</v>
      </c>
      <c r="L260" s="268">
        <f t="shared" si="88"/>
        <v>0</v>
      </c>
      <c r="M260" s="269">
        <f t="shared" si="88"/>
        <v>0</v>
      </c>
    </row>
    <row r="261" spans="1:13" s="251" customFormat="1" ht="31.5" x14ac:dyDescent="0.25">
      <c r="A261" s="273" t="s">
        <v>675</v>
      </c>
      <c r="B261" s="279">
        <v>40</v>
      </c>
      <c r="C261" s="381">
        <v>5</v>
      </c>
      <c r="D261" s="381">
        <v>2</v>
      </c>
      <c r="E261" s="541">
        <v>5222100</v>
      </c>
      <c r="F261" s="541"/>
      <c r="G261" s="279" t="s">
        <v>356</v>
      </c>
      <c r="H261" s="268">
        <f>SUM(I261:J261)</f>
        <v>23447.4</v>
      </c>
      <c r="I261" s="268">
        <f>I262+I264</f>
        <v>0</v>
      </c>
      <c r="J261" s="619">
        <f>J262+J264</f>
        <v>23447.4</v>
      </c>
      <c r="K261" s="633">
        <f>SUM(L261:M261)</f>
        <v>0</v>
      </c>
      <c r="L261" s="268">
        <f>L262+L264</f>
        <v>0</v>
      </c>
      <c r="M261" s="269">
        <f>M262+M264</f>
        <v>0</v>
      </c>
    </row>
    <row r="262" spans="1:13" s="266" customFormat="1" ht="15.75" x14ac:dyDescent="0.25">
      <c r="A262" s="267" t="s">
        <v>655</v>
      </c>
      <c r="B262" s="279">
        <v>40</v>
      </c>
      <c r="C262" s="381">
        <v>5</v>
      </c>
      <c r="D262" s="381">
        <v>2</v>
      </c>
      <c r="E262" s="541">
        <v>5222100</v>
      </c>
      <c r="F262" s="541"/>
      <c r="G262" s="279">
        <v>400</v>
      </c>
      <c r="H262" s="268">
        <f>H263</f>
        <v>18260.7</v>
      </c>
      <c r="I262" s="268">
        <f t="shared" si="88"/>
        <v>0</v>
      </c>
      <c r="J262" s="619">
        <f t="shared" si="88"/>
        <v>18260.7</v>
      </c>
      <c r="K262" s="633">
        <f>K263</f>
        <v>0</v>
      </c>
      <c r="L262" s="268">
        <f t="shared" si="88"/>
        <v>0</v>
      </c>
      <c r="M262" s="269">
        <f t="shared" si="88"/>
        <v>0</v>
      </c>
    </row>
    <row r="263" spans="1:13" s="266" customFormat="1" ht="31.5" x14ac:dyDescent="0.25">
      <c r="A263" s="267" t="s">
        <v>657</v>
      </c>
      <c r="B263" s="279">
        <v>40</v>
      </c>
      <c r="C263" s="381">
        <v>5</v>
      </c>
      <c r="D263" s="381">
        <v>2</v>
      </c>
      <c r="E263" s="541">
        <v>5222100</v>
      </c>
      <c r="F263" s="541"/>
      <c r="G263" s="279">
        <v>411</v>
      </c>
      <c r="H263" s="268">
        <f>SUM(I263:J263)</f>
        <v>18260.7</v>
      </c>
      <c r="I263" s="264"/>
      <c r="J263" s="619">
        <v>18260.7</v>
      </c>
      <c r="K263" s="633">
        <f>SUM(L263:M263)</f>
        <v>0</v>
      </c>
      <c r="L263" s="264"/>
      <c r="M263" s="269"/>
    </row>
    <row r="264" spans="1:13" s="266" customFormat="1" ht="15.75" x14ac:dyDescent="0.25">
      <c r="A264" s="267" t="s">
        <v>586</v>
      </c>
      <c r="B264" s="279">
        <v>40</v>
      </c>
      <c r="C264" s="381">
        <v>5</v>
      </c>
      <c r="D264" s="381">
        <v>2</v>
      </c>
      <c r="E264" s="541">
        <v>5222100</v>
      </c>
      <c r="F264" s="541"/>
      <c r="G264" s="533" t="s">
        <v>676</v>
      </c>
      <c r="H264" s="268">
        <f t="shared" ref="H264:M264" si="89">H265</f>
        <v>5186.7</v>
      </c>
      <c r="I264" s="268">
        <f t="shared" si="89"/>
        <v>0</v>
      </c>
      <c r="J264" s="619">
        <f t="shared" si="89"/>
        <v>5186.7</v>
      </c>
      <c r="K264" s="633">
        <f t="shared" si="89"/>
        <v>0</v>
      </c>
      <c r="L264" s="268">
        <f t="shared" si="89"/>
        <v>0</v>
      </c>
      <c r="M264" s="269">
        <f t="shared" si="89"/>
        <v>0</v>
      </c>
    </row>
    <row r="265" spans="1:13" s="266" customFormat="1" ht="31.5" x14ac:dyDescent="0.25">
      <c r="A265" s="267" t="s">
        <v>650</v>
      </c>
      <c r="B265" s="279">
        <v>40</v>
      </c>
      <c r="C265" s="381">
        <v>5</v>
      </c>
      <c r="D265" s="381">
        <v>2</v>
      </c>
      <c r="E265" s="541">
        <v>5222100</v>
      </c>
      <c r="F265" s="541"/>
      <c r="G265" s="533" t="s">
        <v>677</v>
      </c>
      <c r="H265" s="268">
        <f>SUM(I265:J265)</f>
        <v>5186.7</v>
      </c>
      <c r="I265" s="268"/>
      <c r="J265" s="619">
        <v>5186.7</v>
      </c>
      <c r="K265" s="633">
        <f>SUM(L265:M265)</f>
        <v>0</v>
      </c>
      <c r="L265" s="268"/>
      <c r="M265" s="269"/>
    </row>
    <row r="266" spans="1:13" s="266" customFormat="1" ht="15.75" x14ac:dyDescent="0.25">
      <c r="A266" s="272" t="s">
        <v>678</v>
      </c>
      <c r="B266" s="279">
        <v>40</v>
      </c>
      <c r="C266" s="381">
        <v>5</v>
      </c>
      <c r="D266" s="381">
        <v>2</v>
      </c>
      <c r="E266" s="538">
        <v>3510000</v>
      </c>
      <c r="F266" s="538"/>
      <c r="G266" s="532"/>
      <c r="H266" s="268">
        <f t="shared" ref="H266:M267" si="90">H267</f>
        <v>6845</v>
      </c>
      <c r="I266" s="268">
        <f t="shared" si="90"/>
        <v>6845</v>
      </c>
      <c r="J266" s="619">
        <f t="shared" si="90"/>
        <v>0</v>
      </c>
      <c r="K266" s="633">
        <f t="shared" si="90"/>
        <v>526</v>
      </c>
      <c r="L266" s="268">
        <f t="shared" si="90"/>
        <v>526</v>
      </c>
      <c r="M266" s="269">
        <f t="shared" si="90"/>
        <v>0</v>
      </c>
    </row>
    <row r="267" spans="1:13" s="266" customFormat="1" ht="15.75" x14ac:dyDescent="0.25">
      <c r="A267" s="267" t="s">
        <v>586</v>
      </c>
      <c r="B267" s="279">
        <v>40</v>
      </c>
      <c r="C267" s="381">
        <v>5</v>
      </c>
      <c r="D267" s="381">
        <v>2</v>
      </c>
      <c r="E267" s="538" t="s">
        <v>1079</v>
      </c>
      <c r="F267" s="538"/>
      <c r="G267" s="533" t="s">
        <v>676</v>
      </c>
      <c r="H267" s="268">
        <f t="shared" si="90"/>
        <v>6845</v>
      </c>
      <c r="I267" s="268">
        <f t="shared" si="90"/>
        <v>6845</v>
      </c>
      <c r="J267" s="619">
        <f t="shared" si="90"/>
        <v>0</v>
      </c>
      <c r="K267" s="633">
        <f t="shared" si="90"/>
        <v>526</v>
      </c>
      <c r="L267" s="268">
        <f t="shared" si="90"/>
        <v>526</v>
      </c>
      <c r="M267" s="269">
        <f t="shared" si="90"/>
        <v>0</v>
      </c>
    </row>
    <row r="268" spans="1:13" s="266" customFormat="1" ht="31.5" x14ac:dyDescent="0.25">
      <c r="A268" s="267" t="s">
        <v>650</v>
      </c>
      <c r="B268" s="279">
        <v>40</v>
      </c>
      <c r="C268" s="381">
        <v>5</v>
      </c>
      <c r="D268" s="381">
        <v>2</v>
      </c>
      <c r="E268" s="533" t="s">
        <v>1079</v>
      </c>
      <c r="F268" s="533"/>
      <c r="G268" s="533" t="s">
        <v>677</v>
      </c>
      <c r="H268" s="268">
        <f>SUM(I268:J268)</f>
        <v>6845</v>
      </c>
      <c r="I268" s="268">
        <v>6845</v>
      </c>
      <c r="J268" s="622"/>
      <c r="K268" s="633">
        <f t="shared" ref="K268:K273" si="91">SUM(L268:M268)</f>
        <v>526</v>
      </c>
      <c r="L268" s="268">
        <v>526</v>
      </c>
      <c r="M268" s="265"/>
    </row>
    <row r="269" spans="1:13" s="251" customFormat="1" ht="15.75" x14ac:dyDescent="0.25">
      <c r="A269" s="274" t="s">
        <v>659</v>
      </c>
      <c r="B269" s="538" t="s">
        <v>600</v>
      </c>
      <c r="C269" s="538" t="s">
        <v>151</v>
      </c>
      <c r="D269" s="538" t="s">
        <v>144</v>
      </c>
      <c r="E269" s="533" t="s">
        <v>624</v>
      </c>
      <c r="F269" s="533"/>
      <c r="G269" s="533"/>
      <c r="H269" s="268">
        <f>SUM(I269:J269)</f>
        <v>42378.1</v>
      </c>
      <c r="I269" s="268">
        <f>I270+I272</f>
        <v>42378.1</v>
      </c>
      <c r="J269" s="619">
        <f>J270</f>
        <v>0</v>
      </c>
      <c r="K269" s="633">
        <f t="shared" si="91"/>
        <v>0</v>
      </c>
      <c r="L269" s="268"/>
      <c r="M269" s="269">
        <f>M270</f>
        <v>0</v>
      </c>
    </row>
    <row r="270" spans="1:13" s="251" customFormat="1" ht="15.75" x14ac:dyDescent="0.25">
      <c r="A270" s="267" t="s">
        <v>586</v>
      </c>
      <c r="B270" s="538" t="s">
        <v>600</v>
      </c>
      <c r="C270" s="538" t="s">
        <v>151</v>
      </c>
      <c r="D270" s="538" t="s">
        <v>144</v>
      </c>
      <c r="E270" s="533" t="s">
        <v>674</v>
      </c>
      <c r="F270" s="533"/>
      <c r="G270" s="533" t="s">
        <v>676</v>
      </c>
      <c r="H270" s="268">
        <f>H271</f>
        <v>31773</v>
      </c>
      <c r="I270" s="268">
        <f>I271</f>
        <v>31773</v>
      </c>
      <c r="J270" s="619">
        <f>J271+J273+J244</f>
        <v>0</v>
      </c>
      <c r="K270" s="633">
        <f t="shared" si="91"/>
        <v>0</v>
      </c>
      <c r="L270" s="268"/>
      <c r="M270" s="269">
        <f>M271+M273+M244</f>
        <v>0</v>
      </c>
    </row>
    <row r="271" spans="1:13" s="251" customFormat="1" ht="31.5" x14ac:dyDescent="0.25">
      <c r="A271" s="267" t="s">
        <v>650</v>
      </c>
      <c r="B271" s="538" t="s">
        <v>600</v>
      </c>
      <c r="C271" s="538" t="s">
        <v>151</v>
      </c>
      <c r="D271" s="538" t="s">
        <v>144</v>
      </c>
      <c r="E271" s="533" t="s">
        <v>679</v>
      </c>
      <c r="F271" s="533"/>
      <c r="G271" s="533" t="s">
        <v>677</v>
      </c>
      <c r="H271" s="268">
        <f>SUM(I271:J271)</f>
        <v>31773</v>
      </c>
      <c r="I271" s="268">
        <v>31773</v>
      </c>
      <c r="J271" s="619"/>
      <c r="K271" s="633">
        <f t="shared" si="91"/>
        <v>0</v>
      </c>
      <c r="L271" s="268"/>
      <c r="M271" s="269"/>
    </row>
    <row r="272" spans="1:13" s="251" customFormat="1" ht="15.75" x14ac:dyDescent="0.25">
      <c r="A272" s="267" t="s">
        <v>655</v>
      </c>
      <c r="B272" s="538" t="s">
        <v>600</v>
      </c>
      <c r="C272" s="538" t="s">
        <v>151</v>
      </c>
      <c r="D272" s="538" t="s">
        <v>144</v>
      </c>
      <c r="E272" s="533" t="s">
        <v>624</v>
      </c>
      <c r="F272" s="533"/>
      <c r="G272" s="533" t="s">
        <v>656</v>
      </c>
      <c r="H272" s="268">
        <f>SUM(I272:J272)</f>
        <v>10605.1</v>
      </c>
      <c r="I272" s="268">
        <f>I273</f>
        <v>10605.1</v>
      </c>
      <c r="J272" s="619"/>
      <c r="K272" s="633">
        <f t="shared" si="91"/>
        <v>0</v>
      </c>
      <c r="L272" s="268"/>
      <c r="M272" s="269"/>
    </row>
    <row r="273" spans="1:13" s="251" customFormat="1" ht="31.5" x14ac:dyDescent="0.25">
      <c r="A273" s="267" t="s">
        <v>1015</v>
      </c>
      <c r="B273" s="538" t="s">
        <v>600</v>
      </c>
      <c r="C273" s="538" t="s">
        <v>151</v>
      </c>
      <c r="D273" s="538" t="s">
        <v>144</v>
      </c>
      <c r="E273" s="533" t="s">
        <v>680</v>
      </c>
      <c r="F273" s="533"/>
      <c r="G273" s="533" t="s">
        <v>658</v>
      </c>
      <c r="H273" s="268">
        <f>SUM(I273:J273)</f>
        <v>10605.1</v>
      </c>
      <c r="I273" s="268">
        <v>10605.1</v>
      </c>
      <c r="J273" s="619"/>
      <c r="K273" s="633">
        <f t="shared" si="91"/>
        <v>0</v>
      </c>
      <c r="L273" s="268">
        <f>SUM('свод 2012'!O186)</f>
        <v>0</v>
      </c>
      <c r="M273" s="269"/>
    </row>
    <row r="274" spans="1:13" s="266" customFormat="1" ht="15.75" x14ac:dyDescent="0.25">
      <c r="A274" s="271" t="s">
        <v>232</v>
      </c>
      <c r="B274" s="278" t="s">
        <v>600</v>
      </c>
      <c r="C274" s="278" t="s">
        <v>151</v>
      </c>
      <c r="D274" s="278" t="s">
        <v>146</v>
      </c>
      <c r="E274" s="532"/>
      <c r="F274" s="532"/>
      <c r="G274" s="532"/>
      <c r="H274" s="264">
        <f>H275+H277</f>
        <v>42261.599999999999</v>
      </c>
      <c r="I274" s="264">
        <f>I275+I277</f>
        <v>42261.599999999999</v>
      </c>
      <c r="J274" s="622">
        <f t="shared" ref="J274:M274" si="92">J275+J277</f>
        <v>0</v>
      </c>
      <c r="K274" s="632">
        <f t="shared" si="92"/>
        <v>5628.4</v>
      </c>
      <c r="L274" s="264">
        <f t="shared" si="92"/>
        <v>5628.4</v>
      </c>
      <c r="M274" s="265">
        <f t="shared" si="92"/>
        <v>0</v>
      </c>
    </row>
    <row r="275" spans="1:13" s="251" customFormat="1" ht="15.75" x14ac:dyDescent="0.25">
      <c r="A275" s="267" t="s">
        <v>628</v>
      </c>
      <c r="B275" s="538" t="s">
        <v>600</v>
      </c>
      <c r="C275" s="538" t="s">
        <v>151</v>
      </c>
      <c r="D275" s="538" t="s">
        <v>146</v>
      </c>
      <c r="E275" s="533" t="s">
        <v>674</v>
      </c>
      <c r="F275" s="533"/>
      <c r="G275" s="533" t="s">
        <v>638</v>
      </c>
      <c r="H275" s="268">
        <f>H276</f>
        <v>29442</v>
      </c>
      <c r="I275" s="268">
        <f>I276</f>
        <v>29442</v>
      </c>
      <c r="J275" s="619">
        <f t="shared" ref="J275:M275" si="93">J276</f>
        <v>0</v>
      </c>
      <c r="K275" s="633">
        <f t="shared" si="93"/>
        <v>2808.8</v>
      </c>
      <c r="L275" s="268">
        <f t="shared" si="93"/>
        <v>2808.8</v>
      </c>
      <c r="M275" s="269">
        <f t="shared" si="93"/>
        <v>0</v>
      </c>
    </row>
    <row r="276" spans="1:13" s="251" customFormat="1" ht="15.75" x14ac:dyDescent="0.25">
      <c r="A276" s="267" t="s">
        <v>629</v>
      </c>
      <c r="B276" s="538" t="s">
        <v>600</v>
      </c>
      <c r="C276" s="538" t="s">
        <v>151</v>
      </c>
      <c r="D276" s="538" t="s">
        <v>146</v>
      </c>
      <c r="E276" s="533" t="s">
        <v>682</v>
      </c>
      <c r="F276" s="533"/>
      <c r="G276" s="533" t="s">
        <v>631</v>
      </c>
      <c r="H276" s="268">
        <f>SUM(I276:J276)</f>
        <v>29442</v>
      </c>
      <c r="I276" s="268">
        <v>29442</v>
      </c>
      <c r="J276" s="619"/>
      <c r="K276" s="633">
        <f>SUM(L276:M276)</f>
        <v>2808.8</v>
      </c>
      <c r="L276" s="268">
        <v>2808.8</v>
      </c>
      <c r="M276" s="269"/>
    </row>
    <row r="277" spans="1:13" s="251" customFormat="1" ht="15.75" x14ac:dyDescent="0.25">
      <c r="A277" s="267" t="s">
        <v>628</v>
      </c>
      <c r="B277" s="538" t="s">
        <v>600</v>
      </c>
      <c r="C277" s="538" t="s">
        <v>151</v>
      </c>
      <c r="D277" s="538" t="s">
        <v>146</v>
      </c>
      <c r="E277" s="533" t="s">
        <v>1098</v>
      </c>
      <c r="F277" s="533"/>
      <c r="G277" s="533" t="s">
        <v>638</v>
      </c>
      <c r="H277" s="268">
        <f>H278</f>
        <v>12819.6</v>
      </c>
      <c r="I277" s="268">
        <f t="shared" ref="I277:J277" si="94">I278</f>
        <v>12819.6</v>
      </c>
      <c r="J277" s="619">
        <f t="shared" si="94"/>
        <v>0</v>
      </c>
      <c r="K277" s="633">
        <f>SUM(L277:M277)</f>
        <v>2819.6</v>
      </c>
      <c r="L277" s="268">
        <f>L278</f>
        <v>2819.6</v>
      </c>
      <c r="M277" s="269"/>
    </row>
    <row r="278" spans="1:13" s="251" customFormat="1" ht="15.75" x14ac:dyDescent="0.25">
      <c r="A278" s="267" t="s">
        <v>629</v>
      </c>
      <c r="B278" s="538" t="s">
        <v>600</v>
      </c>
      <c r="C278" s="538" t="s">
        <v>151</v>
      </c>
      <c r="D278" s="538" t="s">
        <v>146</v>
      </c>
      <c r="E278" s="533" t="s">
        <v>1098</v>
      </c>
      <c r="F278" s="533"/>
      <c r="G278" s="533" t="s">
        <v>631</v>
      </c>
      <c r="H278" s="268">
        <f>SUM(I278:J278)</f>
        <v>12819.6</v>
      </c>
      <c r="I278" s="268">
        <v>12819.6</v>
      </c>
      <c r="J278" s="619"/>
      <c r="K278" s="633">
        <f>SUM(L278:M278)</f>
        <v>2819.6</v>
      </c>
      <c r="L278" s="268">
        <v>2819.6</v>
      </c>
      <c r="M278" s="269"/>
    </row>
    <row r="279" spans="1:13" s="266" customFormat="1" ht="15.75" x14ac:dyDescent="0.25">
      <c r="A279" s="263" t="s">
        <v>367</v>
      </c>
      <c r="B279" s="532" t="s">
        <v>600</v>
      </c>
      <c r="C279" s="532" t="s">
        <v>157</v>
      </c>
      <c r="D279" s="532"/>
      <c r="E279" s="532"/>
      <c r="F279" s="532"/>
      <c r="G279" s="532"/>
      <c r="H279" s="264">
        <f t="shared" ref="H279:H304" si="95">SUM(I279:J279)</f>
        <v>252705.7</v>
      </c>
      <c r="I279" s="264">
        <f>SUM(I294+I280)</f>
        <v>138457.60000000001</v>
      </c>
      <c r="J279" s="622">
        <f>SUM(J294+J280)</f>
        <v>114248.09999999999</v>
      </c>
      <c r="K279" s="632">
        <f t="shared" ref="K279:K280" si="96">SUM(L279:M279)</f>
        <v>53893.5</v>
      </c>
      <c r="L279" s="264">
        <f>SUM(L294+L280)</f>
        <v>19506</v>
      </c>
      <c r="M279" s="265">
        <f>SUM(M294+M280)</f>
        <v>34387.5</v>
      </c>
    </row>
    <row r="280" spans="1:13" s="266" customFormat="1" ht="15.75" x14ac:dyDescent="0.25">
      <c r="A280" s="263" t="s">
        <v>238</v>
      </c>
      <c r="B280" s="532" t="s">
        <v>600</v>
      </c>
      <c r="C280" s="532" t="s">
        <v>157</v>
      </c>
      <c r="D280" s="532" t="s">
        <v>142</v>
      </c>
      <c r="E280" s="532"/>
      <c r="F280" s="532"/>
      <c r="G280" s="532"/>
      <c r="H280" s="264">
        <f t="shared" si="95"/>
        <v>151813.4</v>
      </c>
      <c r="I280" s="264">
        <f>SUM(I281+I288)</f>
        <v>40556.5</v>
      </c>
      <c r="J280" s="622">
        <f>SUM(J281+J288)</f>
        <v>111256.9</v>
      </c>
      <c r="K280" s="632">
        <f t="shared" si="96"/>
        <v>34387.5</v>
      </c>
      <c r="L280" s="264">
        <f>SUM(L281+L288)</f>
        <v>0</v>
      </c>
      <c r="M280" s="265">
        <f>SUM(M281+M288)</f>
        <v>34387.5</v>
      </c>
    </row>
    <row r="281" spans="1:13" s="251" customFormat="1" ht="15.75" x14ac:dyDescent="0.25">
      <c r="A281" s="267" t="s">
        <v>648</v>
      </c>
      <c r="B281" s="533" t="s">
        <v>600</v>
      </c>
      <c r="C281" s="533" t="s">
        <v>157</v>
      </c>
      <c r="D281" s="533" t="s">
        <v>142</v>
      </c>
      <c r="E281" s="533" t="s">
        <v>684</v>
      </c>
      <c r="F281" s="533"/>
      <c r="G281" s="533"/>
      <c r="H281" s="268">
        <f>SUM(I281:J281)</f>
        <v>111256.9</v>
      </c>
      <c r="I281" s="269">
        <f>SUM(I284+I286+I282)</f>
        <v>0</v>
      </c>
      <c r="J281" s="619">
        <f>SUM(J284+J286+J282)</f>
        <v>111256.9</v>
      </c>
      <c r="K281" s="633">
        <f>SUM(L281:M281)</f>
        <v>34387.5</v>
      </c>
      <c r="L281" s="269">
        <f>SUM(L284+L286+L282)</f>
        <v>0</v>
      </c>
      <c r="M281" s="269">
        <f>SUM(M284+M286+M282)</f>
        <v>34387.5</v>
      </c>
    </row>
    <row r="282" spans="1:13" s="251" customFormat="1" ht="15.75" x14ac:dyDescent="0.25">
      <c r="A282" s="273" t="s">
        <v>812</v>
      </c>
      <c r="B282" s="533" t="s">
        <v>600</v>
      </c>
      <c r="C282" s="533" t="s">
        <v>157</v>
      </c>
      <c r="D282" s="533" t="s">
        <v>142</v>
      </c>
      <c r="E282" s="533" t="s">
        <v>839</v>
      </c>
      <c r="F282" s="533"/>
      <c r="G282" s="533" t="s">
        <v>638</v>
      </c>
      <c r="H282" s="268">
        <f>SUM(I282:J282)</f>
        <v>9387.5</v>
      </c>
      <c r="I282" s="268">
        <f>I283</f>
        <v>0</v>
      </c>
      <c r="J282" s="619">
        <v>9387.5</v>
      </c>
      <c r="K282" s="633">
        <f>SUM(L282:M282)</f>
        <v>9387.5</v>
      </c>
      <c r="L282" s="268">
        <f>L283</f>
        <v>0</v>
      </c>
      <c r="M282" s="269">
        <f>M283</f>
        <v>9387.5</v>
      </c>
    </row>
    <row r="283" spans="1:13" s="251" customFormat="1" ht="15.75" x14ac:dyDescent="0.25">
      <c r="A283" s="273" t="s">
        <v>813</v>
      </c>
      <c r="B283" s="533" t="s">
        <v>600</v>
      </c>
      <c r="C283" s="533" t="s">
        <v>157</v>
      </c>
      <c r="D283" s="533" t="s">
        <v>142</v>
      </c>
      <c r="E283" s="533" t="s">
        <v>839</v>
      </c>
      <c r="F283" s="533"/>
      <c r="G283" s="533" t="s">
        <v>840</v>
      </c>
      <c r="H283" s="268">
        <f>SUM(I283:J283)</f>
        <v>9387.5</v>
      </c>
      <c r="I283" s="268">
        <f>SUM('свод 2012'!L250)</f>
        <v>0</v>
      </c>
      <c r="J283" s="619">
        <v>9387.5</v>
      </c>
      <c r="K283" s="633">
        <f>SUM(L283:M283)</f>
        <v>9387.5</v>
      </c>
      <c r="L283" s="268">
        <f>SUM('свод 2012'!O250)</f>
        <v>0</v>
      </c>
      <c r="M283" s="269">
        <v>9387.5</v>
      </c>
    </row>
    <row r="284" spans="1:13" s="251" customFormat="1" ht="15.75" x14ac:dyDescent="0.25">
      <c r="A284" s="267" t="s">
        <v>685</v>
      </c>
      <c r="B284" s="533" t="s">
        <v>600</v>
      </c>
      <c r="C284" s="533" t="s">
        <v>157</v>
      </c>
      <c r="D284" s="533" t="s">
        <v>142</v>
      </c>
      <c r="E284" s="533" t="s">
        <v>686</v>
      </c>
      <c r="F284" s="533"/>
      <c r="G284" s="533" t="s">
        <v>687</v>
      </c>
      <c r="H284" s="268">
        <f t="shared" si="95"/>
        <v>44870.8</v>
      </c>
      <c r="I284" s="268">
        <f>I285</f>
        <v>0</v>
      </c>
      <c r="J284" s="619">
        <v>44870.8</v>
      </c>
      <c r="K284" s="633">
        <f t="shared" ref="K284:K304" si="97">SUM(L284:M284)</f>
        <v>10370.6</v>
      </c>
      <c r="L284" s="268">
        <f>L285</f>
        <v>0</v>
      </c>
      <c r="M284" s="269">
        <f>M285</f>
        <v>10370.6</v>
      </c>
    </row>
    <row r="285" spans="1:13" s="251" customFormat="1" ht="31.5" x14ac:dyDescent="0.25">
      <c r="A285" s="267" t="s">
        <v>1015</v>
      </c>
      <c r="B285" s="533" t="s">
        <v>600</v>
      </c>
      <c r="C285" s="533" t="s">
        <v>157</v>
      </c>
      <c r="D285" s="533" t="s">
        <v>142</v>
      </c>
      <c r="E285" s="533" t="s">
        <v>686</v>
      </c>
      <c r="F285" s="533"/>
      <c r="G285" s="533" t="s">
        <v>658</v>
      </c>
      <c r="H285" s="268">
        <f t="shared" si="95"/>
        <v>44870.8</v>
      </c>
      <c r="I285" s="268">
        <f>SUM('свод 2012'!L251+'свод 2012'!L253)</f>
        <v>0</v>
      </c>
      <c r="J285" s="619">
        <f>J284</f>
        <v>44870.8</v>
      </c>
      <c r="K285" s="633">
        <f t="shared" si="97"/>
        <v>10370.6</v>
      </c>
      <c r="L285" s="268">
        <f>SUM('свод 2012'!O251+'свод 2012'!O253)</f>
        <v>0</v>
      </c>
      <c r="M285" s="269">
        <v>10370.6</v>
      </c>
    </row>
    <row r="286" spans="1:13" s="251" customFormat="1" ht="15.75" x14ac:dyDescent="0.25">
      <c r="A286" s="267" t="s">
        <v>685</v>
      </c>
      <c r="B286" s="533" t="s">
        <v>600</v>
      </c>
      <c r="C286" s="533" t="s">
        <v>157</v>
      </c>
      <c r="D286" s="533" t="s">
        <v>142</v>
      </c>
      <c r="E286" s="533" t="s">
        <v>838</v>
      </c>
      <c r="F286" s="533"/>
      <c r="G286" s="533" t="s">
        <v>687</v>
      </c>
      <c r="H286" s="268">
        <f t="shared" si="95"/>
        <v>56998.6</v>
      </c>
      <c r="I286" s="268"/>
      <c r="J286" s="619">
        <v>56998.6</v>
      </c>
      <c r="K286" s="633">
        <f t="shared" si="97"/>
        <v>14629.4</v>
      </c>
      <c r="L286" s="268"/>
      <c r="M286" s="269">
        <f>M287</f>
        <v>14629.4</v>
      </c>
    </row>
    <row r="287" spans="1:13" s="251" customFormat="1" ht="31.5" x14ac:dyDescent="0.25">
      <c r="A287" s="267" t="s">
        <v>1015</v>
      </c>
      <c r="B287" s="533" t="s">
        <v>600</v>
      </c>
      <c r="C287" s="533" t="s">
        <v>157</v>
      </c>
      <c r="D287" s="533" t="s">
        <v>142</v>
      </c>
      <c r="E287" s="533" t="s">
        <v>838</v>
      </c>
      <c r="F287" s="533"/>
      <c r="G287" s="533" t="s">
        <v>658</v>
      </c>
      <c r="H287" s="268">
        <f t="shared" si="95"/>
        <v>56998.6</v>
      </c>
      <c r="I287" s="268"/>
      <c r="J287" s="619">
        <f>J286</f>
        <v>56998.6</v>
      </c>
      <c r="K287" s="633">
        <f t="shared" si="97"/>
        <v>14629.4</v>
      </c>
      <c r="L287" s="268"/>
      <c r="M287" s="269">
        <v>14629.4</v>
      </c>
    </row>
    <row r="288" spans="1:13" s="251" customFormat="1" ht="15.75" x14ac:dyDescent="0.25">
      <c r="A288" s="267" t="s">
        <v>623</v>
      </c>
      <c r="B288" s="533" t="s">
        <v>600</v>
      </c>
      <c r="C288" s="533" t="s">
        <v>157</v>
      </c>
      <c r="D288" s="533" t="s">
        <v>142</v>
      </c>
      <c r="E288" s="533" t="s">
        <v>624</v>
      </c>
      <c r="F288" s="533"/>
      <c r="G288" s="533"/>
      <c r="H288" s="268">
        <f>H289+H291</f>
        <v>40556.5</v>
      </c>
      <c r="I288" s="268">
        <f t="shared" ref="I288:M288" si="98">I289+I291</f>
        <v>40556.5</v>
      </c>
      <c r="J288" s="619">
        <f t="shared" si="98"/>
        <v>0</v>
      </c>
      <c r="K288" s="633">
        <f t="shared" si="98"/>
        <v>0</v>
      </c>
      <c r="L288" s="268">
        <f t="shared" si="98"/>
        <v>0</v>
      </c>
      <c r="M288" s="269">
        <f t="shared" si="98"/>
        <v>0</v>
      </c>
    </row>
    <row r="289" spans="1:13" s="251" customFormat="1" ht="15.75" x14ac:dyDescent="0.25">
      <c r="A289" s="267" t="s">
        <v>628</v>
      </c>
      <c r="B289" s="533" t="s">
        <v>600</v>
      </c>
      <c r="C289" s="533" t="s">
        <v>157</v>
      </c>
      <c r="D289" s="533" t="s">
        <v>142</v>
      </c>
      <c r="E289" s="533" t="s">
        <v>1137</v>
      </c>
      <c r="F289" s="533"/>
      <c r="G289" s="533" t="s">
        <v>638</v>
      </c>
      <c r="H289" s="268">
        <f t="shared" ref="H289:H290" si="99">SUM(I289:J289)</f>
        <v>30517.5</v>
      </c>
      <c r="I289" s="268">
        <f>I290</f>
        <v>30517.5</v>
      </c>
      <c r="J289" s="619">
        <f>J290</f>
        <v>0</v>
      </c>
      <c r="K289" s="633">
        <f t="shared" ref="K289:K290" si="100">SUM(L289:M289)</f>
        <v>0</v>
      </c>
      <c r="L289" s="268">
        <f>L290</f>
        <v>0</v>
      </c>
      <c r="M289" s="269">
        <f>M290</f>
        <v>0</v>
      </c>
    </row>
    <row r="290" spans="1:13" s="251" customFormat="1" ht="15.75" x14ac:dyDescent="0.25">
      <c r="A290" s="273" t="s">
        <v>813</v>
      </c>
      <c r="B290" s="533" t="s">
        <v>600</v>
      </c>
      <c r="C290" s="533" t="s">
        <v>157</v>
      </c>
      <c r="D290" s="533" t="s">
        <v>142</v>
      </c>
      <c r="E290" s="533" t="s">
        <v>1137</v>
      </c>
      <c r="F290" s="533"/>
      <c r="G290" s="533" t="s">
        <v>840</v>
      </c>
      <c r="H290" s="268">
        <f t="shared" si="99"/>
        <v>30517.5</v>
      </c>
      <c r="I290" s="268">
        <v>30517.5</v>
      </c>
      <c r="J290" s="619"/>
      <c r="K290" s="633">
        <f t="shared" si="100"/>
        <v>0</v>
      </c>
      <c r="L290" s="268"/>
      <c r="M290" s="269"/>
    </row>
    <row r="291" spans="1:13" s="266" customFormat="1" ht="15.75" x14ac:dyDescent="0.25">
      <c r="A291" s="267" t="s">
        <v>685</v>
      </c>
      <c r="B291" s="533" t="s">
        <v>600</v>
      </c>
      <c r="C291" s="533" t="s">
        <v>157</v>
      </c>
      <c r="D291" s="533" t="s">
        <v>142</v>
      </c>
      <c r="E291" s="533" t="s">
        <v>670</v>
      </c>
      <c r="F291" s="533"/>
      <c r="G291" s="533" t="s">
        <v>687</v>
      </c>
      <c r="H291" s="268">
        <f t="shared" si="95"/>
        <v>10039</v>
      </c>
      <c r="I291" s="268">
        <f>SUM(I292:I293)</f>
        <v>10039</v>
      </c>
      <c r="J291" s="622"/>
      <c r="K291" s="633">
        <f t="shared" si="97"/>
        <v>0</v>
      </c>
      <c r="L291" s="268">
        <f>SUM(L292:L293)</f>
        <v>0</v>
      </c>
      <c r="M291" s="265"/>
    </row>
    <row r="292" spans="1:13" s="251" customFormat="1" ht="31.5" x14ac:dyDescent="0.25">
      <c r="A292" s="267" t="s">
        <v>1015</v>
      </c>
      <c r="B292" s="533" t="s">
        <v>600</v>
      </c>
      <c r="C292" s="533" t="s">
        <v>157</v>
      </c>
      <c r="D292" s="533" t="s">
        <v>142</v>
      </c>
      <c r="E292" s="533" t="s">
        <v>688</v>
      </c>
      <c r="F292" s="533"/>
      <c r="G292" s="533" t="s">
        <v>658</v>
      </c>
      <c r="H292" s="268">
        <f t="shared" si="95"/>
        <v>8309</v>
      </c>
      <c r="I292" s="268">
        <v>8309</v>
      </c>
      <c r="J292" s="619"/>
      <c r="K292" s="633">
        <f t="shared" si="97"/>
        <v>0</v>
      </c>
      <c r="L292" s="268"/>
      <c r="M292" s="269"/>
    </row>
    <row r="293" spans="1:13" s="251" customFormat="1" ht="31.5" x14ac:dyDescent="0.25">
      <c r="A293" s="267" t="s">
        <v>1015</v>
      </c>
      <c r="B293" s="533" t="s">
        <v>600</v>
      </c>
      <c r="C293" s="533" t="s">
        <v>157</v>
      </c>
      <c r="D293" s="533" t="s">
        <v>142</v>
      </c>
      <c r="E293" s="533" t="s">
        <v>689</v>
      </c>
      <c r="F293" s="533"/>
      <c r="G293" s="533" t="s">
        <v>658</v>
      </c>
      <c r="H293" s="268">
        <f t="shared" si="95"/>
        <v>1730</v>
      </c>
      <c r="I293" s="268">
        <v>1730</v>
      </c>
      <c r="J293" s="619"/>
      <c r="K293" s="633">
        <f t="shared" si="97"/>
        <v>0</v>
      </c>
      <c r="L293" s="268"/>
      <c r="M293" s="269"/>
    </row>
    <row r="294" spans="1:13" s="266" customFormat="1" ht="15.75" x14ac:dyDescent="0.25">
      <c r="A294" s="263" t="s">
        <v>240</v>
      </c>
      <c r="B294" s="532" t="s">
        <v>600</v>
      </c>
      <c r="C294" s="532" t="s">
        <v>157</v>
      </c>
      <c r="D294" s="532" t="s">
        <v>144</v>
      </c>
      <c r="E294" s="532"/>
      <c r="F294" s="532"/>
      <c r="G294" s="532"/>
      <c r="H294" s="264">
        <f t="shared" si="95"/>
        <v>100892.3</v>
      </c>
      <c r="I294" s="264">
        <f>SUM(I300)</f>
        <v>97901.1</v>
      </c>
      <c r="J294" s="622">
        <f>J295</f>
        <v>2991.2</v>
      </c>
      <c r="K294" s="632">
        <f t="shared" si="97"/>
        <v>19506</v>
      </c>
      <c r="L294" s="264">
        <f>SUM(L300)</f>
        <v>19506</v>
      </c>
      <c r="M294" s="265">
        <f>M295</f>
        <v>0</v>
      </c>
    </row>
    <row r="295" spans="1:13" s="251" customFormat="1" ht="15.75" x14ac:dyDescent="0.25">
      <c r="A295" s="267" t="s">
        <v>648</v>
      </c>
      <c r="B295" s="533" t="s">
        <v>600</v>
      </c>
      <c r="C295" s="533" t="s">
        <v>157</v>
      </c>
      <c r="D295" s="533" t="s">
        <v>144</v>
      </c>
      <c r="E295" s="533" t="s">
        <v>684</v>
      </c>
      <c r="F295" s="533"/>
      <c r="G295" s="533"/>
      <c r="H295" s="268">
        <f t="shared" si="95"/>
        <v>2991.2</v>
      </c>
      <c r="I295" s="268"/>
      <c r="J295" s="619">
        <f>SUM(J296+J298)</f>
        <v>2991.2</v>
      </c>
      <c r="K295" s="633">
        <f t="shared" si="97"/>
        <v>0</v>
      </c>
      <c r="L295" s="268"/>
      <c r="M295" s="269">
        <f>SUM(M296+M298)</f>
        <v>0</v>
      </c>
    </row>
    <row r="296" spans="1:13" s="251" customFormat="1" ht="15.75" x14ac:dyDescent="0.25">
      <c r="A296" s="267" t="s">
        <v>685</v>
      </c>
      <c r="B296" s="533" t="s">
        <v>600</v>
      </c>
      <c r="C296" s="533" t="s">
        <v>157</v>
      </c>
      <c r="D296" s="533" t="s">
        <v>144</v>
      </c>
      <c r="E296" s="533" t="s">
        <v>839</v>
      </c>
      <c r="F296" s="533"/>
      <c r="G296" s="533" t="s">
        <v>687</v>
      </c>
      <c r="H296" s="268">
        <f t="shared" si="95"/>
        <v>2741.2</v>
      </c>
      <c r="I296" s="268"/>
      <c r="J296" s="619">
        <v>2741.2</v>
      </c>
      <c r="K296" s="633">
        <f t="shared" si="97"/>
        <v>0</v>
      </c>
      <c r="L296" s="268"/>
      <c r="M296" s="269">
        <f>M297</f>
        <v>0</v>
      </c>
    </row>
    <row r="297" spans="1:13" s="251" customFormat="1" ht="31.5" x14ac:dyDescent="0.25">
      <c r="A297" s="267" t="s">
        <v>1015</v>
      </c>
      <c r="B297" s="533" t="s">
        <v>600</v>
      </c>
      <c r="C297" s="533" t="s">
        <v>157</v>
      </c>
      <c r="D297" s="533" t="s">
        <v>144</v>
      </c>
      <c r="E297" s="533" t="s">
        <v>839</v>
      </c>
      <c r="F297" s="533"/>
      <c r="G297" s="533" t="s">
        <v>658</v>
      </c>
      <c r="H297" s="268">
        <f t="shared" si="95"/>
        <v>2741.2</v>
      </c>
      <c r="I297" s="268"/>
      <c r="J297" s="619">
        <v>2741.2</v>
      </c>
      <c r="K297" s="633">
        <f t="shared" si="97"/>
        <v>0</v>
      </c>
      <c r="L297" s="268"/>
      <c r="M297" s="269"/>
    </row>
    <row r="298" spans="1:13" s="251" customFormat="1" ht="15.75" x14ac:dyDescent="0.25">
      <c r="A298" s="267" t="s">
        <v>629</v>
      </c>
      <c r="B298" s="533" t="s">
        <v>600</v>
      </c>
      <c r="C298" s="533" t="s">
        <v>157</v>
      </c>
      <c r="D298" s="533" t="s">
        <v>144</v>
      </c>
      <c r="E298" s="533" t="s">
        <v>878</v>
      </c>
      <c r="F298" s="533"/>
      <c r="G298" s="533" t="s">
        <v>647</v>
      </c>
      <c r="H298" s="268">
        <f t="shared" si="95"/>
        <v>250</v>
      </c>
      <c r="I298" s="268"/>
      <c r="J298" s="626">
        <v>250</v>
      </c>
      <c r="K298" s="633">
        <f t="shared" si="97"/>
        <v>0</v>
      </c>
      <c r="L298" s="268"/>
      <c r="M298" s="287"/>
    </row>
    <row r="299" spans="1:13" s="251" customFormat="1" ht="15.75" x14ac:dyDescent="0.25">
      <c r="A299" s="267" t="s">
        <v>629</v>
      </c>
      <c r="B299" s="533" t="s">
        <v>600</v>
      </c>
      <c r="C299" s="533" t="s">
        <v>157</v>
      </c>
      <c r="D299" s="533" t="s">
        <v>144</v>
      </c>
      <c r="E299" s="533" t="s">
        <v>878</v>
      </c>
      <c r="F299" s="533"/>
      <c r="G299" s="533" t="s">
        <v>647</v>
      </c>
      <c r="H299" s="268">
        <f t="shared" si="95"/>
        <v>250</v>
      </c>
      <c r="I299" s="268"/>
      <c r="J299" s="626">
        <v>250</v>
      </c>
      <c r="K299" s="633">
        <f t="shared" si="97"/>
        <v>0</v>
      </c>
      <c r="L299" s="268"/>
      <c r="M299" s="287"/>
    </row>
    <row r="300" spans="1:13" s="251" customFormat="1" ht="15.75" x14ac:dyDescent="0.25">
      <c r="A300" s="267" t="s">
        <v>690</v>
      </c>
      <c r="B300" s="533" t="s">
        <v>600</v>
      </c>
      <c r="C300" s="533" t="s">
        <v>157</v>
      </c>
      <c r="D300" s="533" t="s">
        <v>144</v>
      </c>
      <c r="E300" s="533" t="s">
        <v>691</v>
      </c>
      <c r="F300" s="533"/>
      <c r="G300" s="533" t="s">
        <v>356</v>
      </c>
      <c r="H300" s="268">
        <f t="shared" si="95"/>
        <v>97901.1</v>
      </c>
      <c r="I300" s="268">
        <f>SUM(I301)</f>
        <v>97901.1</v>
      </c>
      <c r="J300" s="619"/>
      <c r="K300" s="633">
        <f t="shared" si="97"/>
        <v>19506</v>
      </c>
      <c r="L300" s="268">
        <f>SUM(L301)</f>
        <v>19506</v>
      </c>
      <c r="M300" s="269"/>
    </row>
    <row r="301" spans="1:13" s="266" customFormat="1" ht="15.75" x14ac:dyDescent="0.25">
      <c r="A301" s="267" t="s">
        <v>642</v>
      </c>
      <c r="B301" s="533" t="s">
        <v>600</v>
      </c>
      <c r="C301" s="533" t="s">
        <v>157</v>
      </c>
      <c r="D301" s="533" t="s">
        <v>144</v>
      </c>
      <c r="E301" s="533" t="s">
        <v>643</v>
      </c>
      <c r="F301" s="533"/>
      <c r="G301" s="533">
        <v>600</v>
      </c>
      <c r="H301" s="268">
        <f t="shared" si="95"/>
        <v>97901.1</v>
      </c>
      <c r="I301" s="268">
        <f>SUM(I302)</f>
        <v>97901.1</v>
      </c>
      <c r="J301" s="622"/>
      <c r="K301" s="633">
        <f t="shared" si="97"/>
        <v>19506</v>
      </c>
      <c r="L301" s="268">
        <f>SUM(L302)</f>
        <v>19506</v>
      </c>
      <c r="M301" s="265"/>
    </row>
    <row r="302" spans="1:13" s="266" customFormat="1" ht="15.75" x14ac:dyDescent="0.25">
      <c r="A302" s="267" t="s">
        <v>644</v>
      </c>
      <c r="B302" s="533" t="s">
        <v>600</v>
      </c>
      <c r="C302" s="533" t="s">
        <v>157</v>
      </c>
      <c r="D302" s="533" t="s">
        <v>144</v>
      </c>
      <c r="E302" s="533" t="s">
        <v>643</v>
      </c>
      <c r="F302" s="533"/>
      <c r="G302" s="533">
        <v>610</v>
      </c>
      <c r="H302" s="268">
        <f t="shared" si="95"/>
        <v>97901.1</v>
      </c>
      <c r="I302" s="268">
        <f>SUM(I303:I304)</f>
        <v>97901.1</v>
      </c>
      <c r="J302" s="622"/>
      <c r="K302" s="633">
        <f t="shared" si="97"/>
        <v>19506</v>
      </c>
      <c r="L302" s="268">
        <f>SUM(L303:L304)</f>
        <v>19506</v>
      </c>
      <c r="M302" s="265"/>
    </row>
    <row r="303" spans="1:13" s="266" customFormat="1" ht="31.5" x14ac:dyDescent="0.25">
      <c r="A303" s="267" t="s">
        <v>645</v>
      </c>
      <c r="B303" s="533" t="s">
        <v>600</v>
      </c>
      <c r="C303" s="533" t="s">
        <v>157</v>
      </c>
      <c r="D303" s="533" t="s">
        <v>144</v>
      </c>
      <c r="E303" s="533" t="s">
        <v>643</v>
      </c>
      <c r="F303" s="533"/>
      <c r="G303" s="533">
        <v>611</v>
      </c>
      <c r="H303" s="268">
        <f t="shared" si="95"/>
        <v>95751.1</v>
      </c>
      <c r="I303" s="268">
        <v>95751.1</v>
      </c>
      <c r="J303" s="622"/>
      <c r="K303" s="633">
        <f t="shared" si="97"/>
        <v>19252.3</v>
      </c>
      <c r="L303" s="268">
        <v>19252.3</v>
      </c>
      <c r="M303" s="265"/>
    </row>
    <row r="304" spans="1:13" s="266" customFormat="1" ht="15.75" x14ac:dyDescent="0.25">
      <c r="A304" s="267" t="s">
        <v>646</v>
      </c>
      <c r="B304" s="533" t="s">
        <v>600</v>
      </c>
      <c r="C304" s="533" t="s">
        <v>157</v>
      </c>
      <c r="D304" s="533" t="s">
        <v>144</v>
      </c>
      <c r="E304" s="533" t="s">
        <v>643</v>
      </c>
      <c r="F304" s="533"/>
      <c r="G304" s="533" t="s">
        <v>647</v>
      </c>
      <c r="H304" s="268">
        <f t="shared" si="95"/>
        <v>2150</v>
      </c>
      <c r="I304" s="268">
        <v>2150</v>
      </c>
      <c r="J304" s="622"/>
      <c r="K304" s="633">
        <f t="shared" si="97"/>
        <v>253.7</v>
      </c>
      <c r="L304" s="268">
        <v>253.7</v>
      </c>
      <c r="M304" s="265"/>
    </row>
    <row r="305" spans="1:13" s="266" customFormat="1" ht="15.75" x14ac:dyDescent="0.25">
      <c r="A305" s="271" t="s">
        <v>692</v>
      </c>
      <c r="B305" s="278" t="s">
        <v>600</v>
      </c>
      <c r="C305" s="278" t="s">
        <v>204</v>
      </c>
      <c r="D305" s="278"/>
      <c r="E305" s="532"/>
      <c r="F305" s="532"/>
      <c r="G305" s="532"/>
      <c r="H305" s="264">
        <f t="shared" ref="H305:M305" si="101">H306</f>
        <v>129800.90000000001</v>
      </c>
      <c r="I305" s="264">
        <f t="shared" si="101"/>
        <v>82029.7</v>
      </c>
      <c r="J305" s="622">
        <f t="shared" si="101"/>
        <v>47771.200000000004</v>
      </c>
      <c r="K305" s="632">
        <f t="shared" si="101"/>
        <v>38056.899999999994</v>
      </c>
      <c r="L305" s="264">
        <f t="shared" si="101"/>
        <v>18767.8</v>
      </c>
      <c r="M305" s="265">
        <f t="shared" si="101"/>
        <v>19289.099999999999</v>
      </c>
    </row>
    <row r="306" spans="1:13" s="251" customFormat="1" ht="15.75" x14ac:dyDescent="0.25">
      <c r="A306" s="272" t="s">
        <v>288</v>
      </c>
      <c r="B306" s="538" t="s">
        <v>600</v>
      </c>
      <c r="C306" s="538" t="s">
        <v>204</v>
      </c>
      <c r="D306" s="538" t="s">
        <v>142</v>
      </c>
      <c r="E306" s="533"/>
      <c r="F306" s="533"/>
      <c r="G306" s="533"/>
      <c r="H306" s="268">
        <f>H307+H331+H345</f>
        <v>129800.90000000001</v>
      </c>
      <c r="I306" s="268">
        <f t="shared" ref="I306:M306" si="102">I307+I331+I345</f>
        <v>82029.7</v>
      </c>
      <c r="J306" s="619">
        <f t="shared" si="102"/>
        <v>47771.200000000004</v>
      </c>
      <c r="K306" s="633">
        <f t="shared" si="102"/>
        <v>38056.899999999994</v>
      </c>
      <c r="L306" s="268">
        <f t="shared" si="102"/>
        <v>18767.8</v>
      </c>
      <c r="M306" s="269">
        <f t="shared" si="102"/>
        <v>19289.099999999999</v>
      </c>
    </row>
    <row r="307" spans="1:13" s="251" customFormat="1" ht="15.75" x14ac:dyDescent="0.25">
      <c r="A307" s="267" t="s">
        <v>693</v>
      </c>
      <c r="B307" s="533" t="s">
        <v>600</v>
      </c>
      <c r="C307" s="533" t="s">
        <v>204</v>
      </c>
      <c r="D307" s="533" t="s">
        <v>142</v>
      </c>
      <c r="E307" s="533" t="s">
        <v>694</v>
      </c>
      <c r="F307" s="533"/>
      <c r="G307" s="533"/>
      <c r="H307" s="268">
        <f>H308+H311+H319+H325</f>
        <v>77305.100000000006</v>
      </c>
      <c r="I307" s="268">
        <f t="shared" ref="I307:M307" si="103">I308+I311+I319+I325</f>
        <v>76766.7</v>
      </c>
      <c r="J307" s="619">
        <f t="shared" si="103"/>
        <v>538.4</v>
      </c>
      <c r="K307" s="633">
        <f t="shared" si="103"/>
        <v>16787</v>
      </c>
      <c r="L307" s="268">
        <f t="shared" si="103"/>
        <v>16378.5</v>
      </c>
      <c r="M307" s="269">
        <f t="shared" si="103"/>
        <v>408.5</v>
      </c>
    </row>
    <row r="308" spans="1:13" s="251" customFormat="1" ht="31.5" x14ac:dyDescent="0.25">
      <c r="A308" s="280" t="s">
        <v>695</v>
      </c>
      <c r="B308" s="279">
        <v>40</v>
      </c>
      <c r="C308" s="381">
        <v>8</v>
      </c>
      <c r="D308" s="381">
        <v>1</v>
      </c>
      <c r="E308" s="541">
        <v>4400200</v>
      </c>
      <c r="F308" s="541"/>
      <c r="G308" s="279" t="s">
        <v>356</v>
      </c>
      <c r="H308" s="268">
        <f>H309</f>
        <v>129.9</v>
      </c>
      <c r="I308" s="268">
        <f t="shared" ref="I308:M308" si="104">I309</f>
        <v>0</v>
      </c>
      <c r="J308" s="619">
        <f t="shared" si="104"/>
        <v>129.9</v>
      </c>
      <c r="K308" s="633">
        <f t="shared" si="104"/>
        <v>0</v>
      </c>
      <c r="L308" s="268">
        <f t="shared" si="104"/>
        <v>0</v>
      </c>
      <c r="M308" s="269">
        <f t="shared" si="104"/>
        <v>0</v>
      </c>
    </row>
    <row r="309" spans="1:13" s="251" customFormat="1" ht="15.75" x14ac:dyDescent="0.25">
      <c r="A309" s="273" t="s">
        <v>644</v>
      </c>
      <c r="B309" s="279">
        <v>40</v>
      </c>
      <c r="C309" s="381">
        <v>8</v>
      </c>
      <c r="D309" s="381">
        <v>1</v>
      </c>
      <c r="E309" s="541">
        <v>4400200</v>
      </c>
      <c r="F309" s="541"/>
      <c r="G309" s="279">
        <v>610</v>
      </c>
      <c r="H309" s="268">
        <f>H310</f>
        <v>129.9</v>
      </c>
      <c r="I309" s="268">
        <f t="shared" ref="I309:M309" si="105">I310</f>
        <v>0</v>
      </c>
      <c r="J309" s="619">
        <f t="shared" si="105"/>
        <v>129.9</v>
      </c>
      <c r="K309" s="633">
        <f>K310</f>
        <v>0</v>
      </c>
      <c r="L309" s="268">
        <f t="shared" si="105"/>
        <v>0</v>
      </c>
      <c r="M309" s="269">
        <f t="shared" si="105"/>
        <v>0</v>
      </c>
    </row>
    <row r="310" spans="1:13" s="251" customFormat="1" ht="31.5" x14ac:dyDescent="0.25">
      <c r="A310" s="273" t="s">
        <v>697</v>
      </c>
      <c r="B310" s="279">
        <v>40</v>
      </c>
      <c r="C310" s="381">
        <v>8</v>
      </c>
      <c r="D310" s="381">
        <v>1</v>
      </c>
      <c r="E310" s="541">
        <v>4400200</v>
      </c>
      <c r="F310" s="541"/>
      <c r="G310" s="279">
        <v>611</v>
      </c>
      <c r="H310" s="268">
        <f>SUM(I310:J310)</f>
        <v>129.9</v>
      </c>
      <c r="I310" s="268"/>
      <c r="J310" s="619">
        <v>129.9</v>
      </c>
      <c r="K310" s="633">
        <f>SUM(L310:M310)</f>
        <v>0</v>
      </c>
      <c r="L310" s="268"/>
      <c r="M310" s="269"/>
    </row>
    <row r="311" spans="1:13" s="251" customFormat="1" ht="15.75" x14ac:dyDescent="0.25">
      <c r="A311" s="267" t="s">
        <v>644</v>
      </c>
      <c r="B311" s="533" t="s">
        <v>600</v>
      </c>
      <c r="C311" s="533" t="s">
        <v>204</v>
      </c>
      <c r="D311" s="533" t="s">
        <v>142</v>
      </c>
      <c r="E311" s="533" t="s">
        <v>698</v>
      </c>
      <c r="F311" s="533"/>
      <c r="G311" s="533"/>
      <c r="H311" s="268">
        <f>H314+H317+H312</f>
        <v>35621.4</v>
      </c>
      <c r="I311" s="268">
        <f t="shared" ref="I311:M311" si="106">I314+I317+I312</f>
        <v>35212.9</v>
      </c>
      <c r="J311" s="619">
        <f t="shared" si="106"/>
        <v>408.5</v>
      </c>
      <c r="K311" s="633">
        <f t="shared" si="106"/>
        <v>7464.0999999999995</v>
      </c>
      <c r="L311" s="268">
        <f t="shared" si="106"/>
        <v>7055.5999999999995</v>
      </c>
      <c r="M311" s="269">
        <f t="shared" si="106"/>
        <v>408.5</v>
      </c>
    </row>
    <row r="312" spans="1:13" s="251" customFormat="1" ht="15.75" x14ac:dyDescent="0.25">
      <c r="A312" s="273" t="s">
        <v>644</v>
      </c>
      <c r="B312" s="533" t="s">
        <v>600</v>
      </c>
      <c r="C312" s="533" t="s">
        <v>204</v>
      </c>
      <c r="D312" s="533" t="s">
        <v>142</v>
      </c>
      <c r="E312" s="533" t="s">
        <v>698</v>
      </c>
      <c r="F312" s="533"/>
      <c r="G312" s="533" t="s">
        <v>663</v>
      </c>
      <c r="H312" s="268">
        <f>SUM(I312:J312)</f>
        <v>11084</v>
      </c>
      <c r="I312" s="268">
        <f>I313</f>
        <v>11084</v>
      </c>
      <c r="J312" s="619"/>
      <c r="K312" s="633">
        <f>SUM(L312:M312)</f>
        <v>734.2</v>
      </c>
      <c r="L312" s="268">
        <f>L313</f>
        <v>734.2</v>
      </c>
      <c r="M312" s="269">
        <f>M313</f>
        <v>0</v>
      </c>
    </row>
    <row r="313" spans="1:13" s="251" customFormat="1" ht="31.5" x14ac:dyDescent="0.25">
      <c r="A313" s="273" t="s">
        <v>697</v>
      </c>
      <c r="B313" s="533" t="s">
        <v>600</v>
      </c>
      <c r="C313" s="533" t="s">
        <v>204</v>
      </c>
      <c r="D313" s="533" t="s">
        <v>142</v>
      </c>
      <c r="E313" s="533" t="s">
        <v>698</v>
      </c>
      <c r="F313" s="533"/>
      <c r="G313" s="533" t="s">
        <v>665</v>
      </c>
      <c r="H313" s="268">
        <f>SUM(I313:J313)</f>
        <v>11084</v>
      </c>
      <c r="I313" s="268">
        <v>11084</v>
      </c>
      <c r="J313" s="619"/>
      <c r="K313" s="633">
        <f>SUM(L313:M313)</f>
        <v>734.2</v>
      </c>
      <c r="L313" s="268">
        <v>734.2</v>
      </c>
      <c r="M313" s="269"/>
    </row>
    <row r="314" spans="1:13" s="251" customFormat="1" ht="15.75" x14ac:dyDescent="0.25">
      <c r="A314" s="267" t="s">
        <v>699</v>
      </c>
      <c r="B314" s="533" t="s">
        <v>600</v>
      </c>
      <c r="C314" s="533" t="s">
        <v>204</v>
      </c>
      <c r="D314" s="533" t="s">
        <v>142</v>
      </c>
      <c r="E314" s="533" t="s">
        <v>698</v>
      </c>
      <c r="F314" s="533"/>
      <c r="G314" s="533" t="s">
        <v>700</v>
      </c>
      <c r="H314" s="268">
        <f t="shared" ref="H314:M314" si="107">H315+H316</f>
        <v>24465</v>
      </c>
      <c r="I314" s="268">
        <f t="shared" si="107"/>
        <v>24056.5</v>
      </c>
      <c r="J314" s="619">
        <f t="shared" si="107"/>
        <v>408.5</v>
      </c>
      <c r="K314" s="633">
        <f t="shared" si="107"/>
        <v>6729.9</v>
      </c>
      <c r="L314" s="268">
        <f t="shared" si="107"/>
        <v>6321.4</v>
      </c>
      <c r="M314" s="269">
        <f t="shared" si="107"/>
        <v>408.5</v>
      </c>
    </row>
    <row r="315" spans="1:13" s="251" customFormat="1" ht="31.5" x14ac:dyDescent="0.25">
      <c r="A315" s="267" t="s">
        <v>701</v>
      </c>
      <c r="B315" s="533" t="s">
        <v>600</v>
      </c>
      <c r="C315" s="533" t="s">
        <v>204</v>
      </c>
      <c r="D315" s="533" t="s">
        <v>142</v>
      </c>
      <c r="E315" s="533" t="s">
        <v>698</v>
      </c>
      <c r="F315" s="533"/>
      <c r="G315" s="533" t="s">
        <v>702</v>
      </c>
      <c r="H315" s="268">
        <f>SUM(I315:J315)</f>
        <v>23746.5</v>
      </c>
      <c r="I315" s="268">
        <v>23746.5</v>
      </c>
      <c r="J315" s="619"/>
      <c r="K315" s="633">
        <f>SUM(L315:M315)</f>
        <v>6321.4</v>
      </c>
      <c r="L315" s="268">
        <v>6321.4</v>
      </c>
      <c r="M315" s="269"/>
    </row>
    <row r="316" spans="1:13" s="251" customFormat="1" ht="15.75" x14ac:dyDescent="0.25">
      <c r="A316" s="267" t="s">
        <v>703</v>
      </c>
      <c r="B316" s="533" t="s">
        <v>600</v>
      </c>
      <c r="C316" s="533" t="s">
        <v>204</v>
      </c>
      <c r="D316" s="533" t="s">
        <v>142</v>
      </c>
      <c r="E316" s="533" t="s">
        <v>698</v>
      </c>
      <c r="F316" s="533"/>
      <c r="G316" s="533" t="s">
        <v>704</v>
      </c>
      <c r="H316" s="268">
        <f>SUM(I316:J316)</f>
        <v>718.5</v>
      </c>
      <c r="I316" s="268">
        <v>310</v>
      </c>
      <c r="J316" s="619">
        <v>408.5</v>
      </c>
      <c r="K316" s="633">
        <f>SUM(L316:M316)</f>
        <v>408.5</v>
      </c>
      <c r="L316" s="268"/>
      <c r="M316" s="269">
        <v>408.5</v>
      </c>
    </row>
    <row r="317" spans="1:13" s="251" customFormat="1" ht="15.75" x14ac:dyDescent="0.25">
      <c r="A317" s="277" t="s">
        <v>587</v>
      </c>
      <c r="B317" s="533" t="s">
        <v>600</v>
      </c>
      <c r="C317" s="533" t="s">
        <v>204</v>
      </c>
      <c r="D317" s="533" t="s">
        <v>142</v>
      </c>
      <c r="E317" s="533" t="s">
        <v>698</v>
      </c>
      <c r="F317" s="533"/>
      <c r="G317" s="533" t="s">
        <v>1135</v>
      </c>
      <c r="H317" s="268">
        <f t="shared" ref="H317:H318" si="108">SUM(I317:J317)</f>
        <v>72.400000000000006</v>
      </c>
      <c r="I317" s="268">
        <f>I318</f>
        <v>72.400000000000006</v>
      </c>
      <c r="J317" s="619">
        <f>J318</f>
        <v>0</v>
      </c>
      <c r="K317" s="633">
        <f t="shared" ref="K317:K318" si="109">SUM(L317:M317)</f>
        <v>0</v>
      </c>
      <c r="L317" s="268">
        <f>L318</f>
        <v>0</v>
      </c>
      <c r="M317" s="269">
        <f>M318</f>
        <v>0</v>
      </c>
    </row>
    <row r="318" spans="1:13" s="251" customFormat="1" ht="15.75" x14ac:dyDescent="0.25">
      <c r="A318" s="277" t="s">
        <v>588</v>
      </c>
      <c r="B318" s="533" t="s">
        <v>600</v>
      </c>
      <c r="C318" s="533" t="s">
        <v>204</v>
      </c>
      <c r="D318" s="533" t="s">
        <v>142</v>
      </c>
      <c r="E318" s="533" t="s">
        <v>698</v>
      </c>
      <c r="F318" s="533"/>
      <c r="G318" s="533" t="s">
        <v>1136</v>
      </c>
      <c r="H318" s="268">
        <f t="shared" si="108"/>
        <v>72.400000000000006</v>
      </c>
      <c r="I318" s="268">
        <v>72.400000000000006</v>
      </c>
      <c r="J318" s="619"/>
      <c r="K318" s="633">
        <f t="shared" si="109"/>
        <v>0</v>
      </c>
      <c r="L318" s="268"/>
      <c r="M318" s="269"/>
    </row>
    <row r="319" spans="1:13" s="251" customFormat="1" ht="15.75" x14ac:dyDescent="0.25">
      <c r="A319" s="267" t="s">
        <v>705</v>
      </c>
      <c r="B319" s="533" t="s">
        <v>600</v>
      </c>
      <c r="C319" s="533" t="s">
        <v>204</v>
      </c>
      <c r="D319" s="533" t="s">
        <v>142</v>
      </c>
      <c r="E319" s="533" t="s">
        <v>706</v>
      </c>
      <c r="F319" s="533"/>
      <c r="G319" s="533"/>
      <c r="H319" s="268">
        <f>H320+H323</f>
        <v>18323.699999999997</v>
      </c>
      <c r="I319" s="268">
        <f t="shared" ref="I319:M319" si="110">I320+I323</f>
        <v>18323.699999999997</v>
      </c>
      <c r="J319" s="619">
        <f t="shared" si="110"/>
        <v>0</v>
      </c>
      <c r="K319" s="633">
        <f t="shared" si="110"/>
        <v>5024.4000000000005</v>
      </c>
      <c r="L319" s="268">
        <f t="shared" si="110"/>
        <v>5024.4000000000005</v>
      </c>
      <c r="M319" s="269">
        <f t="shared" si="110"/>
        <v>0</v>
      </c>
    </row>
    <row r="320" spans="1:13" s="251" customFormat="1" ht="15.75" x14ac:dyDescent="0.25">
      <c r="A320" s="267" t="s">
        <v>699</v>
      </c>
      <c r="B320" s="533" t="s">
        <v>600</v>
      </c>
      <c r="C320" s="533" t="s">
        <v>204</v>
      </c>
      <c r="D320" s="533" t="s">
        <v>142</v>
      </c>
      <c r="E320" s="533" t="s">
        <v>707</v>
      </c>
      <c r="F320" s="533"/>
      <c r="G320" s="533" t="s">
        <v>700</v>
      </c>
      <c r="H320" s="268">
        <f t="shared" ref="H320:M320" si="111">H321+H322</f>
        <v>18295.399999999998</v>
      </c>
      <c r="I320" s="268">
        <f t="shared" si="111"/>
        <v>18295.399999999998</v>
      </c>
      <c r="J320" s="619">
        <f t="shared" si="111"/>
        <v>0</v>
      </c>
      <c r="K320" s="633">
        <f t="shared" si="111"/>
        <v>5017.3</v>
      </c>
      <c r="L320" s="268">
        <f t="shared" si="111"/>
        <v>5017.3</v>
      </c>
      <c r="M320" s="269">
        <f t="shared" si="111"/>
        <v>0</v>
      </c>
    </row>
    <row r="321" spans="1:13" s="251" customFormat="1" ht="31.5" x14ac:dyDescent="0.25">
      <c r="A321" s="267" t="s">
        <v>701</v>
      </c>
      <c r="B321" s="533" t="s">
        <v>600</v>
      </c>
      <c r="C321" s="533" t="s">
        <v>204</v>
      </c>
      <c r="D321" s="533" t="s">
        <v>142</v>
      </c>
      <c r="E321" s="533" t="s">
        <v>707</v>
      </c>
      <c r="F321" s="533"/>
      <c r="G321" s="533" t="s">
        <v>702</v>
      </c>
      <c r="H321" s="268">
        <f>SUM(I321:J321)</f>
        <v>17895.3</v>
      </c>
      <c r="I321" s="268">
        <v>17895.3</v>
      </c>
      <c r="J321" s="619"/>
      <c r="K321" s="633">
        <f>SUM(L321:M321)</f>
        <v>5017.1000000000004</v>
      </c>
      <c r="L321" s="268">
        <v>5017.1000000000004</v>
      </c>
      <c r="M321" s="269"/>
    </row>
    <row r="322" spans="1:13" s="251" customFormat="1" ht="15.75" x14ac:dyDescent="0.25">
      <c r="A322" s="267" t="s">
        <v>703</v>
      </c>
      <c r="B322" s="533" t="s">
        <v>600</v>
      </c>
      <c r="C322" s="533" t="s">
        <v>204</v>
      </c>
      <c r="D322" s="533" t="s">
        <v>142</v>
      </c>
      <c r="E322" s="533" t="s">
        <v>707</v>
      </c>
      <c r="F322" s="533"/>
      <c r="G322" s="533" t="s">
        <v>704</v>
      </c>
      <c r="H322" s="268">
        <f>SUM(I322:J322)</f>
        <v>400.1</v>
      </c>
      <c r="I322" s="268">
        <v>400.1</v>
      </c>
      <c r="J322" s="619"/>
      <c r="K322" s="633">
        <f>SUM(L322:M322)</f>
        <v>0.2</v>
      </c>
      <c r="L322" s="268">
        <v>0.2</v>
      </c>
      <c r="M322" s="269"/>
    </row>
    <row r="323" spans="1:13" s="251" customFormat="1" ht="15.75" x14ac:dyDescent="0.25">
      <c r="A323" s="277" t="s">
        <v>587</v>
      </c>
      <c r="B323" s="533" t="s">
        <v>600</v>
      </c>
      <c r="C323" s="533" t="s">
        <v>204</v>
      </c>
      <c r="D323" s="533" t="s">
        <v>142</v>
      </c>
      <c r="E323" s="533" t="s">
        <v>707</v>
      </c>
      <c r="F323" s="533"/>
      <c r="G323" s="533" t="s">
        <v>1135</v>
      </c>
      <c r="H323" s="268">
        <f>H324</f>
        <v>28.3</v>
      </c>
      <c r="I323" s="268">
        <f t="shared" ref="I323:J323" si="112">I324</f>
        <v>28.3</v>
      </c>
      <c r="J323" s="619">
        <f t="shared" si="112"/>
        <v>0</v>
      </c>
      <c r="K323" s="633">
        <f>K324</f>
        <v>7.1</v>
      </c>
      <c r="L323" s="268">
        <f t="shared" ref="L323" si="113">L324</f>
        <v>7.1</v>
      </c>
      <c r="M323" s="269">
        <f t="shared" ref="M323" si="114">M324</f>
        <v>0</v>
      </c>
    </row>
    <row r="324" spans="1:13" s="251" customFormat="1" ht="15.75" x14ac:dyDescent="0.25">
      <c r="A324" s="277" t="s">
        <v>588</v>
      </c>
      <c r="B324" s="533" t="s">
        <v>600</v>
      </c>
      <c r="C324" s="533" t="s">
        <v>204</v>
      </c>
      <c r="D324" s="533" t="s">
        <v>142</v>
      </c>
      <c r="E324" s="533" t="s">
        <v>707</v>
      </c>
      <c r="F324" s="533"/>
      <c r="G324" s="533" t="s">
        <v>1136</v>
      </c>
      <c r="H324" s="268">
        <f>SUM(I324:J324)</f>
        <v>28.3</v>
      </c>
      <c r="I324" s="268">
        <v>28.3</v>
      </c>
      <c r="J324" s="619"/>
      <c r="K324" s="633">
        <f>SUM(L324:M324)</f>
        <v>7.1</v>
      </c>
      <c r="L324" s="268">
        <v>7.1</v>
      </c>
      <c r="M324" s="269"/>
    </row>
    <row r="325" spans="1:13" s="251" customFormat="1" ht="15.75" x14ac:dyDescent="0.25">
      <c r="A325" s="267" t="s">
        <v>708</v>
      </c>
      <c r="B325" s="533" t="s">
        <v>600</v>
      </c>
      <c r="C325" s="533" t="s">
        <v>204</v>
      </c>
      <c r="D325" s="533" t="s">
        <v>142</v>
      </c>
      <c r="E325" s="533" t="s">
        <v>709</v>
      </c>
      <c r="F325" s="533"/>
      <c r="G325" s="533"/>
      <c r="H325" s="268">
        <f>H326+H329</f>
        <v>23230.1</v>
      </c>
      <c r="I325" s="268">
        <f t="shared" ref="I325:M325" si="115">I326+I329</f>
        <v>23230.1</v>
      </c>
      <c r="J325" s="619">
        <f t="shared" si="115"/>
        <v>0</v>
      </c>
      <c r="K325" s="633">
        <f t="shared" si="115"/>
        <v>4298.5</v>
      </c>
      <c r="L325" s="268">
        <f t="shared" si="115"/>
        <v>4298.5</v>
      </c>
      <c r="M325" s="269">
        <f t="shared" si="115"/>
        <v>0</v>
      </c>
    </row>
    <row r="326" spans="1:13" s="251" customFormat="1" ht="15.75" x14ac:dyDescent="0.25">
      <c r="A326" s="267" t="s">
        <v>644</v>
      </c>
      <c r="B326" s="533" t="s">
        <v>600</v>
      </c>
      <c r="C326" s="533" t="s">
        <v>204</v>
      </c>
      <c r="D326" s="533" t="s">
        <v>142</v>
      </c>
      <c r="E326" s="533" t="s">
        <v>710</v>
      </c>
      <c r="F326" s="533"/>
      <c r="G326" s="533" t="s">
        <v>663</v>
      </c>
      <c r="H326" s="268">
        <f t="shared" ref="H326:M326" si="116">H327+H328</f>
        <v>23190.1</v>
      </c>
      <c r="I326" s="268">
        <f t="shared" si="116"/>
        <v>23190.1</v>
      </c>
      <c r="J326" s="619">
        <f t="shared" si="116"/>
        <v>0</v>
      </c>
      <c r="K326" s="633">
        <f t="shared" si="116"/>
        <v>4286.5</v>
      </c>
      <c r="L326" s="268">
        <f t="shared" si="116"/>
        <v>4286.5</v>
      </c>
      <c r="M326" s="269">
        <f t="shared" si="116"/>
        <v>0</v>
      </c>
    </row>
    <row r="327" spans="1:13" s="251" customFormat="1" ht="31.5" x14ac:dyDescent="0.25">
      <c r="A327" s="267" t="s">
        <v>664</v>
      </c>
      <c r="B327" s="533" t="s">
        <v>600</v>
      </c>
      <c r="C327" s="533" t="s">
        <v>204</v>
      </c>
      <c r="D327" s="533" t="s">
        <v>142</v>
      </c>
      <c r="E327" s="533" t="s">
        <v>710</v>
      </c>
      <c r="F327" s="533"/>
      <c r="G327" s="533" t="s">
        <v>665</v>
      </c>
      <c r="H327" s="268">
        <f>SUM(I327:J327)</f>
        <v>22687.1</v>
      </c>
      <c r="I327" s="268">
        <v>22687.1</v>
      </c>
      <c r="J327" s="619"/>
      <c r="K327" s="633">
        <f>SUM(L327:M327)</f>
        <v>4200.8999999999996</v>
      </c>
      <c r="L327" s="268">
        <v>4200.8999999999996</v>
      </c>
      <c r="M327" s="269"/>
    </row>
    <row r="328" spans="1:13" s="251" customFormat="1" ht="15.75" x14ac:dyDescent="0.25">
      <c r="A328" s="267" t="s">
        <v>646</v>
      </c>
      <c r="B328" s="533" t="s">
        <v>600</v>
      </c>
      <c r="C328" s="533" t="s">
        <v>204</v>
      </c>
      <c r="D328" s="533" t="s">
        <v>142</v>
      </c>
      <c r="E328" s="533" t="s">
        <v>710</v>
      </c>
      <c r="F328" s="533"/>
      <c r="G328" s="533" t="s">
        <v>647</v>
      </c>
      <c r="H328" s="268">
        <f>SUM(I328:J328)</f>
        <v>503</v>
      </c>
      <c r="I328" s="268">
        <v>503</v>
      </c>
      <c r="J328" s="619"/>
      <c r="K328" s="633">
        <f>SUM(L328:M328)</f>
        <v>85.6</v>
      </c>
      <c r="L328" s="268">
        <v>85.6</v>
      </c>
      <c r="M328" s="269"/>
    </row>
    <row r="329" spans="1:13" s="251" customFormat="1" ht="15.75" x14ac:dyDescent="0.25">
      <c r="A329" s="277" t="s">
        <v>587</v>
      </c>
      <c r="B329" s="533" t="s">
        <v>600</v>
      </c>
      <c r="C329" s="533" t="s">
        <v>204</v>
      </c>
      <c r="D329" s="533" t="s">
        <v>142</v>
      </c>
      <c r="E329" s="533" t="s">
        <v>710</v>
      </c>
      <c r="F329" s="533"/>
      <c r="G329" s="533" t="s">
        <v>1135</v>
      </c>
      <c r="H329" s="268">
        <f>H330</f>
        <v>40</v>
      </c>
      <c r="I329" s="268">
        <f t="shared" ref="I329" si="117">I330</f>
        <v>40</v>
      </c>
      <c r="J329" s="619">
        <f t="shared" ref="J329" si="118">J330</f>
        <v>0</v>
      </c>
      <c r="K329" s="633">
        <f>K330</f>
        <v>12</v>
      </c>
      <c r="L329" s="268">
        <f t="shared" ref="L329" si="119">L330</f>
        <v>12</v>
      </c>
      <c r="M329" s="269">
        <f t="shared" ref="M329" si="120">M330</f>
        <v>0</v>
      </c>
    </row>
    <row r="330" spans="1:13" s="251" customFormat="1" ht="15.75" x14ac:dyDescent="0.25">
      <c r="A330" s="277" t="s">
        <v>588</v>
      </c>
      <c r="B330" s="533" t="s">
        <v>600</v>
      </c>
      <c r="C330" s="533" t="s">
        <v>204</v>
      </c>
      <c r="D330" s="533" t="s">
        <v>142</v>
      </c>
      <c r="E330" s="533" t="s">
        <v>710</v>
      </c>
      <c r="F330" s="533"/>
      <c r="G330" s="533" t="s">
        <v>1136</v>
      </c>
      <c r="H330" s="268">
        <f>SUM(I330:J330)</f>
        <v>40</v>
      </c>
      <c r="I330" s="268">
        <v>40</v>
      </c>
      <c r="J330" s="619"/>
      <c r="K330" s="633">
        <f>SUM(L330:M330)</f>
        <v>12</v>
      </c>
      <c r="L330" s="268">
        <v>12</v>
      </c>
      <c r="M330" s="269"/>
    </row>
    <row r="331" spans="1:13" s="251" customFormat="1" ht="15.75" x14ac:dyDescent="0.25">
      <c r="A331" s="273" t="s">
        <v>648</v>
      </c>
      <c r="B331" s="279">
        <v>40</v>
      </c>
      <c r="C331" s="381">
        <v>8</v>
      </c>
      <c r="D331" s="381">
        <v>1</v>
      </c>
      <c r="E331" s="541">
        <v>5220000</v>
      </c>
      <c r="F331" s="541"/>
      <c r="G331" s="279" t="s">
        <v>356</v>
      </c>
      <c r="H331" s="268">
        <f>H332+H335+H340+H343</f>
        <v>50495.8</v>
      </c>
      <c r="I331" s="268">
        <f t="shared" ref="I331:M331" si="121">I332+I335+I340+I343</f>
        <v>3263</v>
      </c>
      <c r="J331" s="619">
        <f t="shared" si="121"/>
        <v>47232.800000000003</v>
      </c>
      <c r="K331" s="633">
        <f t="shared" si="121"/>
        <v>20983.699999999997</v>
      </c>
      <c r="L331" s="268">
        <f t="shared" si="121"/>
        <v>2103.1</v>
      </c>
      <c r="M331" s="269">
        <f t="shared" si="121"/>
        <v>18880.599999999999</v>
      </c>
    </row>
    <row r="332" spans="1:13" s="251" customFormat="1" ht="15.75" x14ac:dyDescent="0.25">
      <c r="A332" s="273" t="s">
        <v>712</v>
      </c>
      <c r="B332" s="279">
        <v>40</v>
      </c>
      <c r="C332" s="381">
        <v>8</v>
      </c>
      <c r="D332" s="381">
        <v>1</v>
      </c>
      <c r="E332" s="541">
        <v>5222805</v>
      </c>
      <c r="F332" s="541"/>
      <c r="G332" s="279" t="s">
        <v>356</v>
      </c>
      <c r="H332" s="268">
        <f>H333</f>
        <v>275</v>
      </c>
      <c r="I332" s="268">
        <f t="shared" ref="I332:M332" si="122">I333</f>
        <v>0</v>
      </c>
      <c r="J332" s="619">
        <f t="shared" si="122"/>
        <v>275</v>
      </c>
      <c r="K332" s="633">
        <f t="shared" si="122"/>
        <v>0</v>
      </c>
      <c r="L332" s="268">
        <f t="shared" si="122"/>
        <v>0</v>
      </c>
      <c r="M332" s="269">
        <f t="shared" si="122"/>
        <v>0</v>
      </c>
    </row>
    <row r="333" spans="1:13" s="251" customFormat="1" ht="15.75" x14ac:dyDescent="0.25">
      <c r="A333" s="267" t="s">
        <v>628</v>
      </c>
      <c r="B333" s="279">
        <v>40</v>
      </c>
      <c r="C333" s="381">
        <v>8</v>
      </c>
      <c r="D333" s="381">
        <v>1</v>
      </c>
      <c r="E333" s="541">
        <v>5222805</v>
      </c>
      <c r="F333" s="541"/>
      <c r="G333" s="279">
        <v>240</v>
      </c>
      <c r="H333" s="268">
        <f>H334</f>
        <v>275</v>
      </c>
      <c r="I333" s="268">
        <f t="shared" ref="I333:M333" si="123">I334</f>
        <v>0</v>
      </c>
      <c r="J333" s="619">
        <f t="shared" si="123"/>
        <v>275</v>
      </c>
      <c r="K333" s="633">
        <f>K334</f>
        <v>0</v>
      </c>
      <c r="L333" s="268">
        <f t="shared" si="123"/>
        <v>0</v>
      </c>
      <c r="M333" s="269">
        <f t="shared" si="123"/>
        <v>0</v>
      </c>
    </row>
    <row r="334" spans="1:13" s="251" customFormat="1" ht="15.75" x14ac:dyDescent="0.25">
      <c r="A334" s="267" t="s">
        <v>629</v>
      </c>
      <c r="B334" s="279">
        <v>40</v>
      </c>
      <c r="C334" s="381">
        <v>8</v>
      </c>
      <c r="D334" s="381">
        <v>1</v>
      </c>
      <c r="E334" s="541">
        <v>5222805</v>
      </c>
      <c r="F334" s="541"/>
      <c r="G334" s="279">
        <v>244</v>
      </c>
      <c r="H334" s="268">
        <f>SUM(I334:J334)</f>
        <v>275</v>
      </c>
      <c r="I334" s="268"/>
      <c r="J334" s="619">
        <v>275</v>
      </c>
      <c r="K334" s="633">
        <f>SUM(L334:M334)</f>
        <v>0</v>
      </c>
      <c r="L334" s="268"/>
      <c r="M334" s="269"/>
    </row>
    <row r="335" spans="1:13" s="251" customFormat="1" ht="15.75" x14ac:dyDescent="0.25">
      <c r="A335" s="273" t="s">
        <v>714</v>
      </c>
      <c r="B335" s="279">
        <v>40</v>
      </c>
      <c r="C335" s="381">
        <v>8</v>
      </c>
      <c r="D335" s="381">
        <v>1</v>
      </c>
      <c r="E335" s="541">
        <v>5222806</v>
      </c>
      <c r="F335" s="541"/>
      <c r="G335" s="279" t="s">
        <v>356</v>
      </c>
      <c r="H335" s="268">
        <f>H336+H338</f>
        <v>2738.9</v>
      </c>
      <c r="I335" s="268">
        <f t="shared" ref="I335:M335" si="124">I336+I338</f>
        <v>0</v>
      </c>
      <c r="J335" s="619">
        <f t="shared" si="124"/>
        <v>2738.9</v>
      </c>
      <c r="K335" s="633">
        <f t="shared" si="124"/>
        <v>0</v>
      </c>
      <c r="L335" s="268">
        <f t="shared" si="124"/>
        <v>0</v>
      </c>
      <c r="M335" s="269">
        <f t="shared" si="124"/>
        <v>0</v>
      </c>
    </row>
    <row r="336" spans="1:13" s="251" customFormat="1" ht="15.75" x14ac:dyDescent="0.25">
      <c r="A336" s="273" t="s">
        <v>644</v>
      </c>
      <c r="B336" s="279">
        <v>40</v>
      </c>
      <c r="C336" s="381">
        <v>8</v>
      </c>
      <c r="D336" s="381">
        <v>1</v>
      </c>
      <c r="E336" s="541">
        <v>5222806</v>
      </c>
      <c r="F336" s="541"/>
      <c r="G336" s="279">
        <v>610</v>
      </c>
      <c r="H336" s="268">
        <f>H337</f>
        <v>200</v>
      </c>
      <c r="I336" s="268">
        <f t="shared" ref="I336:M336" si="125">I337</f>
        <v>0</v>
      </c>
      <c r="J336" s="619">
        <f t="shared" si="125"/>
        <v>200</v>
      </c>
      <c r="K336" s="633">
        <f>K337</f>
        <v>0</v>
      </c>
      <c r="L336" s="268">
        <f t="shared" si="125"/>
        <v>0</v>
      </c>
      <c r="M336" s="269">
        <f t="shared" si="125"/>
        <v>0</v>
      </c>
    </row>
    <row r="337" spans="1:13" s="251" customFormat="1" ht="15.75" x14ac:dyDescent="0.25">
      <c r="A337" s="267" t="s">
        <v>646</v>
      </c>
      <c r="B337" s="279">
        <v>40</v>
      </c>
      <c r="C337" s="381">
        <v>8</v>
      </c>
      <c r="D337" s="381">
        <v>1</v>
      </c>
      <c r="E337" s="541">
        <v>5222806</v>
      </c>
      <c r="F337" s="541"/>
      <c r="G337" s="279">
        <v>612</v>
      </c>
      <c r="H337" s="268">
        <f>SUM(I337:J337)</f>
        <v>200</v>
      </c>
      <c r="I337" s="268"/>
      <c r="J337" s="619">
        <v>200</v>
      </c>
      <c r="K337" s="633">
        <f>SUM(L337:M337)</f>
        <v>0</v>
      </c>
      <c r="L337" s="268"/>
      <c r="M337" s="269"/>
    </row>
    <row r="338" spans="1:13" s="251" customFormat="1" ht="15.75" x14ac:dyDescent="0.25">
      <c r="A338" s="267" t="s">
        <v>628</v>
      </c>
      <c r="B338" s="279">
        <v>40</v>
      </c>
      <c r="C338" s="381">
        <v>8</v>
      </c>
      <c r="D338" s="381">
        <v>1</v>
      </c>
      <c r="E338" s="541">
        <v>5222806</v>
      </c>
      <c r="F338" s="541"/>
      <c r="G338" s="279">
        <v>240</v>
      </c>
      <c r="H338" s="268">
        <f>H339</f>
        <v>2538.9</v>
      </c>
      <c r="I338" s="268">
        <f t="shared" ref="I338:J338" si="126">I339</f>
        <v>0</v>
      </c>
      <c r="J338" s="619">
        <f t="shared" si="126"/>
        <v>2538.9</v>
      </c>
      <c r="K338" s="633">
        <f>K339</f>
        <v>0</v>
      </c>
      <c r="L338" s="268">
        <f t="shared" ref="L338" si="127">L339</f>
        <v>0</v>
      </c>
      <c r="M338" s="269">
        <f t="shared" ref="M338" si="128">M339</f>
        <v>0</v>
      </c>
    </row>
    <row r="339" spans="1:13" s="251" customFormat="1" ht="15.75" x14ac:dyDescent="0.25">
      <c r="A339" s="267" t="s">
        <v>629</v>
      </c>
      <c r="B339" s="279">
        <v>40</v>
      </c>
      <c r="C339" s="381">
        <v>8</v>
      </c>
      <c r="D339" s="381">
        <v>1</v>
      </c>
      <c r="E339" s="541">
        <v>5222806</v>
      </c>
      <c r="F339" s="541"/>
      <c r="G339" s="279">
        <v>244</v>
      </c>
      <c r="H339" s="268">
        <f>SUM(I339:J339)</f>
        <v>2538.9</v>
      </c>
      <c r="I339" s="268"/>
      <c r="J339" s="619">
        <v>2538.9</v>
      </c>
      <c r="K339" s="633">
        <f>SUM(L339:M339)</f>
        <v>0</v>
      </c>
      <c r="L339" s="268"/>
      <c r="M339" s="269"/>
    </row>
    <row r="340" spans="1:13" s="251" customFormat="1" ht="15.75" x14ac:dyDescent="0.25">
      <c r="A340" s="273" t="s">
        <v>715</v>
      </c>
      <c r="B340" s="279">
        <v>40</v>
      </c>
      <c r="C340" s="381">
        <v>8</v>
      </c>
      <c r="D340" s="381">
        <v>1</v>
      </c>
      <c r="E340" s="541">
        <v>5222807</v>
      </c>
      <c r="F340" s="541"/>
      <c r="G340" s="279" t="s">
        <v>356</v>
      </c>
      <c r="H340" s="268">
        <f>H341</f>
        <v>190.4</v>
      </c>
      <c r="I340" s="268">
        <f t="shared" ref="I340:M340" si="129">I341</f>
        <v>0</v>
      </c>
      <c r="J340" s="619">
        <f t="shared" si="129"/>
        <v>190.4</v>
      </c>
      <c r="K340" s="633">
        <f t="shared" si="129"/>
        <v>0</v>
      </c>
      <c r="L340" s="268">
        <f t="shared" si="129"/>
        <v>0</v>
      </c>
      <c r="M340" s="269">
        <f t="shared" si="129"/>
        <v>0</v>
      </c>
    </row>
    <row r="341" spans="1:13" s="251" customFormat="1" ht="15.75" x14ac:dyDescent="0.25">
      <c r="A341" s="267" t="s">
        <v>628</v>
      </c>
      <c r="B341" s="279">
        <v>40</v>
      </c>
      <c r="C341" s="381">
        <v>8</v>
      </c>
      <c r="D341" s="381">
        <v>1</v>
      </c>
      <c r="E341" s="541">
        <v>5222807</v>
      </c>
      <c r="F341" s="541"/>
      <c r="G341" s="279">
        <v>240</v>
      </c>
      <c r="H341" s="268">
        <f>H342</f>
        <v>190.4</v>
      </c>
      <c r="I341" s="268">
        <f t="shared" ref="I341:M341" si="130">I342</f>
        <v>0</v>
      </c>
      <c r="J341" s="619">
        <f t="shared" si="130"/>
        <v>190.4</v>
      </c>
      <c r="K341" s="633">
        <f>K342</f>
        <v>0</v>
      </c>
      <c r="L341" s="268">
        <f t="shared" si="130"/>
        <v>0</v>
      </c>
      <c r="M341" s="269">
        <f t="shared" si="130"/>
        <v>0</v>
      </c>
    </row>
    <row r="342" spans="1:13" s="251" customFormat="1" ht="15.75" x14ac:dyDescent="0.25">
      <c r="A342" s="267" t="s">
        <v>629</v>
      </c>
      <c r="B342" s="279">
        <v>40</v>
      </c>
      <c r="C342" s="381">
        <v>8</v>
      </c>
      <c r="D342" s="381">
        <v>1</v>
      </c>
      <c r="E342" s="541">
        <v>5222807</v>
      </c>
      <c r="F342" s="541"/>
      <c r="G342" s="279">
        <v>244</v>
      </c>
      <c r="H342" s="268">
        <f>SUM(I342:J342)</f>
        <v>190.4</v>
      </c>
      <c r="I342" s="268"/>
      <c r="J342" s="619">
        <v>190.4</v>
      </c>
      <c r="K342" s="633">
        <f>SUM(L342:M342)</f>
        <v>0</v>
      </c>
      <c r="L342" s="268"/>
      <c r="M342" s="269"/>
    </row>
    <row r="343" spans="1:13" s="251" customFormat="1" ht="15.75" x14ac:dyDescent="0.25">
      <c r="A343" s="267" t="s">
        <v>685</v>
      </c>
      <c r="B343" s="279">
        <v>40</v>
      </c>
      <c r="C343" s="381">
        <v>8</v>
      </c>
      <c r="D343" s="381">
        <v>1</v>
      </c>
      <c r="E343" s="541">
        <v>5222811</v>
      </c>
      <c r="F343" s="541"/>
      <c r="G343" s="279">
        <v>400</v>
      </c>
      <c r="H343" s="268">
        <f>SUM(I343:J343)</f>
        <v>47291.5</v>
      </c>
      <c r="I343" s="268">
        <f>I344</f>
        <v>3263</v>
      </c>
      <c r="J343" s="619">
        <v>44028.5</v>
      </c>
      <c r="K343" s="633">
        <f>SUM(L343:M343)</f>
        <v>20983.699999999997</v>
      </c>
      <c r="L343" s="268">
        <f>L344</f>
        <v>2103.1</v>
      </c>
      <c r="M343" s="269">
        <f>M344</f>
        <v>18880.599999999999</v>
      </c>
    </row>
    <row r="344" spans="1:13" s="251" customFormat="1" ht="31.5" x14ac:dyDescent="0.25">
      <c r="A344" s="267" t="s">
        <v>1015</v>
      </c>
      <c r="B344" s="279">
        <v>40</v>
      </c>
      <c r="C344" s="381">
        <v>8</v>
      </c>
      <c r="D344" s="381">
        <v>1</v>
      </c>
      <c r="E344" s="541">
        <v>5222811</v>
      </c>
      <c r="F344" s="541"/>
      <c r="G344" s="279">
        <v>411</v>
      </c>
      <c r="H344" s="268">
        <f>SUM(I344:J344)</f>
        <v>47291.5</v>
      </c>
      <c r="I344" s="268">
        <v>3263</v>
      </c>
      <c r="J344" s="619">
        <v>44028.5</v>
      </c>
      <c r="K344" s="633">
        <f>SUM(L344:M344)</f>
        <v>20983.699999999997</v>
      </c>
      <c r="L344" s="268">
        <v>2103.1</v>
      </c>
      <c r="M344" s="269">
        <v>18880.599999999999</v>
      </c>
    </row>
    <row r="345" spans="1:13" s="251" customFormat="1" ht="15.75" x14ac:dyDescent="0.25">
      <c r="A345" s="281" t="s">
        <v>659</v>
      </c>
      <c r="B345" s="533" t="s">
        <v>600</v>
      </c>
      <c r="C345" s="533" t="s">
        <v>204</v>
      </c>
      <c r="D345" s="533" t="s">
        <v>142</v>
      </c>
      <c r="E345" s="533">
        <v>7950200</v>
      </c>
      <c r="F345" s="533"/>
      <c r="G345" s="532"/>
      <c r="H345" s="268">
        <f t="shared" ref="H345:M345" si="131">H346</f>
        <v>2000</v>
      </c>
      <c r="I345" s="268">
        <f t="shared" si="131"/>
        <v>2000</v>
      </c>
      <c r="J345" s="619">
        <f t="shared" si="131"/>
        <v>0</v>
      </c>
      <c r="K345" s="633">
        <f t="shared" si="131"/>
        <v>286.2</v>
      </c>
      <c r="L345" s="268">
        <f t="shared" si="131"/>
        <v>286.2</v>
      </c>
      <c r="M345" s="269">
        <f t="shared" si="131"/>
        <v>0</v>
      </c>
    </row>
    <row r="346" spans="1:13" s="251" customFormat="1" ht="15.75" x14ac:dyDescent="0.25">
      <c r="A346" s="273" t="s">
        <v>696</v>
      </c>
      <c r="B346" s="533" t="s">
        <v>600</v>
      </c>
      <c r="C346" s="533" t="s">
        <v>204</v>
      </c>
      <c r="D346" s="533" t="s">
        <v>142</v>
      </c>
      <c r="E346" s="533">
        <v>7950200</v>
      </c>
      <c r="F346" s="533"/>
      <c r="G346" s="533" t="s">
        <v>662</v>
      </c>
      <c r="H346" s="268">
        <f>H347+H349</f>
        <v>2000</v>
      </c>
      <c r="I346" s="268">
        <f>I347+I349</f>
        <v>2000</v>
      </c>
      <c r="J346" s="619">
        <f>J347</f>
        <v>0</v>
      </c>
      <c r="K346" s="633">
        <f>K347+K349</f>
        <v>286.2</v>
      </c>
      <c r="L346" s="268">
        <f>L347+L349</f>
        <v>286.2</v>
      </c>
      <c r="M346" s="269">
        <f>M347</f>
        <v>0</v>
      </c>
    </row>
    <row r="347" spans="1:13" s="251" customFormat="1" ht="15.75" x14ac:dyDescent="0.25">
      <c r="A347" s="273" t="s">
        <v>644</v>
      </c>
      <c r="B347" s="533" t="s">
        <v>600</v>
      </c>
      <c r="C347" s="533" t="s">
        <v>204</v>
      </c>
      <c r="D347" s="533" t="s">
        <v>142</v>
      </c>
      <c r="E347" s="533" t="s">
        <v>716</v>
      </c>
      <c r="F347" s="533"/>
      <c r="G347" s="533" t="s">
        <v>663</v>
      </c>
      <c r="H347" s="268">
        <f t="shared" ref="H347:H352" si="132">SUM(I347:J347)</f>
        <v>1494.4</v>
      </c>
      <c r="I347" s="268">
        <f>I348</f>
        <v>1494.4</v>
      </c>
      <c r="J347" s="619"/>
      <c r="K347" s="633">
        <f t="shared" ref="K347:K352" si="133">SUM(L347:M347)</f>
        <v>227</v>
      </c>
      <c r="L347" s="268">
        <f>L348</f>
        <v>227</v>
      </c>
      <c r="M347" s="269"/>
    </row>
    <row r="348" spans="1:13" s="251" customFormat="1" ht="15.75" x14ac:dyDescent="0.25">
      <c r="A348" s="267" t="s">
        <v>646</v>
      </c>
      <c r="B348" s="533" t="s">
        <v>600</v>
      </c>
      <c r="C348" s="533" t="s">
        <v>204</v>
      </c>
      <c r="D348" s="533" t="s">
        <v>142</v>
      </c>
      <c r="E348" s="533" t="s">
        <v>716</v>
      </c>
      <c r="F348" s="533"/>
      <c r="G348" s="533" t="s">
        <v>647</v>
      </c>
      <c r="H348" s="268">
        <f t="shared" si="132"/>
        <v>1494.4</v>
      </c>
      <c r="I348" s="268">
        <v>1494.4</v>
      </c>
      <c r="J348" s="619"/>
      <c r="K348" s="633">
        <f t="shared" si="133"/>
        <v>227</v>
      </c>
      <c r="L348" s="268">
        <v>227</v>
      </c>
      <c r="M348" s="269"/>
    </row>
    <row r="349" spans="1:13" s="251" customFormat="1" ht="15.75" x14ac:dyDescent="0.25">
      <c r="A349" s="273" t="s">
        <v>699</v>
      </c>
      <c r="B349" s="533" t="s">
        <v>600</v>
      </c>
      <c r="C349" s="533" t="s">
        <v>204</v>
      </c>
      <c r="D349" s="533" t="s">
        <v>142</v>
      </c>
      <c r="E349" s="533" t="s">
        <v>716</v>
      </c>
      <c r="F349" s="533"/>
      <c r="G349" s="533" t="s">
        <v>700</v>
      </c>
      <c r="H349" s="268">
        <f t="shared" si="132"/>
        <v>505.6</v>
      </c>
      <c r="I349" s="268">
        <f>I350</f>
        <v>505.6</v>
      </c>
      <c r="J349" s="619"/>
      <c r="K349" s="633">
        <f t="shared" si="133"/>
        <v>59.2</v>
      </c>
      <c r="L349" s="268">
        <f>L350</f>
        <v>59.2</v>
      </c>
      <c r="M349" s="269"/>
    </row>
    <row r="350" spans="1:13" s="251" customFormat="1" ht="15.75" x14ac:dyDescent="0.25">
      <c r="A350" s="267" t="s">
        <v>703</v>
      </c>
      <c r="B350" s="533" t="s">
        <v>600</v>
      </c>
      <c r="C350" s="533" t="s">
        <v>204</v>
      </c>
      <c r="D350" s="533" t="s">
        <v>142</v>
      </c>
      <c r="E350" s="533" t="s">
        <v>716</v>
      </c>
      <c r="F350" s="533"/>
      <c r="G350" s="533" t="s">
        <v>704</v>
      </c>
      <c r="H350" s="268">
        <f t="shared" si="132"/>
        <v>505.6</v>
      </c>
      <c r="I350" s="268">
        <v>505.6</v>
      </c>
      <c r="J350" s="619"/>
      <c r="K350" s="633">
        <f t="shared" si="133"/>
        <v>59.2</v>
      </c>
      <c r="L350" s="268">
        <v>59.2</v>
      </c>
      <c r="M350" s="269"/>
    </row>
    <row r="351" spans="1:13" s="266" customFormat="1" ht="15.75" x14ac:dyDescent="0.25">
      <c r="A351" s="271" t="s">
        <v>370</v>
      </c>
      <c r="B351" s="532" t="s">
        <v>600</v>
      </c>
      <c r="C351" s="532" t="s">
        <v>180</v>
      </c>
      <c r="D351" s="532"/>
      <c r="E351" s="532"/>
      <c r="F351" s="532"/>
      <c r="G351" s="532" t="s">
        <v>356</v>
      </c>
      <c r="H351" s="264">
        <f t="shared" si="132"/>
        <v>306590.59999999998</v>
      </c>
      <c r="I351" s="264">
        <f>I352+I367+I373+I381</f>
        <v>85576.599999999991</v>
      </c>
      <c r="J351" s="622">
        <f>J352+J367+J373+J381</f>
        <v>221014</v>
      </c>
      <c r="K351" s="632">
        <f t="shared" si="133"/>
        <v>61108.5</v>
      </c>
      <c r="L351" s="264">
        <f>L352+L367+L373+L381</f>
        <v>18466.599999999999</v>
      </c>
      <c r="M351" s="265">
        <f>M352+M367+M373+M381</f>
        <v>42641.9</v>
      </c>
    </row>
    <row r="352" spans="1:13" s="266" customFormat="1" ht="15.75" x14ac:dyDescent="0.25">
      <c r="A352" s="263" t="s">
        <v>291</v>
      </c>
      <c r="B352" s="532" t="s">
        <v>600</v>
      </c>
      <c r="C352" s="532" t="s">
        <v>180</v>
      </c>
      <c r="D352" s="532" t="s">
        <v>142</v>
      </c>
      <c r="E352" s="532"/>
      <c r="F352" s="532"/>
      <c r="G352" s="532"/>
      <c r="H352" s="264">
        <f t="shared" si="132"/>
        <v>192848.09999999998</v>
      </c>
      <c r="I352" s="264">
        <f>I353+I361</f>
        <v>79330.299999999988</v>
      </c>
      <c r="J352" s="622">
        <f>SUM(J353)</f>
        <v>113517.8</v>
      </c>
      <c r="K352" s="632">
        <f t="shared" si="133"/>
        <v>50609.399999999994</v>
      </c>
      <c r="L352" s="264">
        <f>L353+L361</f>
        <v>18119.199999999997</v>
      </c>
      <c r="M352" s="265">
        <f>SUM(M353)</f>
        <v>32490.2</v>
      </c>
    </row>
    <row r="353" spans="1:13" s="251" customFormat="1" ht="15.75" x14ac:dyDescent="0.25">
      <c r="A353" s="272" t="s">
        <v>717</v>
      </c>
      <c r="B353" s="533" t="s">
        <v>600</v>
      </c>
      <c r="C353" s="533" t="s">
        <v>180</v>
      </c>
      <c r="D353" s="533" t="s">
        <v>142</v>
      </c>
      <c r="E353" s="533">
        <v>4709900</v>
      </c>
      <c r="F353" s="533"/>
      <c r="G353" s="533"/>
      <c r="H353" s="268">
        <f>H354+H357+H359</f>
        <v>190847.7</v>
      </c>
      <c r="I353" s="268">
        <f t="shared" ref="I353:M353" si="134">I354+I357+I359</f>
        <v>77329.899999999994</v>
      </c>
      <c r="J353" s="619">
        <f t="shared" si="134"/>
        <v>113517.8</v>
      </c>
      <c r="K353" s="633">
        <f t="shared" si="134"/>
        <v>50609.399999999994</v>
      </c>
      <c r="L353" s="268">
        <f t="shared" si="134"/>
        <v>18119.199999999997</v>
      </c>
      <c r="M353" s="269">
        <f t="shared" si="134"/>
        <v>32490.2</v>
      </c>
    </row>
    <row r="354" spans="1:13" s="251" customFormat="1" ht="15.75" x14ac:dyDescent="0.25">
      <c r="A354" s="267" t="s">
        <v>644</v>
      </c>
      <c r="B354" s="533" t="s">
        <v>600</v>
      </c>
      <c r="C354" s="533" t="s">
        <v>180</v>
      </c>
      <c r="D354" s="533" t="s">
        <v>142</v>
      </c>
      <c r="E354" s="533">
        <v>4709900</v>
      </c>
      <c r="F354" s="533"/>
      <c r="G354" s="533">
        <v>610</v>
      </c>
      <c r="H354" s="268">
        <f t="shared" ref="H354:M354" si="135">H355+H356</f>
        <v>184803.5</v>
      </c>
      <c r="I354" s="268">
        <f t="shared" si="135"/>
        <v>71285.7</v>
      </c>
      <c r="J354" s="619">
        <f t="shared" si="135"/>
        <v>113517.8</v>
      </c>
      <c r="K354" s="633">
        <f t="shared" si="135"/>
        <v>44863.799999999996</v>
      </c>
      <c r="L354" s="268">
        <f t="shared" si="135"/>
        <v>12373.599999999999</v>
      </c>
      <c r="M354" s="269">
        <f t="shared" si="135"/>
        <v>32490.2</v>
      </c>
    </row>
    <row r="355" spans="1:13" s="251" customFormat="1" ht="31.5" x14ac:dyDescent="0.25">
      <c r="A355" s="267" t="s">
        <v>664</v>
      </c>
      <c r="B355" s="533" t="s">
        <v>600</v>
      </c>
      <c r="C355" s="533" t="s">
        <v>180</v>
      </c>
      <c r="D355" s="533" t="s">
        <v>142</v>
      </c>
      <c r="E355" s="533">
        <v>4709900</v>
      </c>
      <c r="F355" s="533"/>
      <c r="G355" s="533">
        <v>611</v>
      </c>
      <c r="H355" s="268">
        <f>SUM(I355:J355)</f>
        <v>164114.29999999999</v>
      </c>
      <c r="I355" s="268">
        <v>68372.3</v>
      </c>
      <c r="J355" s="619">
        <v>95742</v>
      </c>
      <c r="K355" s="633">
        <f>SUM(L355:M355)</f>
        <v>40189.599999999999</v>
      </c>
      <c r="L355" s="268">
        <v>10570.8</v>
      </c>
      <c r="M355" s="269">
        <v>29618.799999999999</v>
      </c>
    </row>
    <row r="356" spans="1:13" s="251" customFormat="1" ht="15.75" x14ac:dyDescent="0.25">
      <c r="A356" s="267" t="s">
        <v>646</v>
      </c>
      <c r="B356" s="533" t="s">
        <v>600</v>
      </c>
      <c r="C356" s="533" t="s">
        <v>180</v>
      </c>
      <c r="D356" s="533" t="s">
        <v>142</v>
      </c>
      <c r="E356" s="533">
        <v>4709900</v>
      </c>
      <c r="F356" s="533"/>
      <c r="G356" s="533">
        <v>612</v>
      </c>
      <c r="H356" s="268">
        <f>SUM(I356:J356)</f>
        <v>20689.2</v>
      </c>
      <c r="I356" s="268">
        <v>2913.4</v>
      </c>
      <c r="J356" s="619">
        <v>17775.8</v>
      </c>
      <c r="K356" s="633">
        <f>SUM(L356:M356)</f>
        <v>4674.2</v>
      </c>
      <c r="L356" s="268">
        <v>1802.8</v>
      </c>
      <c r="M356" s="269">
        <v>2871.4</v>
      </c>
    </row>
    <row r="357" spans="1:13" s="251" customFormat="1" ht="15.75" x14ac:dyDescent="0.25">
      <c r="A357" s="267" t="s">
        <v>628</v>
      </c>
      <c r="B357" s="533" t="s">
        <v>600</v>
      </c>
      <c r="C357" s="533" t="s">
        <v>180</v>
      </c>
      <c r="D357" s="533" t="s">
        <v>142</v>
      </c>
      <c r="E357" s="533">
        <v>4709900</v>
      </c>
      <c r="F357" s="533"/>
      <c r="G357" s="533" t="s">
        <v>638</v>
      </c>
      <c r="H357" s="268">
        <f>H358</f>
        <v>5600.5</v>
      </c>
      <c r="I357" s="268">
        <f t="shared" ref="I357:J357" si="136">I358</f>
        <v>5600.5</v>
      </c>
      <c r="J357" s="619">
        <f t="shared" si="136"/>
        <v>0</v>
      </c>
      <c r="K357" s="633">
        <f>K358</f>
        <v>5599.6</v>
      </c>
      <c r="L357" s="268">
        <f t="shared" ref="L357" si="137">L358</f>
        <v>5599.6</v>
      </c>
      <c r="M357" s="269">
        <f t="shared" ref="M357" si="138">M358</f>
        <v>0</v>
      </c>
    </row>
    <row r="358" spans="1:13" s="251" customFormat="1" ht="15.75" x14ac:dyDescent="0.25">
      <c r="A358" s="267" t="s">
        <v>629</v>
      </c>
      <c r="B358" s="533" t="s">
        <v>600</v>
      </c>
      <c r="C358" s="533" t="s">
        <v>180</v>
      </c>
      <c r="D358" s="533" t="s">
        <v>142</v>
      </c>
      <c r="E358" s="533">
        <v>4709900</v>
      </c>
      <c r="F358" s="533"/>
      <c r="G358" s="533" t="s">
        <v>631</v>
      </c>
      <c r="H358" s="268">
        <f>SUM(I358:J358)</f>
        <v>5600.5</v>
      </c>
      <c r="I358" s="268">
        <v>5600.5</v>
      </c>
      <c r="J358" s="619"/>
      <c r="K358" s="633">
        <f>SUM(L358:M358)</f>
        <v>5599.6</v>
      </c>
      <c r="L358" s="268">
        <v>5599.6</v>
      </c>
      <c r="M358" s="269"/>
    </row>
    <row r="359" spans="1:13" s="251" customFormat="1" ht="15.75" x14ac:dyDescent="0.25">
      <c r="A359" s="277" t="s">
        <v>587</v>
      </c>
      <c r="B359" s="533" t="s">
        <v>600</v>
      </c>
      <c r="C359" s="533" t="s">
        <v>180</v>
      </c>
      <c r="D359" s="533" t="s">
        <v>142</v>
      </c>
      <c r="E359" s="533">
        <v>4709900</v>
      </c>
      <c r="F359" s="533"/>
      <c r="G359" s="533" t="s">
        <v>1135</v>
      </c>
      <c r="H359" s="268">
        <f>H360</f>
        <v>443.7</v>
      </c>
      <c r="I359" s="268">
        <f t="shared" ref="I359" si="139">I360</f>
        <v>443.7</v>
      </c>
      <c r="J359" s="619">
        <f t="shared" ref="J359" si="140">J360</f>
        <v>0</v>
      </c>
      <c r="K359" s="633">
        <f>K360</f>
        <v>146</v>
      </c>
      <c r="L359" s="268">
        <f t="shared" ref="L359" si="141">L360</f>
        <v>146</v>
      </c>
      <c r="M359" s="269">
        <f t="shared" ref="M359" si="142">M360</f>
        <v>0</v>
      </c>
    </row>
    <row r="360" spans="1:13" s="251" customFormat="1" ht="15.75" x14ac:dyDescent="0.25">
      <c r="A360" s="277" t="s">
        <v>588</v>
      </c>
      <c r="B360" s="533" t="s">
        <v>600</v>
      </c>
      <c r="C360" s="533" t="s">
        <v>180</v>
      </c>
      <c r="D360" s="533" t="s">
        <v>142</v>
      </c>
      <c r="E360" s="533">
        <v>4709900</v>
      </c>
      <c r="F360" s="533"/>
      <c r="G360" s="533" t="s">
        <v>1136</v>
      </c>
      <c r="H360" s="268">
        <f>SUM(I360:J360)</f>
        <v>443.7</v>
      </c>
      <c r="I360" s="268">
        <v>443.7</v>
      </c>
      <c r="J360" s="619"/>
      <c r="K360" s="633">
        <f>SUM(L360:M360)</f>
        <v>146</v>
      </c>
      <c r="L360" s="268">
        <v>146</v>
      </c>
      <c r="M360" s="269"/>
    </row>
    <row r="361" spans="1:13" s="251" customFormat="1" ht="15.75" x14ac:dyDescent="0.25">
      <c r="A361" s="281" t="s">
        <v>659</v>
      </c>
      <c r="B361" s="533" t="s">
        <v>600</v>
      </c>
      <c r="C361" s="533" t="s">
        <v>180</v>
      </c>
      <c r="D361" s="533" t="s">
        <v>142</v>
      </c>
      <c r="E361" s="533">
        <v>7950200</v>
      </c>
      <c r="F361" s="533"/>
      <c r="G361" s="532"/>
      <c r="H361" s="268">
        <f>H362+H365</f>
        <v>2000.4</v>
      </c>
      <c r="I361" s="268">
        <f>I362+I365</f>
        <v>2000.4</v>
      </c>
      <c r="J361" s="619">
        <f t="shared" ref="J361:M361" si="143">J362+J365</f>
        <v>0</v>
      </c>
      <c r="K361" s="633">
        <f t="shared" si="143"/>
        <v>0</v>
      </c>
      <c r="L361" s="268">
        <f t="shared" si="143"/>
        <v>0</v>
      </c>
      <c r="M361" s="269">
        <f t="shared" si="143"/>
        <v>0</v>
      </c>
    </row>
    <row r="362" spans="1:13" s="251" customFormat="1" ht="15.75" x14ac:dyDescent="0.25">
      <c r="A362" s="267" t="s">
        <v>628</v>
      </c>
      <c r="B362" s="533" t="s">
        <v>600</v>
      </c>
      <c r="C362" s="533" t="s">
        <v>180</v>
      </c>
      <c r="D362" s="533" t="s">
        <v>142</v>
      </c>
      <c r="E362" s="533">
        <v>7950200</v>
      </c>
      <c r="F362" s="533"/>
      <c r="G362" s="533">
        <v>240</v>
      </c>
      <c r="H362" s="268">
        <f>SUM(H363:H364)</f>
        <v>1000</v>
      </c>
      <c r="I362" s="268">
        <f t="shared" ref="I362:J362" si="144">SUM(I363:I364)</f>
        <v>1000</v>
      </c>
      <c r="J362" s="619">
        <f t="shared" si="144"/>
        <v>0</v>
      </c>
      <c r="K362" s="633">
        <f t="shared" ref="K362:M362" si="145">SUM(K363:K366)</f>
        <v>0</v>
      </c>
      <c r="L362" s="268">
        <f t="shared" si="145"/>
        <v>0</v>
      </c>
      <c r="M362" s="269">
        <f t="shared" si="145"/>
        <v>0</v>
      </c>
    </row>
    <row r="363" spans="1:13" s="251" customFormat="1" ht="15.75" x14ac:dyDescent="0.25">
      <c r="A363" s="267" t="s">
        <v>629</v>
      </c>
      <c r="B363" s="533" t="s">
        <v>600</v>
      </c>
      <c r="C363" s="533" t="s">
        <v>180</v>
      </c>
      <c r="D363" s="533" t="s">
        <v>142</v>
      </c>
      <c r="E363" s="533">
        <v>7950205</v>
      </c>
      <c r="F363" s="533"/>
      <c r="G363" s="533">
        <v>244</v>
      </c>
      <c r="H363" s="268">
        <f>SUM(I363:J363)</f>
        <v>500</v>
      </c>
      <c r="I363" s="268">
        <v>500</v>
      </c>
      <c r="J363" s="619"/>
      <c r="K363" s="633">
        <f>SUM(L363:M363)</f>
        <v>0</v>
      </c>
      <c r="L363" s="268"/>
      <c r="M363" s="269"/>
    </row>
    <row r="364" spans="1:13" s="251" customFormat="1" ht="15.75" x14ac:dyDescent="0.25">
      <c r="A364" s="267" t="s">
        <v>629</v>
      </c>
      <c r="B364" s="533" t="s">
        <v>600</v>
      </c>
      <c r="C364" s="533" t="s">
        <v>180</v>
      </c>
      <c r="D364" s="533" t="s">
        <v>142</v>
      </c>
      <c r="E364" s="533">
        <v>7950206</v>
      </c>
      <c r="F364" s="533"/>
      <c r="G364" s="533">
        <v>244</v>
      </c>
      <c r="H364" s="268">
        <f>SUM(I364:J364)</f>
        <v>500</v>
      </c>
      <c r="I364" s="268">
        <v>500</v>
      </c>
      <c r="J364" s="619"/>
      <c r="K364" s="633">
        <f>SUM(L364:M364)</f>
        <v>0</v>
      </c>
      <c r="L364" s="268"/>
      <c r="M364" s="269"/>
    </row>
    <row r="365" spans="1:13" s="251" customFormat="1" ht="15.75" x14ac:dyDescent="0.25">
      <c r="A365" s="267" t="s">
        <v>644</v>
      </c>
      <c r="B365" s="533" t="s">
        <v>600</v>
      </c>
      <c r="C365" s="533" t="s">
        <v>180</v>
      </c>
      <c r="D365" s="533" t="s">
        <v>142</v>
      </c>
      <c r="E365" s="533" t="s">
        <v>1139</v>
      </c>
      <c r="F365" s="533"/>
      <c r="G365" s="533" t="s">
        <v>663</v>
      </c>
      <c r="H365" s="268">
        <f>H366</f>
        <v>1000.4</v>
      </c>
      <c r="I365" s="268">
        <f t="shared" ref="I365:M365" si="146">I366</f>
        <v>1000.4</v>
      </c>
      <c r="J365" s="619">
        <f t="shared" si="146"/>
        <v>0</v>
      </c>
      <c r="K365" s="633">
        <f t="shared" si="146"/>
        <v>0</v>
      </c>
      <c r="L365" s="268">
        <f t="shared" si="146"/>
        <v>0</v>
      </c>
      <c r="M365" s="269">
        <f t="shared" si="146"/>
        <v>0</v>
      </c>
    </row>
    <row r="366" spans="1:13" s="251" customFormat="1" ht="15.75" x14ac:dyDescent="0.25">
      <c r="A366" s="267" t="s">
        <v>629</v>
      </c>
      <c r="B366" s="533" t="s">
        <v>600</v>
      </c>
      <c r="C366" s="533" t="s">
        <v>180</v>
      </c>
      <c r="D366" s="533" t="s">
        <v>142</v>
      </c>
      <c r="E366" s="533">
        <v>7950207</v>
      </c>
      <c r="F366" s="533"/>
      <c r="G366" s="533" t="s">
        <v>647</v>
      </c>
      <c r="H366" s="268">
        <f>SUM(I366:J366)</f>
        <v>1000.4</v>
      </c>
      <c r="I366" s="268">
        <v>1000.4</v>
      </c>
      <c r="J366" s="619"/>
      <c r="K366" s="633">
        <f>SUM(L366:M366)</f>
        <v>0</v>
      </c>
      <c r="L366" s="268"/>
      <c r="M366" s="269"/>
    </row>
    <row r="367" spans="1:13" s="266" customFormat="1" ht="15.75" x14ac:dyDescent="0.25">
      <c r="A367" s="263" t="s">
        <v>292</v>
      </c>
      <c r="B367" s="532" t="s">
        <v>600</v>
      </c>
      <c r="C367" s="532" t="s">
        <v>180</v>
      </c>
      <c r="D367" s="532" t="s">
        <v>144</v>
      </c>
      <c r="E367" s="532"/>
      <c r="F367" s="532"/>
      <c r="G367" s="532"/>
      <c r="H367" s="264">
        <f t="shared" ref="H367:M369" si="147">H368</f>
        <v>4567.2999999999993</v>
      </c>
      <c r="I367" s="264">
        <f t="shared" si="147"/>
        <v>1831.3</v>
      </c>
      <c r="J367" s="622">
        <f t="shared" si="147"/>
        <v>2736</v>
      </c>
      <c r="K367" s="632">
        <f t="shared" si="147"/>
        <v>649</v>
      </c>
      <c r="L367" s="264">
        <f t="shared" si="147"/>
        <v>347.4</v>
      </c>
      <c r="M367" s="265">
        <f t="shared" si="147"/>
        <v>301.60000000000002</v>
      </c>
    </row>
    <row r="368" spans="1:13" s="251" customFormat="1" ht="15.75" x14ac:dyDescent="0.25">
      <c r="A368" s="281" t="s">
        <v>718</v>
      </c>
      <c r="B368" s="533" t="s">
        <v>600</v>
      </c>
      <c r="C368" s="533" t="s">
        <v>180</v>
      </c>
      <c r="D368" s="533" t="s">
        <v>144</v>
      </c>
      <c r="E368" s="533">
        <v>4719900</v>
      </c>
      <c r="F368" s="533"/>
      <c r="G368" s="533"/>
      <c r="H368" s="268">
        <f t="shared" si="147"/>
        <v>4567.2999999999993</v>
      </c>
      <c r="I368" s="268">
        <f t="shared" si="147"/>
        <v>1831.3</v>
      </c>
      <c r="J368" s="619">
        <f t="shared" si="147"/>
        <v>2736</v>
      </c>
      <c r="K368" s="633">
        <f t="shared" si="147"/>
        <v>649</v>
      </c>
      <c r="L368" s="268">
        <f t="shared" si="147"/>
        <v>347.4</v>
      </c>
      <c r="M368" s="269">
        <f t="shared" si="147"/>
        <v>301.60000000000002</v>
      </c>
    </row>
    <row r="369" spans="1:13" s="251" customFormat="1" ht="15.75" x14ac:dyDescent="0.25">
      <c r="A369" s="267" t="s">
        <v>642</v>
      </c>
      <c r="B369" s="533" t="s">
        <v>600</v>
      </c>
      <c r="C369" s="533" t="s">
        <v>180</v>
      </c>
      <c r="D369" s="533" t="s">
        <v>144</v>
      </c>
      <c r="E369" s="533">
        <v>4719900</v>
      </c>
      <c r="F369" s="533"/>
      <c r="G369" s="533">
        <v>600</v>
      </c>
      <c r="H369" s="268">
        <f t="shared" si="147"/>
        <v>4567.2999999999993</v>
      </c>
      <c r="I369" s="268">
        <f t="shared" si="147"/>
        <v>1831.3</v>
      </c>
      <c r="J369" s="619">
        <f t="shared" si="147"/>
        <v>2736</v>
      </c>
      <c r="K369" s="633">
        <f t="shared" si="147"/>
        <v>649</v>
      </c>
      <c r="L369" s="268">
        <f t="shared" si="147"/>
        <v>347.4</v>
      </c>
      <c r="M369" s="269">
        <f t="shared" si="147"/>
        <v>301.60000000000002</v>
      </c>
    </row>
    <row r="370" spans="1:13" s="251" customFormat="1" ht="15.75" x14ac:dyDescent="0.25">
      <c r="A370" s="267" t="s">
        <v>699</v>
      </c>
      <c r="B370" s="533" t="s">
        <v>600</v>
      </c>
      <c r="C370" s="533" t="s">
        <v>180</v>
      </c>
      <c r="D370" s="533" t="s">
        <v>144</v>
      </c>
      <c r="E370" s="533">
        <v>4719900</v>
      </c>
      <c r="F370" s="533"/>
      <c r="G370" s="533">
        <v>620</v>
      </c>
      <c r="H370" s="268">
        <f t="shared" ref="H370:M370" si="148">H371+H372</f>
        <v>4567.2999999999993</v>
      </c>
      <c r="I370" s="268">
        <f t="shared" si="148"/>
        <v>1831.3</v>
      </c>
      <c r="J370" s="619">
        <f t="shared" si="148"/>
        <v>2736</v>
      </c>
      <c r="K370" s="633">
        <f t="shared" si="148"/>
        <v>649</v>
      </c>
      <c r="L370" s="268">
        <f t="shared" si="148"/>
        <v>347.4</v>
      </c>
      <c r="M370" s="269">
        <f t="shared" si="148"/>
        <v>301.60000000000002</v>
      </c>
    </row>
    <row r="371" spans="1:13" s="251" customFormat="1" ht="31.5" x14ac:dyDescent="0.25">
      <c r="A371" s="267" t="s">
        <v>701</v>
      </c>
      <c r="B371" s="533" t="s">
        <v>600</v>
      </c>
      <c r="C371" s="533" t="s">
        <v>180</v>
      </c>
      <c r="D371" s="533" t="s">
        <v>144</v>
      </c>
      <c r="E371" s="533">
        <v>4719900</v>
      </c>
      <c r="F371" s="533"/>
      <c r="G371" s="533">
        <v>621</v>
      </c>
      <c r="H371" s="268">
        <f>SUM(I371:J371)</f>
        <v>3213.8999999999996</v>
      </c>
      <c r="I371" s="268">
        <v>1831.3</v>
      </c>
      <c r="J371" s="619">
        <v>1382.6</v>
      </c>
      <c r="K371" s="633">
        <f>SUM(L371:M371)</f>
        <v>614.9</v>
      </c>
      <c r="L371" s="268">
        <v>347.4</v>
      </c>
      <c r="M371" s="269">
        <v>267.5</v>
      </c>
    </row>
    <row r="372" spans="1:13" s="251" customFormat="1" ht="15.75" x14ac:dyDescent="0.25">
      <c r="A372" s="267" t="s">
        <v>703</v>
      </c>
      <c r="B372" s="533" t="s">
        <v>600</v>
      </c>
      <c r="C372" s="533" t="s">
        <v>180</v>
      </c>
      <c r="D372" s="533" t="s">
        <v>144</v>
      </c>
      <c r="E372" s="533">
        <v>4719900</v>
      </c>
      <c r="F372" s="533"/>
      <c r="G372" s="533">
        <v>622</v>
      </c>
      <c r="H372" s="268">
        <f>SUM(I372:J372)</f>
        <v>1353.4</v>
      </c>
      <c r="I372" s="268"/>
      <c r="J372" s="619">
        <v>1353.4</v>
      </c>
      <c r="K372" s="633">
        <f>SUM(L372:M372)</f>
        <v>34.1</v>
      </c>
      <c r="L372" s="268"/>
      <c r="M372" s="269">
        <v>34.1</v>
      </c>
    </row>
    <row r="373" spans="1:13" s="266" customFormat="1" ht="15.75" x14ac:dyDescent="0.25">
      <c r="A373" s="263" t="s">
        <v>293</v>
      </c>
      <c r="B373" s="532" t="s">
        <v>600</v>
      </c>
      <c r="C373" s="532" t="s">
        <v>180</v>
      </c>
      <c r="D373" s="532" t="s">
        <v>149</v>
      </c>
      <c r="E373" s="532" t="s">
        <v>356</v>
      </c>
      <c r="F373" s="532"/>
      <c r="G373" s="532" t="s">
        <v>356</v>
      </c>
      <c r="H373" s="264">
        <f>H374</f>
        <v>5522.4</v>
      </c>
      <c r="I373" s="264">
        <f t="shared" ref="I373:M373" si="149">I374</f>
        <v>0</v>
      </c>
      <c r="J373" s="622">
        <f t="shared" si="149"/>
        <v>5522.4</v>
      </c>
      <c r="K373" s="632">
        <f t="shared" si="149"/>
        <v>882</v>
      </c>
      <c r="L373" s="264">
        <f t="shared" si="149"/>
        <v>0</v>
      </c>
      <c r="M373" s="265">
        <f t="shared" si="149"/>
        <v>882</v>
      </c>
    </row>
    <row r="374" spans="1:13" s="251" customFormat="1" ht="31.5" x14ac:dyDescent="0.25">
      <c r="A374" s="267" t="s">
        <v>720</v>
      </c>
      <c r="B374" s="533" t="s">
        <v>600</v>
      </c>
      <c r="C374" s="533" t="s">
        <v>180</v>
      </c>
      <c r="D374" s="533" t="s">
        <v>149</v>
      </c>
      <c r="E374" s="533">
        <v>5201800</v>
      </c>
      <c r="F374" s="533"/>
      <c r="G374" s="533" t="s">
        <v>356</v>
      </c>
      <c r="H374" s="268">
        <f t="shared" ref="H374:M374" si="150">H375+H378</f>
        <v>5522.4</v>
      </c>
      <c r="I374" s="268">
        <f t="shared" si="150"/>
        <v>0</v>
      </c>
      <c r="J374" s="619">
        <f t="shared" si="150"/>
        <v>5522.4</v>
      </c>
      <c r="K374" s="633">
        <f t="shared" si="150"/>
        <v>882</v>
      </c>
      <c r="L374" s="268">
        <f t="shared" si="150"/>
        <v>0</v>
      </c>
      <c r="M374" s="269">
        <f t="shared" si="150"/>
        <v>882</v>
      </c>
    </row>
    <row r="375" spans="1:13" s="251" customFormat="1" ht="31.5" x14ac:dyDescent="0.25">
      <c r="A375" s="267" t="s">
        <v>721</v>
      </c>
      <c r="B375" s="533" t="s">
        <v>600</v>
      </c>
      <c r="C375" s="533" t="s">
        <v>180</v>
      </c>
      <c r="D375" s="533" t="s">
        <v>149</v>
      </c>
      <c r="E375" s="533">
        <v>5201801</v>
      </c>
      <c r="F375" s="533"/>
      <c r="G375" s="533" t="s">
        <v>356</v>
      </c>
      <c r="H375" s="268">
        <f>H376</f>
        <v>4526</v>
      </c>
      <c r="I375" s="268">
        <f t="shared" ref="I375:M375" si="151">I376</f>
        <v>0</v>
      </c>
      <c r="J375" s="619">
        <f t="shared" si="151"/>
        <v>4526</v>
      </c>
      <c r="K375" s="633">
        <f t="shared" si="151"/>
        <v>882</v>
      </c>
      <c r="L375" s="268">
        <f t="shared" si="151"/>
        <v>0</v>
      </c>
      <c r="M375" s="269">
        <f t="shared" si="151"/>
        <v>882</v>
      </c>
    </row>
    <row r="376" spans="1:13" s="251" customFormat="1" ht="15.75" x14ac:dyDescent="0.25">
      <c r="A376" s="267" t="s">
        <v>644</v>
      </c>
      <c r="B376" s="533" t="s">
        <v>600</v>
      </c>
      <c r="C376" s="533" t="s">
        <v>180</v>
      </c>
      <c r="D376" s="533" t="s">
        <v>149</v>
      </c>
      <c r="E376" s="533">
        <v>5201801</v>
      </c>
      <c r="F376" s="533"/>
      <c r="G376" s="533">
        <v>610</v>
      </c>
      <c r="H376" s="268">
        <f>H377</f>
        <v>4526</v>
      </c>
      <c r="I376" s="268">
        <f t="shared" ref="I376:M376" si="152">I377</f>
        <v>0</v>
      </c>
      <c r="J376" s="619">
        <f t="shared" si="152"/>
        <v>4526</v>
      </c>
      <c r="K376" s="633">
        <f>K377</f>
        <v>882</v>
      </c>
      <c r="L376" s="268">
        <f t="shared" si="152"/>
        <v>0</v>
      </c>
      <c r="M376" s="269">
        <f t="shared" si="152"/>
        <v>882</v>
      </c>
    </row>
    <row r="377" spans="1:13" s="251" customFormat="1" ht="15.75" x14ac:dyDescent="0.25">
      <c r="A377" s="267" t="s">
        <v>646</v>
      </c>
      <c r="B377" s="533" t="s">
        <v>600</v>
      </c>
      <c r="C377" s="533" t="s">
        <v>180</v>
      </c>
      <c r="D377" s="533" t="s">
        <v>149</v>
      </c>
      <c r="E377" s="533">
        <v>5201801</v>
      </c>
      <c r="F377" s="533"/>
      <c r="G377" s="533">
        <v>612</v>
      </c>
      <c r="H377" s="268">
        <f>SUM(I377:J377)</f>
        <v>4526</v>
      </c>
      <c r="I377" s="268"/>
      <c r="J377" s="619">
        <v>4526</v>
      </c>
      <c r="K377" s="633">
        <f>SUM(L377:M377)</f>
        <v>882</v>
      </c>
      <c r="L377" s="268"/>
      <c r="M377" s="269">
        <v>882</v>
      </c>
    </row>
    <row r="378" spans="1:13" s="251" customFormat="1" ht="31.5" x14ac:dyDescent="0.25">
      <c r="A378" s="267" t="s">
        <v>722</v>
      </c>
      <c r="B378" s="533" t="s">
        <v>600</v>
      </c>
      <c r="C378" s="533" t="s">
        <v>180</v>
      </c>
      <c r="D378" s="533" t="s">
        <v>149</v>
      </c>
      <c r="E378" s="533">
        <v>5201802</v>
      </c>
      <c r="F378" s="533"/>
      <c r="G378" s="533" t="s">
        <v>356</v>
      </c>
      <c r="H378" s="268">
        <f>H379</f>
        <v>996.4</v>
      </c>
      <c r="I378" s="268">
        <f t="shared" ref="I378:M378" si="153">I379</f>
        <v>0</v>
      </c>
      <c r="J378" s="619">
        <f t="shared" si="153"/>
        <v>996.4</v>
      </c>
      <c r="K378" s="633">
        <f t="shared" si="153"/>
        <v>0</v>
      </c>
      <c r="L378" s="268">
        <f t="shared" si="153"/>
        <v>0</v>
      </c>
      <c r="M378" s="269">
        <f t="shared" si="153"/>
        <v>0</v>
      </c>
    </row>
    <row r="379" spans="1:13" s="251" customFormat="1" ht="15.75" x14ac:dyDescent="0.25">
      <c r="A379" s="267" t="s">
        <v>644</v>
      </c>
      <c r="B379" s="533" t="s">
        <v>600</v>
      </c>
      <c r="C379" s="533" t="s">
        <v>180</v>
      </c>
      <c r="D379" s="533" t="s">
        <v>149</v>
      </c>
      <c r="E379" s="533">
        <v>5201802</v>
      </c>
      <c r="F379" s="533"/>
      <c r="G379" s="533">
        <v>610</v>
      </c>
      <c r="H379" s="268">
        <f>H380</f>
        <v>996.4</v>
      </c>
      <c r="I379" s="268"/>
      <c r="J379" s="619">
        <v>996.4</v>
      </c>
      <c r="K379" s="633">
        <f>K380</f>
        <v>0</v>
      </c>
      <c r="L379" s="268"/>
      <c r="M379" s="269"/>
    </row>
    <row r="380" spans="1:13" s="251" customFormat="1" ht="15.75" x14ac:dyDescent="0.25">
      <c r="A380" s="267" t="s">
        <v>646</v>
      </c>
      <c r="B380" s="533" t="s">
        <v>600</v>
      </c>
      <c r="C380" s="533" t="s">
        <v>180</v>
      </c>
      <c r="D380" s="533" t="s">
        <v>149</v>
      </c>
      <c r="E380" s="533">
        <v>5201802</v>
      </c>
      <c r="F380" s="533"/>
      <c r="G380" s="533">
        <v>612</v>
      </c>
      <c r="H380" s="268">
        <f>SUM(I380:J380)</f>
        <v>996.4</v>
      </c>
      <c r="I380" s="268"/>
      <c r="J380" s="619">
        <v>996.4</v>
      </c>
      <c r="K380" s="633">
        <f>SUM(L380:M380)</f>
        <v>0</v>
      </c>
      <c r="L380" s="268"/>
      <c r="M380" s="269"/>
    </row>
    <row r="381" spans="1:13" s="251" customFormat="1" ht="15.75" x14ac:dyDescent="0.25">
      <c r="A381" s="263" t="s">
        <v>296</v>
      </c>
      <c r="B381" s="532" t="s">
        <v>600</v>
      </c>
      <c r="C381" s="532" t="s">
        <v>180</v>
      </c>
      <c r="D381" s="532" t="s">
        <v>180</v>
      </c>
      <c r="E381" s="532" t="s">
        <v>356</v>
      </c>
      <c r="F381" s="532"/>
      <c r="G381" s="533"/>
      <c r="H381" s="264">
        <f>SUM(I381+J381)</f>
        <v>103652.8</v>
      </c>
      <c r="I381" s="264">
        <f>SUM(I382+I391+I396)</f>
        <v>4415</v>
      </c>
      <c r="J381" s="622">
        <f>SUM(J382+J391+J396)</f>
        <v>99237.8</v>
      </c>
      <c r="K381" s="632">
        <f>SUM(L381+M381)</f>
        <v>8968.1</v>
      </c>
      <c r="L381" s="264">
        <f>SUM(L382+L391+L396)</f>
        <v>0</v>
      </c>
      <c r="M381" s="265">
        <f>SUM(M382+M391+M396)</f>
        <v>8968.1</v>
      </c>
    </row>
    <row r="382" spans="1:13" s="251" customFormat="1" ht="31.5" x14ac:dyDescent="0.25">
      <c r="A382" s="267" t="s">
        <v>575</v>
      </c>
      <c r="B382" s="533" t="s">
        <v>600</v>
      </c>
      <c r="C382" s="533" t="s">
        <v>180</v>
      </c>
      <c r="D382" s="533" t="s">
        <v>180</v>
      </c>
      <c r="E382" s="533" t="s">
        <v>576</v>
      </c>
      <c r="F382" s="533"/>
      <c r="G382" s="533"/>
      <c r="H382" s="268">
        <f t="shared" ref="H382:H390" si="154">SUM(I382+J382)</f>
        <v>3601</v>
      </c>
      <c r="I382" s="268"/>
      <c r="J382" s="619">
        <f>SUM(J383+J387)</f>
        <v>3601</v>
      </c>
      <c r="K382" s="633">
        <f t="shared" ref="K382:K389" si="155">SUM(L382+M382)</f>
        <v>0</v>
      </c>
      <c r="L382" s="268"/>
      <c r="M382" s="269">
        <f>SUM(M383+M387)</f>
        <v>0</v>
      </c>
    </row>
    <row r="383" spans="1:13" s="251" customFormat="1" ht="31.5" x14ac:dyDescent="0.25">
      <c r="A383" s="267" t="s">
        <v>579</v>
      </c>
      <c r="B383" s="533" t="s">
        <v>600</v>
      </c>
      <c r="C383" s="533" t="s">
        <v>180</v>
      </c>
      <c r="D383" s="533" t="s">
        <v>180</v>
      </c>
      <c r="E383" s="533" t="s">
        <v>578</v>
      </c>
      <c r="F383" s="533"/>
      <c r="G383" s="533">
        <v>100</v>
      </c>
      <c r="H383" s="268">
        <f t="shared" si="154"/>
        <v>3212.1</v>
      </c>
      <c r="I383" s="268"/>
      <c r="J383" s="619">
        <f>SUM(J384)</f>
        <v>3212.1</v>
      </c>
      <c r="K383" s="633">
        <f t="shared" si="155"/>
        <v>0</v>
      </c>
      <c r="L383" s="268"/>
      <c r="M383" s="269">
        <f>SUM(M384)</f>
        <v>0</v>
      </c>
    </row>
    <row r="384" spans="1:13" s="251" customFormat="1" ht="15.75" x14ac:dyDescent="0.25">
      <c r="A384" s="267" t="s">
        <v>1080</v>
      </c>
      <c r="B384" s="533" t="s">
        <v>600</v>
      </c>
      <c r="C384" s="533" t="s">
        <v>180</v>
      </c>
      <c r="D384" s="533" t="s">
        <v>180</v>
      </c>
      <c r="E384" s="533" t="s">
        <v>578</v>
      </c>
      <c r="F384" s="533"/>
      <c r="G384" s="533">
        <v>120</v>
      </c>
      <c r="H384" s="268">
        <f t="shared" si="154"/>
        <v>3212.1</v>
      </c>
      <c r="I384" s="268"/>
      <c r="J384" s="619">
        <f>SUM(J385:J386)</f>
        <v>3212.1</v>
      </c>
      <c r="K384" s="633">
        <f t="shared" si="155"/>
        <v>0</v>
      </c>
      <c r="L384" s="268"/>
      <c r="M384" s="269">
        <f>SUM(M385:M386)</f>
        <v>0</v>
      </c>
    </row>
    <row r="385" spans="1:13" s="251" customFormat="1" ht="15.75" x14ac:dyDescent="0.25">
      <c r="A385" s="267" t="s">
        <v>581</v>
      </c>
      <c r="B385" s="533" t="s">
        <v>600</v>
      </c>
      <c r="C385" s="533" t="s">
        <v>180</v>
      </c>
      <c r="D385" s="533" t="s">
        <v>180</v>
      </c>
      <c r="E385" s="533" t="s">
        <v>578</v>
      </c>
      <c r="F385" s="533"/>
      <c r="G385" s="533">
        <v>121</v>
      </c>
      <c r="H385" s="268">
        <f t="shared" si="154"/>
        <v>2974.6</v>
      </c>
      <c r="I385" s="268"/>
      <c r="J385" s="619">
        <v>2974.6</v>
      </c>
      <c r="K385" s="633">
        <f t="shared" si="155"/>
        <v>0</v>
      </c>
      <c r="L385" s="268"/>
      <c r="M385" s="269">
        <v>0</v>
      </c>
    </row>
    <row r="386" spans="1:13" s="251" customFormat="1" ht="15.75" x14ac:dyDescent="0.25">
      <c r="A386" s="267" t="s">
        <v>582</v>
      </c>
      <c r="B386" s="533" t="s">
        <v>600</v>
      </c>
      <c r="C386" s="533" t="s">
        <v>180</v>
      </c>
      <c r="D386" s="533" t="s">
        <v>180</v>
      </c>
      <c r="E386" s="533" t="s">
        <v>578</v>
      </c>
      <c r="F386" s="533"/>
      <c r="G386" s="533">
        <v>122</v>
      </c>
      <c r="H386" s="268">
        <f t="shared" si="154"/>
        <v>237.5</v>
      </c>
      <c r="I386" s="268"/>
      <c r="J386" s="619">
        <v>237.5</v>
      </c>
      <c r="K386" s="633">
        <f t="shared" si="155"/>
        <v>0</v>
      </c>
      <c r="L386" s="268"/>
      <c r="M386" s="269">
        <v>0</v>
      </c>
    </row>
    <row r="387" spans="1:13" s="251" customFormat="1" ht="15.75" x14ac:dyDescent="0.25">
      <c r="A387" s="267" t="s">
        <v>625</v>
      </c>
      <c r="B387" s="533" t="s">
        <v>600</v>
      </c>
      <c r="C387" s="533" t="s">
        <v>180</v>
      </c>
      <c r="D387" s="533" t="s">
        <v>180</v>
      </c>
      <c r="E387" s="533" t="s">
        <v>578</v>
      </c>
      <c r="F387" s="533"/>
      <c r="G387" s="533">
        <v>200</v>
      </c>
      <c r="H387" s="268">
        <f t="shared" si="154"/>
        <v>388.9</v>
      </c>
      <c r="I387" s="268"/>
      <c r="J387" s="619">
        <f>SUM(J388)</f>
        <v>388.9</v>
      </c>
      <c r="K387" s="633">
        <f t="shared" si="155"/>
        <v>0</v>
      </c>
      <c r="L387" s="268"/>
      <c r="M387" s="269">
        <f>SUM(M388)</f>
        <v>0</v>
      </c>
    </row>
    <row r="388" spans="1:13" s="251" customFormat="1" ht="15.75" x14ac:dyDescent="0.25">
      <c r="A388" s="267" t="s">
        <v>628</v>
      </c>
      <c r="B388" s="533" t="s">
        <v>600</v>
      </c>
      <c r="C388" s="533" t="s">
        <v>180</v>
      </c>
      <c r="D388" s="533" t="s">
        <v>180</v>
      </c>
      <c r="E388" s="533" t="s">
        <v>578</v>
      </c>
      <c r="F388" s="533"/>
      <c r="G388" s="533">
        <v>240</v>
      </c>
      <c r="H388" s="268">
        <f>SUM(I388+J388)</f>
        <v>388.9</v>
      </c>
      <c r="I388" s="268"/>
      <c r="J388" s="619">
        <f>SUM(J389:J390)</f>
        <v>388.9</v>
      </c>
      <c r="K388" s="633">
        <f t="shared" si="155"/>
        <v>0</v>
      </c>
      <c r="L388" s="268"/>
      <c r="M388" s="269">
        <f>SUM(M389)</f>
        <v>0</v>
      </c>
    </row>
    <row r="389" spans="1:13" s="251" customFormat="1" ht="15.75" x14ac:dyDescent="0.25">
      <c r="A389" s="267" t="s">
        <v>629</v>
      </c>
      <c r="B389" s="533" t="s">
        <v>600</v>
      </c>
      <c r="C389" s="533" t="s">
        <v>180</v>
      </c>
      <c r="D389" s="533" t="s">
        <v>180</v>
      </c>
      <c r="E389" s="533" t="s">
        <v>578</v>
      </c>
      <c r="F389" s="533"/>
      <c r="G389" s="533">
        <v>244</v>
      </c>
      <c r="H389" s="268">
        <f t="shared" si="154"/>
        <v>161.4</v>
      </c>
      <c r="I389" s="268"/>
      <c r="J389" s="619">
        <v>161.4</v>
      </c>
      <c r="K389" s="633">
        <f t="shared" si="155"/>
        <v>0</v>
      </c>
      <c r="L389" s="268"/>
      <c r="M389" s="269">
        <v>0</v>
      </c>
    </row>
    <row r="390" spans="1:13" s="251" customFormat="1" ht="15.75" x14ac:dyDescent="0.25">
      <c r="A390" s="267" t="s">
        <v>598</v>
      </c>
      <c r="B390" s="533" t="s">
        <v>600</v>
      </c>
      <c r="C390" s="533" t="s">
        <v>180</v>
      </c>
      <c r="D390" s="533" t="s">
        <v>180</v>
      </c>
      <c r="E390" s="533" t="s">
        <v>578</v>
      </c>
      <c r="F390" s="533"/>
      <c r="G390" s="533" t="s">
        <v>1118</v>
      </c>
      <c r="H390" s="268">
        <f t="shared" si="154"/>
        <v>227.5</v>
      </c>
      <c r="I390" s="268"/>
      <c r="J390" s="619">
        <v>227.5</v>
      </c>
      <c r="K390" s="633"/>
      <c r="L390" s="268"/>
      <c r="M390" s="269"/>
    </row>
    <row r="391" spans="1:13" s="251" customFormat="1" ht="15.75" x14ac:dyDescent="0.25">
      <c r="A391" s="273" t="s">
        <v>648</v>
      </c>
      <c r="B391" s="279">
        <v>40</v>
      </c>
      <c r="C391" s="381">
        <v>9</v>
      </c>
      <c r="D391" s="381">
        <v>9</v>
      </c>
      <c r="E391" s="541">
        <v>5220000</v>
      </c>
      <c r="F391" s="541"/>
      <c r="G391" s="279" t="s">
        <v>356</v>
      </c>
      <c r="H391" s="268">
        <f>H392</f>
        <v>95636.800000000003</v>
      </c>
      <c r="I391" s="268">
        <f t="shared" ref="I391:M394" si="156">I392</f>
        <v>0</v>
      </c>
      <c r="J391" s="619">
        <f t="shared" si="156"/>
        <v>95636.800000000003</v>
      </c>
      <c r="K391" s="633">
        <f>K392</f>
        <v>8968.1</v>
      </c>
      <c r="L391" s="268">
        <f t="shared" si="156"/>
        <v>0</v>
      </c>
      <c r="M391" s="269">
        <f t="shared" si="156"/>
        <v>8968.1</v>
      </c>
    </row>
    <row r="392" spans="1:13" s="251" customFormat="1" ht="15.75" x14ac:dyDescent="0.25">
      <c r="A392" s="273" t="s">
        <v>723</v>
      </c>
      <c r="B392" s="279">
        <v>40</v>
      </c>
      <c r="C392" s="381">
        <v>9</v>
      </c>
      <c r="D392" s="381">
        <v>9</v>
      </c>
      <c r="E392" s="541">
        <v>5225800</v>
      </c>
      <c r="F392" s="541"/>
      <c r="G392" s="279" t="s">
        <v>356</v>
      </c>
      <c r="H392" s="268">
        <f>H393</f>
        <v>95636.800000000003</v>
      </c>
      <c r="I392" s="268">
        <f t="shared" si="156"/>
        <v>0</v>
      </c>
      <c r="J392" s="619">
        <f t="shared" si="156"/>
        <v>95636.800000000003</v>
      </c>
      <c r="K392" s="633">
        <f>K393</f>
        <v>8968.1</v>
      </c>
      <c r="L392" s="268">
        <f t="shared" si="156"/>
        <v>0</v>
      </c>
      <c r="M392" s="269">
        <f t="shared" si="156"/>
        <v>8968.1</v>
      </c>
    </row>
    <row r="393" spans="1:13" s="251" customFormat="1" ht="15.75" x14ac:dyDescent="0.25">
      <c r="A393" s="273" t="s">
        <v>724</v>
      </c>
      <c r="B393" s="279">
        <v>40</v>
      </c>
      <c r="C393" s="381">
        <v>9</v>
      </c>
      <c r="D393" s="381">
        <v>9</v>
      </c>
      <c r="E393" s="541">
        <v>5225804</v>
      </c>
      <c r="F393" s="541"/>
      <c r="G393" s="279" t="s">
        <v>356</v>
      </c>
      <c r="H393" s="268">
        <f>H394</f>
        <v>95636.800000000003</v>
      </c>
      <c r="I393" s="268">
        <f t="shared" si="156"/>
        <v>0</v>
      </c>
      <c r="J393" s="619">
        <f t="shared" si="156"/>
        <v>95636.800000000003</v>
      </c>
      <c r="K393" s="633">
        <f>K394</f>
        <v>8968.1</v>
      </c>
      <c r="L393" s="268">
        <f t="shared" si="156"/>
        <v>0</v>
      </c>
      <c r="M393" s="269">
        <f t="shared" si="156"/>
        <v>8968.1</v>
      </c>
    </row>
    <row r="394" spans="1:13" s="251" customFormat="1" ht="15.75" x14ac:dyDescent="0.25">
      <c r="A394" s="267" t="s">
        <v>655</v>
      </c>
      <c r="B394" s="279">
        <v>40</v>
      </c>
      <c r="C394" s="381">
        <v>9</v>
      </c>
      <c r="D394" s="381">
        <v>9</v>
      </c>
      <c r="E394" s="541">
        <v>5225804</v>
      </c>
      <c r="F394" s="541"/>
      <c r="G394" s="279">
        <v>400</v>
      </c>
      <c r="H394" s="268">
        <f>H395</f>
        <v>95636.800000000003</v>
      </c>
      <c r="I394" s="268">
        <f t="shared" si="156"/>
        <v>0</v>
      </c>
      <c r="J394" s="619">
        <f t="shared" si="156"/>
        <v>95636.800000000003</v>
      </c>
      <c r="K394" s="633">
        <f>K395</f>
        <v>8968.1</v>
      </c>
      <c r="L394" s="268">
        <f t="shared" si="156"/>
        <v>0</v>
      </c>
      <c r="M394" s="269">
        <f t="shared" si="156"/>
        <v>8968.1</v>
      </c>
    </row>
    <row r="395" spans="1:13" s="251" customFormat="1" ht="31.5" x14ac:dyDescent="0.25">
      <c r="A395" s="267" t="s">
        <v>657</v>
      </c>
      <c r="B395" s="279">
        <v>40</v>
      </c>
      <c r="C395" s="381">
        <v>9</v>
      </c>
      <c r="D395" s="381">
        <v>9</v>
      </c>
      <c r="E395" s="541">
        <v>5225804</v>
      </c>
      <c r="F395" s="541"/>
      <c r="G395" s="279">
        <v>411</v>
      </c>
      <c r="H395" s="268">
        <f>SUM(I395:J395)</f>
        <v>95636.800000000003</v>
      </c>
      <c r="I395" s="268"/>
      <c r="J395" s="619">
        <v>95636.800000000003</v>
      </c>
      <c r="K395" s="633">
        <f>SUM(L395:M395)</f>
        <v>8968.1</v>
      </c>
      <c r="L395" s="268"/>
      <c r="M395" s="269">
        <v>8968.1</v>
      </c>
    </row>
    <row r="396" spans="1:13" s="251" customFormat="1" ht="15.75" x14ac:dyDescent="0.25">
      <c r="A396" s="274" t="s">
        <v>659</v>
      </c>
      <c r="B396" s="538" t="s">
        <v>600</v>
      </c>
      <c r="C396" s="538" t="s">
        <v>180</v>
      </c>
      <c r="D396" s="538" t="s">
        <v>180</v>
      </c>
      <c r="E396" s="533" t="s">
        <v>624</v>
      </c>
      <c r="F396" s="533"/>
      <c r="G396" s="533"/>
      <c r="H396" s="268">
        <f t="shared" ref="H396:M397" si="157">H397</f>
        <v>4415</v>
      </c>
      <c r="I396" s="268">
        <f t="shared" si="157"/>
        <v>4415</v>
      </c>
      <c r="J396" s="619">
        <f t="shared" si="157"/>
        <v>0</v>
      </c>
      <c r="K396" s="633">
        <f t="shared" si="157"/>
        <v>0</v>
      </c>
      <c r="L396" s="268">
        <f t="shared" si="157"/>
        <v>0</v>
      </c>
      <c r="M396" s="269">
        <f t="shared" si="157"/>
        <v>0</v>
      </c>
    </row>
    <row r="397" spans="1:13" s="251" customFormat="1" ht="15.75" x14ac:dyDescent="0.25">
      <c r="A397" s="267" t="s">
        <v>628</v>
      </c>
      <c r="B397" s="538" t="s">
        <v>600</v>
      </c>
      <c r="C397" s="538" t="s">
        <v>180</v>
      </c>
      <c r="D397" s="538" t="s">
        <v>180</v>
      </c>
      <c r="E397" s="533" t="s">
        <v>725</v>
      </c>
      <c r="F397" s="533"/>
      <c r="G397" s="533" t="s">
        <v>638</v>
      </c>
      <c r="H397" s="268">
        <f t="shared" si="157"/>
        <v>4415</v>
      </c>
      <c r="I397" s="268">
        <f t="shared" si="157"/>
        <v>4415</v>
      </c>
      <c r="J397" s="619">
        <f t="shared" si="157"/>
        <v>0</v>
      </c>
      <c r="K397" s="633">
        <f t="shared" si="157"/>
        <v>0</v>
      </c>
      <c r="L397" s="268">
        <f t="shared" si="157"/>
        <v>0</v>
      </c>
      <c r="M397" s="269">
        <f t="shared" si="157"/>
        <v>0</v>
      </c>
    </row>
    <row r="398" spans="1:13" s="251" customFormat="1" ht="15.75" x14ac:dyDescent="0.25">
      <c r="A398" s="267" t="s">
        <v>629</v>
      </c>
      <c r="B398" s="538" t="s">
        <v>600</v>
      </c>
      <c r="C398" s="538" t="s">
        <v>180</v>
      </c>
      <c r="D398" s="538" t="s">
        <v>180</v>
      </c>
      <c r="E398" s="533" t="s">
        <v>725</v>
      </c>
      <c r="F398" s="533"/>
      <c r="G398" s="533" t="s">
        <v>631</v>
      </c>
      <c r="H398" s="268">
        <f>SUM(I398:J398)</f>
        <v>4415</v>
      </c>
      <c r="I398" s="268">
        <v>4415</v>
      </c>
      <c r="J398" s="619"/>
      <c r="K398" s="633">
        <f>SUM(L398:M398)</f>
        <v>0</v>
      </c>
      <c r="L398" s="268"/>
      <c r="M398" s="269"/>
    </row>
    <row r="399" spans="1:13" s="266" customFormat="1" ht="15.75" x14ac:dyDescent="0.25">
      <c r="A399" s="263" t="s">
        <v>371</v>
      </c>
      <c r="B399" s="532" t="s">
        <v>600</v>
      </c>
      <c r="C399" s="532">
        <v>10</v>
      </c>
      <c r="D399" s="532" t="s">
        <v>356</v>
      </c>
      <c r="E399" s="532" t="s">
        <v>356</v>
      </c>
      <c r="F399" s="532"/>
      <c r="G399" s="532" t="s">
        <v>356</v>
      </c>
      <c r="H399" s="264">
        <f t="shared" ref="H399:H448" si="158">SUM(I399+J399)</f>
        <v>115532.90000000001</v>
      </c>
      <c r="I399" s="264">
        <f t="shared" ref="I399:I404" si="159">SUM(I400)</f>
        <v>4000</v>
      </c>
      <c r="J399" s="622">
        <f>SUM(J406+J417+J441)</f>
        <v>111532.90000000001</v>
      </c>
      <c r="K399" s="632">
        <f t="shared" ref="K399:K435" si="160">SUM(L399+M399)</f>
        <v>27067.600000000002</v>
      </c>
      <c r="L399" s="264">
        <f t="shared" ref="L399:L404" si="161">SUM(L400)</f>
        <v>1173.9000000000001</v>
      </c>
      <c r="M399" s="265">
        <f>SUM(M406+M417+M441)</f>
        <v>25893.7</v>
      </c>
    </row>
    <row r="400" spans="1:13" s="266" customFormat="1" ht="15.75" x14ac:dyDescent="0.25">
      <c r="A400" s="263" t="s">
        <v>726</v>
      </c>
      <c r="B400" s="532" t="s">
        <v>600</v>
      </c>
      <c r="C400" s="532">
        <v>10</v>
      </c>
      <c r="D400" s="532" t="s">
        <v>142</v>
      </c>
      <c r="E400" s="532"/>
      <c r="F400" s="532"/>
      <c r="G400" s="532"/>
      <c r="H400" s="264">
        <f t="shared" si="158"/>
        <v>4000</v>
      </c>
      <c r="I400" s="264">
        <f t="shared" si="159"/>
        <v>4000</v>
      </c>
      <c r="J400" s="622"/>
      <c r="K400" s="632">
        <f t="shared" si="160"/>
        <v>1173.9000000000001</v>
      </c>
      <c r="L400" s="264">
        <f t="shared" si="161"/>
        <v>1173.9000000000001</v>
      </c>
      <c r="M400" s="265"/>
    </row>
    <row r="401" spans="1:13" s="266" customFormat="1" ht="15.75" x14ac:dyDescent="0.25">
      <c r="A401" s="267" t="s">
        <v>727</v>
      </c>
      <c r="B401" s="533" t="s">
        <v>600</v>
      </c>
      <c r="C401" s="533">
        <v>10</v>
      </c>
      <c r="D401" s="533" t="s">
        <v>142</v>
      </c>
      <c r="E401" s="533">
        <v>4910000</v>
      </c>
      <c r="F401" s="533"/>
      <c r="G401" s="532"/>
      <c r="H401" s="268">
        <f t="shared" si="158"/>
        <v>4000</v>
      </c>
      <c r="I401" s="268">
        <f t="shared" si="159"/>
        <v>4000</v>
      </c>
      <c r="J401" s="622"/>
      <c r="K401" s="633">
        <f t="shared" si="160"/>
        <v>1173.9000000000001</v>
      </c>
      <c r="L401" s="268">
        <f t="shared" si="161"/>
        <v>1173.9000000000001</v>
      </c>
      <c r="M401" s="265"/>
    </row>
    <row r="402" spans="1:13" s="266" customFormat="1" ht="15.75" x14ac:dyDescent="0.25">
      <c r="A402" s="267" t="s">
        <v>728</v>
      </c>
      <c r="B402" s="533" t="s">
        <v>600</v>
      </c>
      <c r="C402" s="533">
        <v>10</v>
      </c>
      <c r="D402" s="533" t="s">
        <v>142</v>
      </c>
      <c r="E402" s="533">
        <v>4910100</v>
      </c>
      <c r="F402" s="533"/>
      <c r="G402" s="532"/>
      <c r="H402" s="268">
        <f t="shared" si="158"/>
        <v>4000</v>
      </c>
      <c r="I402" s="268">
        <f t="shared" si="159"/>
        <v>4000</v>
      </c>
      <c r="J402" s="622"/>
      <c r="K402" s="633">
        <f t="shared" si="160"/>
        <v>1173.9000000000001</v>
      </c>
      <c r="L402" s="268">
        <f t="shared" si="161"/>
        <v>1173.9000000000001</v>
      </c>
      <c r="M402" s="265"/>
    </row>
    <row r="403" spans="1:13" s="266" customFormat="1" ht="15.75" x14ac:dyDescent="0.25">
      <c r="A403" s="267" t="s">
        <v>729</v>
      </c>
      <c r="B403" s="533" t="s">
        <v>600</v>
      </c>
      <c r="C403" s="533">
        <v>10</v>
      </c>
      <c r="D403" s="533" t="s">
        <v>142</v>
      </c>
      <c r="E403" s="533">
        <v>4910100</v>
      </c>
      <c r="F403" s="533"/>
      <c r="G403" s="533">
        <v>300</v>
      </c>
      <c r="H403" s="268">
        <f t="shared" si="158"/>
        <v>4000</v>
      </c>
      <c r="I403" s="268">
        <f t="shared" si="159"/>
        <v>4000</v>
      </c>
      <c r="J403" s="622"/>
      <c r="K403" s="633">
        <f t="shared" si="160"/>
        <v>1173.9000000000001</v>
      </c>
      <c r="L403" s="268">
        <f t="shared" si="161"/>
        <v>1173.9000000000001</v>
      </c>
      <c r="M403" s="265"/>
    </row>
    <row r="404" spans="1:13" s="266" customFormat="1" ht="15.75" x14ac:dyDescent="0.25">
      <c r="A404" s="267" t="s">
        <v>730</v>
      </c>
      <c r="B404" s="533" t="s">
        <v>600</v>
      </c>
      <c r="C404" s="533">
        <v>10</v>
      </c>
      <c r="D404" s="533" t="s">
        <v>142</v>
      </c>
      <c r="E404" s="533">
        <v>4910100</v>
      </c>
      <c r="F404" s="533"/>
      <c r="G404" s="533">
        <v>320</v>
      </c>
      <c r="H404" s="268">
        <f t="shared" si="158"/>
        <v>4000</v>
      </c>
      <c r="I404" s="268">
        <f t="shared" si="159"/>
        <v>4000</v>
      </c>
      <c r="J404" s="622"/>
      <c r="K404" s="633">
        <f t="shared" si="160"/>
        <v>1173.9000000000001</v>
      </c>
      <c r="L404" s="268">
        <f t="shared" si="161"/>
        <v>1173.9000000000001</v>
      </c>
      <c r="M404" s="265"/>
    </row>
    <row r="405" spans="1:13" s="266" customFormat="1" ht="15.75" x14ac:dyDescent="0.25">
      <c r="A405" s="267" t="s">
        <v>731</v>
      </c>
      <c r="B405" s="533" t="s">
        <v>600</v>
      </c>
      <c r="C405" s="533">
        <v>10</v>
      </c>
      <c r="D405" s="533" t="s">
        <v>142</v>
      </c>
      <c r="E405" s="533">
        <v>4910100</v>
      </c>
      <c r="F405" s="533"/>
      <c r="G405" s="533">
        <v>321</v>
      </c>
      <c r="H405" s="268">
        <f t="shared" si="158"/>
        <v>4000</v>
      </c>
      <c r="I405" s="268">
        <v>4000</v>
      </c>
      <c r="J405" s="622"/>
      <c r="K405" s="633">
        <f t="shared" si="160"/>
        <v>1173.9000000000001</v>
      </c>
      <c r="L405" s="268">
        <v>1173.9000000000001</v>
      </c>
      <c r="M405" s="265"/>
    </row>
    <row r="406" spans="1:13" s="266" customFormat="1" ht="15.75" x14ac:dyDescent="0.25">
      <c r="A406" s="263" t="s">
        <v>299</v>
      </c>
      <c r="B406" s="532" t="s">
        <v>600</v>
      </c>
      <c r="C406" s="532">
        <v>10</v>
      </c>
      <c r="D406" s="532" t="s">
        <v>146</v>
      </c>
      <c r="E406" s="532" t="s">
        <v>356</v>
      </c>
      <c r="F406" s="532"/>
      <c r="G406" s="532" t="s">
        <v>356</v>
      </c>
      <c r="H406" s="264">
        <f t="shared" si="158"/>
        <v>31299.3</v>
      </c>
      <c r="I406" s="264"/>
      <c r="J406" s="622">
        <f>SUM(J408)</f>
        <v>31299.3</v>
      </c>
      <c r="K406" s="632">
        <f t="shared" si="160"/>
        <v>4100</v>
      </c>
      <c r="L406" s="264"/>
      <c r="M406" s="265">
        <f>SUM(M408)</f>
        <v>4100</v>
      </c>
    </row>
    <row r="407" spans="1:13" s="266" customFormat="1" ht="15.75" x14ac:dyDescent="0.25">
      <c r="A407" s="263" t="s">
        <v>732</v>
      </c>
      <c r="B407" s="532" t="s">
        <v>600</v>
      </c>
      <c r="C407" s="532">
        <v>10</v>
      </c>
      <c r="D407" s="532" t="s">
        <v>146</v>
      </c>
      <c r="E407" s="532">
        <v>5050000</v>
      </c>
      <c r="F407" s="532"/>
      <c r="G407" s="532" t="s">
        <v>356</v>
      </c>
      <c r="H407" s="264">
        <f t="shared" si="158"/>
        <v>31299.3</v>
      </c>
      <c r="I407" s="264"/>
      <c r="J407" s="622">
        <f>SUM(J409+J413)</f>
        <v>31299.3</v>
      </c>
      <c r="K407" s="634">
        <f t="shared" ref="K407:M407" si="162">SUM(K409+K413)</f>
        <v>4100</v>
      </c>
      <c r="L407" s="265">
        <f t="shared" si="162"/>
        <v>0</v>
      </c>
      <c r="M407" s="265">
        <f t="shared" si="162"/>
        <v>4100</v>
      </c>
    </row>
    <row r="408" spans="1:13" s="251" customFormat="1" ht="47.25" x14ac:dyDescent="0.25">
      <c r="A408" s="267" t="s">
        <v>618</v>
      </c>
      <c r="B408" s="533" t="s">
        <v>600</v>
      </c>
      <c r="C408" s="533">
        <v>10</v>
      </c>
      <c r="D408" s="533" t="s">
        <v>146</v>
      </c>
      <c r="E408" s="533">
        <v>5050000</v>
      </c>
      <c r="F408" s="533"/>
      <c r="G408" s="533" t="s">
        <v>356</v>
      </c>
      <c r="H408" s="268">
        <f t="shared" si="158"/>
        <v>31299.3</v>
      </c>
      <c r="I408" s="268"/>
      <c r="J408" s="619">
        <f>SUM(J409+J413)</f>
        <v>31299.3</v>
      </c>
      <c r="K408" s="633">
        <f t="shared" si="160"/>
        <v>4100</v>
      </c>
      <c r="L408" s="268"/>
      <c r="M408" s="269">
        <v>4100</v>
      </c>
    </row>
    <row r="409" spans="1:13" s="266" customFormat="1" ht="15.75" x14ac:dyDescent="0.25">
      <c r="A409" s="263" t="s">
        <v>733</v>
      </c>
      <c r="B409" s="532" t="s">
        <v>600</v>
      </c>
      <c r="C409" s="532">
        <v>10</v>
      </c>
      <c r="D409" s="532" t="s">
        <v>146</v>
      </c>
      <c r="E409" s="532">
        <v>5058005</v>
      </c>
      <c r="F409" s="532"/>
      <c r="G409" s="532" t="s">
        <v>356</v>
      </c>
      <c r="H409" s="264">
        <f t="shared" si="158"/>
        <v>12665</v>
      </c>
      <c r="I409" s="264"/>
      <c r="J409" s="622">
        <f>SUM(J410)</f>
        <v>12665</v>
      </c>
      <c r="K409" s="632">
        <f t="shared" si="160"/>
        <v>3500</v>
      </c>
      <c r="L409" s="264"/>
      <c r="M409" s="265">
        <f>SUM(M410)</f>
        <v>3500</v>
      </c>
    </row>
    <row r="410" spans="1:13" s="266" customFormat="1" ht="15.75" x14ac:dyDescent="0.25">
      <c r="A410" s="267" t="s">
        <v>642</v>
      </c>
      <c r="B410" s="533" t="s">
        <v>600</v>
      </c>
      <c r="C410" s="533">
        <v>10</v>
      </c>
      <c r="D410" s="533" t="s">
        <v>146</v>
      </c>
      <c r="E410" s="533">
        <v>5058005</v>
      </c>
      <c r="F410" s="533"/>
      <c r="G410" s="533">
        <v>600</v>
      </c>
      <c r="H410" s="268">
        <f t="shared" si="158"/>
        <v>12665</v>
      </c>
      <c r="I410" s="268"/>
      <c r="J410" s="619">
        <f>SUM(J411)</f>
        <v>12665</v>
      </c>
      <c r="K410" s="633">
        <f t="shared" si="160"/>
        <v>3500</v>
      </c>
      <c r="L410" s="268"/>
      <c r="M410" s="269">
        <f>SUM(M411)</f>
        <v>3500</v>
      </c>
    </row>
    <row r="411" spans="1:13" s="251" customFormat="1" ht="15.75" x14ac:dyDescent="0.25">
      <c r="A411" s="267" t="s">
        <v>699</v>
      </c>
      <c r="B411" s="533" t="s">
        <v>600</v>
      </c>
      <c r="C411" s="533">
        <v>10</v>
      </c>
      <c r="D411" s="533" t="s">
        <v>146</v>
      </c>
      <c r="E411" s="533">
        <v>5058005</v>
      </c>
      <c r="F411" s="533"/>
      <c r="G411" s="533">
        <v>620</v>
      </c>
      <c r="H411" s="268">
        <f t="shared" si="158"/>
        <v>12665</v>
      </c>
      <c r="I411" s="268"/>
      <c r="J411" s="619">
        <f>SUM(J412)</f>
        <v>12665</v>
      </c>
      <c r="K411" s="633">
        <f t="shared" si="160"/>
        <v>3500</v>
      </c>
      <c r="L411" s="268"/>
      <c r="M411" s="269">
        <f>SUM(M412)</f>
        <v>3500</v>
      </c>
    </row>
    <row r="412" spans="1:13" s="251" customFormat="1" ht="15.75" x14ac:dyDescent="0.25">
      <c r="A412" s="267" t="s">
        <v>703</v>
      </c>
      <c r="B412" s="533" t="s">
        <v>600</v>
      </c>
      <c r="C412" s="533">
        <v>10</v>
      </c>
      <c r="D412" s="533" t="s">
        <v>146</v>
      </c>
      <c r="E412" s="533">
        <v>5058005</v>
      </c>
      <c r="F412" s="533"/>
      <c r="G412" s="533">
        <v>622</v>
      </c>
      <c r="H412" s="268">
        <f t="shared" si="158"/>
        <v>12665</v>
      </c>
      <c r="I412" s="268"/>
      <c r="J412" s="619">
        <v>12665</v>
      </c>
      <c r="K412" s="633">
        <f t="shared" si="160"/>
        <v>3500</v>
      </c>
      <c r="L412" s="268"/>
      <c r="M412" s="269">
        <v>3500</v>
      </c>
    </row>
    <row r="413" spans="1:13" s="266" customFormat="1" ht="15.75" x14ac:dyDescent="0.25">
      <c r="A413" s="263" t="s">
        <v>734</v>
      </c>
      <c r="B413" s="532" t="s">
        <v>600</v>
      </c>
      <c r="C413" s="532">
        <v>10</v>
      </c>
      <c r="D413" s="532" t="s">
        <v>146</v>
      </c>
      <c r="E413" s="532">
        <v>5055409</v>
      </c>
      <c r="F413" s="532"/>
      <c r="G413" s="532" t="s">
        <v>356</v>
      </c>
      <c r="H413" s="264">
        <f t="shared" si="158"/>
        <v>18634.3</v>
      </c>
      <c r="I413" s="264"/>
      <c r="J413" s="622">
        <f>SUM(J414)</f>
        <v>18634.3</v>
      </c>
      <c r="K413" s="632">
        <f t="shared" si="160"/>
        <v>600</v>
      </c>
      <c r="L413" s="264"/>
      <c r="M413" s="265">
        <f>SUM(M414)</f>
        <v>600</v>
      </c>
    </row>
    <row r="414" spans="1:13" s="266" customFormat="1" ht="15.75" x14ac:dyDescent="0.25">
      <c r="A414" s="267" t="s">
        <v>642</v>
      </c>
      <c r="B414" s="533" t="s">
        <v>600</v>
      </c>
      <c r="C414" s="533">
        <v>10</v>
      </c>
      <c r="D414" s="533" t="s">
        <v>146</v>
      </c>
      <c r="E414" s="533">
        <v>5055409</v>
      </c>
      <c r="F414" s="533"/>
      <c r="G414" s="533">
        <v>600</v>
      </c>
      <c r="H414" s="268">
        <f t="shared" si="158"/>
        <v>18634.3</v>
      </c>
      <c r="I414" s="268"/>
      <c r="J414" s="619">
        <f>SUM(J415)</f>
        <v>18634.3</v>
      </c>
      <c r="K414" s="633">
        <f t="shared" si="160"/>
        <v>600</v>
      </c>
      <c r="L414" s="268"/>
      <c r="M414" s="269">
        <f>SUM(M415)</f>
        <v>600</v>
      </c>
    </row>
    <row r="415" spans="1:13" s="251" customFormat="1" ht="15.75" x14ac:dyDescent="0.25">
      <c r="A415" s="267" t="s">
        <v>735</v>
      </c>
      <c r="B415" s="533" t="s">
        <v>600</v>
      </c>
      <c r="C415" s="533">
        <v>10</v>
      </c>
      <c r="D415" s="533" t="s">
        <v>146</v>
      </c>
      <c r="E415" s="533">
        <v>5055409</v>
      </c>
      <c r="F415" s="533"/>
      <c r="G415" s="533">
        <v>610</v>
      </c>
      <c r="H415" s="268">
        <f t="shared" si="158"/>
        <v>18634.3</v>
      </c>
      <c r="I415" s="268"/>
      <c r="J415" s="619">
        <f>SUM(J416)</f>
        <v>18634.3</v>
      </c>
      <c r="K415" s="633">
        <f t="shared" si="160"/>
        <v>600</v>
      </c>
      <c r="L415" s="268"/>
      <c r="M415" s="269">
        <f>SUM(M416)</f>
        <v>600</v>
      </c>
    </row>
    <row r="416" spans="1:13" s="251" customFormat="1" ht="15.75" x14ac:dyDescent="0.25">
      <c r="A416" s="267" t="s">
        <v>646</v>
      </c>
      <c r="B416" s="533" t="s">
        <v>600</v>
      </c>
      <c r="C416" s="533">
        <v>10</v>
      </c>
      <c r="D416" s="533" t="s">
        <v>146</v>
      </c>
      <c r="E416" s="533">
        <v>5055409</v>
      </c>
      <c r="F416" s="533"/>
      <c r="G416" s="533">
        <v>612</v>
      </c>
      <c r="H416" s="268">
        <f t="shared" si="158"/>
        <v>18634.3</v>
      </c>
      <c r="I416" s="268"/>
      <c r="J416" s="619">
        <v>18634.3</v>
      </c>
      <c r="K416" s="633">
        <f t="shared" si="160"/>
        <v>600</v>
      </c>
      <c r="L416" s="268"/>
      <c r="M416" s="269">
        <v>600</v>
      </c>
    </row>
    <row r="417" spans="1:13" s="266" customFormat="1" ht="15.75" x14ac:dyDescent="0.25">
      <c r="A417" s="263" t="s">
        <v>374</v>
      </c>
      <c r="B417" s="532" t="s">
        <v>600</v>
      </c>
      <c r="C417" s="532">
        <v>10</v>
      </c>
      <c r="D417" s="532" t="s">
        <v>149</v>
      </c>
      <c r="E417" s="532" t="s">
        <v>356</v>
      </c>
      <c r="F417" s="532"/>
      <c r="G417" s="532" t="s">
        <v>356</v>
      </c>
      <c r="H417" s="264">
        <f t="shared" si="158"/>
        <v>66007.600000000006</v>
      </c>
      <c r="I417" s="264"/>
      <c r="J417" s="622">
        <f>SUM(J418+J424+J436)</f>
        <v>66007.600000000006</v>
      </c>
      <c r="K417" s="632">
        <f t="shared" si="160"/>
        <v>18163.7</v>
      </c>
      <c r="L417" s="264"/>
      <c r="M417" s="265">
        <f>SUM(M418+M424+M436)</f>
        <v>18163.7</v>
      </c>
    </row>
    <row r="418" spans="1:13" s="251" customFormat="1" ht="15.75" x14ac:dyDescent="0.25">
      <c r="A418" s="267" t="s">
        <v>732</v>
      </c>
      <c r="B418" s="533" t="s">
        <v>600</v>
      </c>
      <c r="C418" s="533">
        <v>10</v>
      </c>
      <c r="D418" s="533" t="s">
        <v>149</v>
      </c>
      <c r="E418" s="533">
        <v>5050000</v>
      </c>
      <c r="F418" s="533"/>
      <c r="G418" s="533" t="s">
        <v>356</v>
      </c>
      <c r="H418" s="268">
        <f t="shared" si="158"/>
        <v>1011.6</v>
      </c>
      <c r="I418" s="268"/>
      <c r="J418" s="619">
        <f>SUM(J419)</f>
        <v>1011.6</v>
      </c>
      <c r="K418" s="633">
        <f t="shared" si="160"/>
        <v>241.9</v>
      </c>
      <c r="L418" s="268"/>
      <c r="M418" s="269">
        <f>SUM(M419)</f>
        <v>241.9</v>
      </c>
    </row>
    <row r="419" spans="1:13" s="251" customFormat="1" ht="15.75" x14ac:dyDescent="0.25">
      <c r="A419" s="267" t="s">
        <v>736</v>
      </c>
      <c r="B419" s="533" t="s">
        <v>600</v>
      </c>
      <c r="C419" s="533">
        <v>10</v>
      </c>
      <c r="D419" s="533" t="s">
        <v>149</v>
      </c>
      <c r="E419" s="533">
        <v>5050500</v>
      </c>
      <c r="F419" s="533"/>
      <c r="G419" s="533" t="s">
        <v>356</v>
      </c>
      <c r="H419" s="268">
        <f t="shared" si="158"/>
        <v>1011.6</v>
      </c>
      <c r="I419" s="268"/>
      <c r="J419" s="619">
        <f>J420</f>
        <v>1011.6</v>
      </c>
      <c r="K419" s="633">
        <f t="shared" si="160"/>
        <v>241.9</v>
      </c>
      <c r="L419" s="268"/>
      <c r="M419" s="269">
        <f>M420</f>
        <v>241.9</v>
      </c>
    </row>
    <row r="420" spans="1:13" s="251" customFormat="1" ht="15.75" x14ac:dyDescent="0.25">
      <c r="A420" s="263" t="s">
        <v>737</v>
      </c>
      <c r="B420" s="533" t="s">
        <v>600</v>
      </c>
      <c r="C420" s="533">
        <v>10</v>
      </c>
      <c r="D420" s="533" t="s">
        <v>149</v>
      </c>
      <c r="E420" s="533">
        <v>5050502</v>
      </c>
      <c r="F420" s="533"/>
      <c r="G420" s="533" t="s">
        <v>356</v>
      </c>
      <c r="H420" s="268">
        <f t="shared" si="158"/>
        <v>1011.6</v>
      </c>
      <c r="I420" s="268"/>
      <c r="J420" s="619">
        <f>J421</f>
        <v>1011.6</v>
      </c>
      <c r="K420" s="633">
        <f t="shared" si="160"/>
        <v>241.9</v>
      </c>
      <c r="L420" s="268"/>
      <c r="M420" s="269">
        <f>M421</f>
        <v>241.9</v>
      </c>
    </row>
    <row r="421" spans="1:13" s="251" customFormat="1" ht="15.75" x14ac:dyDescent="0.25">
      <c r="A421" s="267" t="s">
        <v>738</v>
      </c>
      <c r="B421" s="533" t="s">
        <v>600</v>
      </c>
      <c r="C421" s="533">
        <v>10</v>
      </c>
      <c r="D421" s="533" t="s">
        <v>149</v>
      </c>
      <c r="E421" s="533">
        <v>5050502</v>
      </c>
      <c r="F421" s="533"/>
      <c r="G421" s="533">
        <v>300</v>
      </c>
      <c r="H421" s="268">
        <f t="shared" si="158"/>
        <v>1011.6</v>
      </c>
      <c r="I421" s="268"/>
      <c r="J421" s="619">
        <f>SUM(J422)</f>
        <v>1011.6</v>
      </c>
      <c r="K421" s="633">
        <f t="shared" si="160"/>
        <v>241.9</v>
      </c>
      <c r="L421" s="268"/>
      <c r="M421" s="269">
        <f>SUM(M422)</f>
        <v>241.9</v>
      </c>
    </row>
    <row r="422" spans="1:13" s="251" customFormat="1" ht="15.75" x14ac:dyDescent="0.25">
      <c r="A422" s="267" t="s">
        <v>739</v>
      </c>
      <c r="B422" s="533" t="s">
        <v>600</v>
      </c>
      <c r="C422" s="533">
        <v>10</v>
      </c>
      <c r="D422" s="533" t="s">
        <v>149</v>
      </c>
      <c r="E422" s="533">
        <v>5050502</v>
      </c>
      <c r="F422" s="533"/>
      <c r="G422" s="533">
        <v>310</v>
      </c>
      <c r="H422" s="268">
        <f t="shared" si="158"/>
        <v>1011.6</v>
      </c>
      <c r="I422" s="268"/>
      <c r="J422" s="619">
        <f>J423</f>
        <v>1011.6</v>
      </c>
      <c r="K422" s="633">
        <f t="shared" si="160"/>
        <v>241.9</v>
      </c>
      <c r="L422" s="268"/>
      <c r="M422" s="269">
        <f>M423</f>
        <v>241.9</v>
      </c>
    </row>
    <row r="423" spans="1:13" s="251" customFormat="1" ht="15.75" x14ac:dyDescent="0.25">
      <c r="A423" s="267" t="s">
        <v>740</v>
      </c>
      <c r="B423" s="533" t="s">
        <v>600</v>
      </c>
      <c r="C423" s="533">
        <v>10</v>
      </c>
      <c r="D423" s="533" t="s">
        <v>149</v>
      </c>
      <c r="E423" s="533">
        <v>5050502</v>
      </c>
      <c r="F423" s="533"/>
      <c r="G423" s="533">
        <v>313</v>
      </c>
      <c r="H423" s="268">
        <f t="shared" si="158"/>
        <v>1011.6</v>
      </c>
      <c r="I423" s="268"/>
      <c r="J423" s="619">
        <v>1011.6</v>
      </c>
      <c r="K423" s="633">
        <f t="shared" si="160"/>
        <v>241.9</v>
      </c>
      <c r="L423" s="268"/>
      <c r="M423" s="269">
        <v>241.9</v>
      </c>
    </row>
    <row r="424" spans="1:13" s="251" customFormat="1" ht="63" x14ac:dyDescent="0.25">
      <c r="A424" s="263" t="s">
        <v>741</v>
      </c>
      <c r="B424" s="533" t="s">
        <v>600</v>
      </c>
      <c r="C424" s="533">
        <v>10</v>
      </c>
      <c r="D424" s="533" t="s">
        <v>149</v>
      </c>
      <c r="E424" s="533"/>
      <c r="F424" s="533"/>
      <c r="G424" s="533" t="s">
        <v>356</v>
      </c>
      <c r="H424" s="264">
        <f t="shared" si="158"/>
        <v>64898</v>
      </c>
      <c r="I424" s="264"/>
      <c r="J424" s="622">
        <f>SUM(J425+J432)</f>
        <v>64898</v>
      </c>
      <c r="K424" s="632">
        <f t="shared" si="160"/>
        <v>17921.8</v>
      </c>
      <c r="L424" s="264"/>
      <c r="M424" s="265">
        <f>SUM(M425+M432)</f>
        <v>17921.8</v>
      </c>
    </row>
    <row r="425" spans="1:13" s="251" customFormat="1" ht="47.25" x14ac:dyDescent="0.25">
      <c r="A425" s="267" t="s">
        <v>742</v>
      </c>
      <c r="B425" s="533" t="s">
        <v>600</v>
      </c>
      <c r="C425" s="533">
        <v>10</v>
      </c>
      <c r="D425" s="533" t="s">
        <v>149</v>
      </c>
      <c r="E425" s="533">
        <v>5201300</v>
      </c>
      <c r="F425" s="533"/>
      <c r="G425" s="533" t="s">
        <v>356</v>
      </c>
      <c r="H425" s="268">
        <f t="shared" si="158"/>
        <v>61600</v>
      </c>
      <c r="I425" s="268"/>
      <c r="J425" s="619">
        <f>SUM(J429+J426)</f>
        <v>61600</v>
      </c>
      <c r="K425" s="633">
        <f t="shared" si="160"/>
        <v>17652</v>
      </c>
      <c r="L425" s="268"/>
      <c r="M425" s="269">
        <f>SUM(M429+M426)</f>
        <v>17652</v>
      </c>
    </row>
    <row r="426" spans="1:13" s="251" customFormat="1" ht="15.75" x14ac:dyDescent="0.25">
      <c r="A426" s="267" t="s">
        <v>583</v>
      </c>
      <c r="B426" s="533" t="s">
        <v>600</v>
      </c>
      <c r="C426" s="533">
        <v>10</v>
      </c>
      <c r="D426" s="533" t="s">
        <v>149</v>
      </c>
      <c r="E426" s="533">
        <v>5201300</v>
      </c>
      <c r="F426" s="533"/>
      <c r="G426" s="533">
        <v>200</v>
      </c>
      <c r="H426" s="268">
        <f t="shared" si="158"/>
        <v>1656</v>
      </c>
      <c r="I426" s="268"/>
      <c r="J426" s="619">
        <f>SUM(J427)</f>
        <v>1656</v>
      </c>
      <c r="K426" s="633">
        <f t="shared" si="160"/>
        <v>1233.7</v>
      </c>
      <c r="L426" s="268"/>
      <c r="M426" s="269">
        <f>SUM(M427)</f>
        <v>1233.7</v>
      </c>
    </row>
    <row r="427" spans="1:13" s="251" customFormat="1" ht="15.75" x14ac:dyDescent="0.25">
      <c r="A427" s="267" t="s">
        <v>584</v>
      </c>
      <c r="B427" s="533" t="s">
        <v>600</v>
      </c>
      <c r="C427" s="533">
        <v>10</v>
      </c>
      <c r="D427" s="533" t="s">
        <v>149</v>
      </c>
      <c r="E427" s="533">
        <v>5201300</v>
      </c>
      <c r="F427" s="533"/>
      <c r="G427" s="533">
        <v>240</v>
      </c>
      <c r="H427" s="268">
        <f t="shared" si="158"/>
        <v>1656</v>
      </c>
      <c r="I427" s="268"/>
      <c r="J427" s="619">
        <f>SUM(J428)</f>
        <v>1656</v>
      </c>
      <c r="K427" s="633">
        <f t="shared" si="160"/>
        <v>1233.7</v>
      </c>
      <c r="L427" s="268"/>
      <c r="M427" s="269">
        <f>SUM(M428)</f>
        <v>1233.7</v>
      </c>
    </row>
    <row r="428" spans="1:13" s="251" customFormat="1" ht="15.75" x14ac:dyDescent="0.25">
      <c r="A428" s="267" t="s">
        <v>585</v>
      </c>
      <c r="B428" s="533" t="s">
        <v>600</v>
      </c>
      <c r="C428" s="533">
        <v>10</v>
      </c>
      <c r="D428" s="533" t="s">
        <v>149</v>
      </c>
      <c r="E428" s="533">
        <v>5201300</v>
      </c>
      <c r="F428" s="533"/>
      <c r="G428" s="533">
        <v>244</v>
      </c>
      <c r="H428" s="268">
        <f t="shared" si="158"/>
        <v>1656</v>
      </c>
      <c r="I428" s="268"/>
      <c r="J428" s="619">
        <v>1656</v>
      </c>
      <c r="K428" s="633">
        <f t="shared" si="160"/>
        <v>1233.7</v>
      </c>
      <c r="L428" s="268"/>
      <c r="M428" s="269">
        <v>1233.7</v>
      </c>
    </row>
    <row r="429" spans="1:13" s="251" customFormat="1" ht="15.75" x14ac:dyDescent="0.25">
      <c r="A429" s="267" t="s">
        <v>738</v>
      </c>
      <c r="B429" s="533" t="s">
        <v>600</v>
      </c>
      <c r="C429" s="533">
        <v>10</v>
      </c>
      <c r="D429" s="533" t="s">
        <v>149</v>
      </c>
      <c r="E429" s="533">
        <v>5201300</v>
      </c>
      <c r="F429" s="533"/>
      <c r="G429" s="533">
        <v>300</v>
      </c>
      <c r="H429" s="268">
        <f t="shared" si="158"/>
        <v>59944</v>
      </c>
      <c r="I429" s="268"/>
      <c r="J429" s="619">
        <f>SUM(J430)</f>
        <v>59944</v>
      </c>
      <c r="K429" s="633">
        <f t="shared" si="160"/>
        <v>16418.3</v>
      </c>
      <c r="L429" s="268"/>
      <c r="M429" s="269">
        <f>SUM(M430)</f>
        <v>16418.3</v>
      </c>
    </row>
    <row r="430" spans="1:13" s="251" customFormat="1" ht="15.75" x14ac:dyDescent="0.25">
      <c r="A430" s="267" t="s">
        <v>739</v>
      </c>
      <c r="B430" s="533" t="s">
        <v>600</v>
      </c>
      <c r="C430" s="533">
        <v>10</v>
      </c>
      <c r="D430" s="533" t="s">
        <v>149</v>
      </c>
      <c r="E430" s="533">
        <v>5201300</v>
      </c>
      <c r="F430" s="533"/>
      <c r="G430" s="533">
        <v>310</v>
      </c>
      <c r="H430" s="268">
        <f t="shared" si="158"/>
        <v>59944</v>
      </c>
      <c r="I430" s="268"/>
      <c r="J430" s="619">
        <f>SUM(J431)</f>
        <v>59944</v>
      </c>
      <c r="K430" s="633">
        <f t="shared" si="160"/>
        <v>16418.3</v>
      </c>
      <c r="L430" s="268"/>
      <c r="M430" s="269">
        <f>SUM(M431)</f>
        <v>16418.3</v>
      </c>
    </row>
    <row r="431" spans="1:13" s="251" customFormat="1" ht="15.75" x14ac:dyDescent="0.25">
      <c r="A431" s="267" t="s">
        <v>740</v>
      </c>
      <c r="B431" s="533" t="s">
        <v>600</v>
      </c>
      <c r="C431" s="533">
        <v>10</v>
      </c>
      <c r="D431" s="533" t="s">
        <v>149</v>
      </c>
      <c r="E431" s="533">
        <v>5201300</v>
      </c>
      <c r="F431" s="533"/>
      <c r="G431" s="533">
        <v>313</v>
      </c>
      <c r="H431" s="268">
        <f t="shared" si="158"/>
        <v>59944</v>
      </c>
      <c r="I431" s="268"/>
      <c r="J431" s="619">
        <v>59944</v>
      </c>
      <c r="K431" s="633">
        <f t="shared" si="160"/>
        <v>16418.3</v>
      </c>
      <c r="L431" s="268"/>
      <c r="M431" s="269">
        <v>16418.3</v>
      </c>
    </row>
    <row r="432" spans="1:13" s="251" customFormat="1" ht="47.25" x14ac:dyDescent="0.25">
      <c r="A432" s="267" t="s">
        <v>618</v>
      </c>
      <c r="B432" s="533" t="s">
        <v>600</v>
      </c>
      <c r="C432" s="533">
        <v>10</v>
      </c>
      <c r="D432" s="533" t="s">
        <v>149</v>
      </c>
      <c r="E432" s="533">
        <v>5140100</v>
      </c>
      <c r="F432" s="533"/>
      <c r="G432" s="533"/>
      <c r="H432" s="268">
        <f t="shared" si="158"/>
        <v>3298</v>
      </c>
      <c r="I432" s="268"/>
      <c r="J432" s="619">
        <f>SUM(J433)</f>
        <v>3298</v>
      </c>
      <c r="K432" s="633">
        <f t="shared" si="160"/>
        <v>269.8</v>
      </c>
      <c r="L432" s="268"/>
      <c r="M432" s="269">
        <f>SUM(M433)</f>
        <v>269.8</v>
      </c>
    </row>
    <row r="433" spans="1:13" s="251" customFormat="1" ht="15.75" x14ac:dyDescent="0.25">
      <c r="A433" s="267" t="s">
        <v>738</v>
      </c>
      <c r="B433" s="533" t="s">
        <v>600</v>
      </c>
      <c r="C433" s="533">
        <v>10</v>
      </c>
      <c r="D433" s="533" t="s">
        <v>149</v>
      </c>
      <c r="E433" s="533">
        <v>5140100</v>
      </c>
      <c r="F433" s="533"/>
      <c r="G433" s="533">
        <v>300</v>
      </c>
      <c r="H433" s="268">
        <f t="shared" si="158"/>
        <v>3298</v>
      </c>
      <c r="I433" s="268"/>
      <c r="J433" s="619">
        <f>SUM(J434)</f>
        <v>3298</v>
      </c>
      <c r="K433" s="633">
        <f t="shared" si="160"/>
        <v>269.8</v>
      </c>
      <c r="L433" s="268"/>
      <c r="M433" s="269">
        <f>SUM(M434)</f>
        <v>269.8</v>
      </c>
    </row>
    <row r="434" spans="1:13" s="251" customFormat="1" ht="15.75" x14ac:dyDescent="0.25">
      <c r="A434" s="267" t="s">
        <v>739</v>
      </c>
      <c r="B434" s="533" t="s">
        <v>600</v>
      </c>
      <c r="C434" s="533">
        <v>10</v>
      </c>
      <c r="D434" s="533" t="s">
        <v>149</v>
      </c>
      <c r="E434" s="533">
        <v>5140100</v>
      </c>
      <c r="F434" s="533"/>
      <c r="G434" s="533">
        <v>310</v>
      </c>
      <c r="H434" s="268">
        <f t="shared" si="158"/>
        <v>3298</v>
      </c>
      <c r="I434" s="268"/>
      <c r="J434" s="619">
        <f>SUM(J435)</f>
        <v>3298</v>
      </c>
      <c r="K434" s="633">
        <f t="shared" si="160"/>
        <v>269.8</v>
      </c>
      <c r="L434" s="268"/>
      <c r="M434" s="269">
        <f>SUM(M435)</f>
        <v>269.8</v>
      </c>
    </row>
    <row r="435" spans="1:13" s="251" customFormat="1" ht="15.75" x14ac:dyDescent="0.25">
      <c r="A435" s="267" t="s">
        <v>740</v>
      </c>
      <c r="B435" s="533" t="s">
        <v>600</v>
      </c>
      <c r="C435" s="533">
        <v>10</v>
      </c>
      <c r="D435" s="533" t="s">
        <v>149</v>
      </c>
      <c r="E435" s="533">
        <v>5140100</v>
      </c>
      <c r="F435" s="533"/>
      <c r="G435" s="533">
        <v>313</v>
      </c>
      <c r="H435" s="268">
        <f t="shared" si="158"/>
        <v>3298</v>
      </c>
      <c r="I435" s="268"/>
      <c r="J435" s="619">
        <v>3298</v>
      </c>
      <c r="K435" s="633">
        <f t="shared" si="160"/>
        <v>269.8</v>
      </c>
      <c r="L435" s="268"/>
      <c r="M435" s="269">
        <v>269.8</v>
      </c>
    </row>
    <row r="436" spans="1:13" s="251" customFormat="1" ht="47.25" x14ac:dyDescent="0.25">
      <c r="A436" s="267" t="s">
        <v>618</v>
      </c>
      <c r="B436" s="533" t="s">
        <v>600</v>
      </c>
      <c r="C436" s="533">
        <v>10</v>
      </c>
      <c r="D436" s="533" t="s">
        <v>149</v>
      </c>
      <c r="E436" s="533">
        <v>5140100</v>
      </c>
      <c r="F436" s="533"/>
      <c r="G436" s="533" t="s">
        <v>356</v>
      </c>
      <c r="H436" s="264">
        <f t="shared" si="158"/>
        <v>98</v>
      </c>
      <c r="I436" s="268"/>
      <c r="J436" s="622">
        <f>SUM(J437)</f>
        <v>98</v>
      </c>
      <c r="K436" s="633"/>
      <c r="L436" s="268"/>
      <c r="M436" s="265">
        <f>SUM(M437)</f>
        <v>0</v>
      </c>
    </row>
    <row r="437" spans="1:13" s="266" customFormat="1" ht="31.5" x14ac:dyDescent="0.25">
      <c r="A437" s="263" t="s">
        <v>743</v>
      </c>
      <c r="B437" s="532" t="s">
        <v>600</v>
      </c>
      <c r="C437" s="532">
        <v>10</v>
      </c>
      <c r="D437" s="532" t="s">
        <v>149</v>
      </c>
      <c r="E437" s="532">
        <v>5140100</v>
      </c>
      <c r="F437" s="532"/>
      <c r="G437" s="532" t="s">
        <v>356</v>
      </c>
      <c r="H437" s="264">
        <f t="shared" si="158"/>
        <v>98</v>
      </c>
      <c r="I437" s="264"/>
      <c r="J437" s="622">
        <f>SUM(J438)</f>
        <v>98</v>
      </c>
      <c r="K437" s="633"/>
      <c r="L437" s="264"/>
      <c r="M437" s="265">
        <f>SUM(M438)</f>
        <v>0</v>
      </c>
    </row>
    <row r="438" spans="1:13" s="266" customFormat="1" ht="15.75" x14ac:dyDescent="0.25">
      <c r="A438" s="267" t="s">
        <v>738</v>
      </c>
      <c r="B438" s="533" t="s">
        <v>600</v>
      </c>
      <c r="C438" s="533">
        <v>10</v>
      </c>
      <c r="D438" s="533" t="s">
        <v>149</v>
      </c>
      <c r="E438" s="533">
        <v>5140100</v>
      </c>
      <c r="F438" s="533"/>
      <c r="G438" s="533">
        <v>300</v>
      </c>
      <c r="H438" s="268">
        <f t="shared" si="158"/>
        <v>98</v>
      </c>
      <c r="I438" s="268"/>
      <c r="J438" s="619">
        <f>SUM(J439)</f>
        <v>98</v>
      </c>
      <c r="K438" s="633"/>
      <c r="L438" s="268"/>
      <c r="M438" s="269">
        <f>SUM(M439)</f>
        <v>0</v>
      </c>
    </row>
    <row r="439" spans="1:13" s="251" customFormat="1" ht="15.75" x14ac:dyDescent="0.25">
      <c r="A439" s="267" t="s">
        <v>730</v>
      </c>
      <c r="B439" s="533" t="s">
        <v>600</v>
      </c>
      <c r="C439" s="533">
        <v>10</v>
      </c>
      <c r="D439" s="533" t="s">
        <v>149</v>
      </c>
      <c r="E439" s="533">
        <v>5140100</v>
      </c>
      <c r="F439" s="533"/>
      <c r="G439" s="533">
        <v>320</v>
      </c>
      <c r="H439" s="268">
        <f t="shared" si="158"/>
        <v>98</v>
      </c>
      <c r="I439" s="268"/>
      <c r="J439" s="619">
        <f>SUM(J440)</f>
        <v>98</v>
      </c>
      <c r="K439" s="633"/>
      <c r="L439" s="268"/>
      <c r="M439" s="269">
        <f>SUM(M440)</f>
        <v>0</v>
      </c>
    </row>
    <row r="440" spans="1:13" s="251" customFormat="1" ht="15.75" x14ac:dyDescent="0.25">
      <c r="A440" s="267" t="s">
        <v>744</v>
      </c>
      <c r="B440" s="533" t="s">
        <v>600</v>
      </c>
      <c r="C440" s="533">
        <v>10</v>
      </c>
      <c r="D440" s="533" t="s">
        <v>149</v>
      </c>
      <c r="E440" s="533">
        <v>5140100</v>
      </c>
      <c r="F440" s="533"/>
      <c r="G440" s="533">
        <v>321</v>
      </c>
      <c r="H440" s="268">
        <f t="shared" si="158"/>
        <v>98</v>
      </c>
      <c r="I440" s="268"/>
      <c r="J440" s="619">
        <v>98</v>
      </c>
      <c r="K440" s="633"/>
      <c r="L440" s="268"/>
      <c r="M440" s="269">
        <v>0</v>
      </c>
    </row>
    <row r="441" spans="1:13" s="266" customFormat="1" ht="15.75" x14ac:dyDescent="0.25">
      <c r="A441" s="263" t="s">
        <v>375</v>
      </c>
      <c r="B441" s="532" t="s">
        <v>600</v>
      </c>
      <c r="C441" s="532">
        <v>10</v>
      </c>
      <c r="D441" s="532" t="s">
        <v>153</v>
      </c>
      <c r="E441" s="532" t="s">
        <v>356</v>
      </c>
      <c r="F441" s="532"/>
      <c r="G441" s="532" t="s">
        <v>356</v>
      </c>
      <c r="H441" s="264">
        <f t="shared" si="158"/>
        <v>14226</v>
      </c>
      <c r="I441" s="264"/>
      <c r="J441" s="622">
        <f>SUM(J442)</f>
        <v>14226</v>
      </c>
      <c r="K441" s="632">
        <f t="shared" ref="K441:K448" si="163">SUM(L441+M441)</f>
        <v>3630</v>
      </c>
      <c r="L441" s="264"/>
      <c r="M441" s="265">
        <f>SUM(M442)</f>
        <v>3630</v>
      </c>
    </row>
    <row r="442" spans="1:13" s="251" customFormat="1" ht="15.75" x14ac:dyDescent="0.25">
      <c r="A442" s="267" t="s">
        <v>745</v>
      </c>
      <c r="B442" s="533" t="s">
        <v>600</v>
      </c>
      <c r="C442" s="533">
        <v>10</v>
      </c>
      <c r="D442" s="533" t="s">
        <v>153</v>
      </c>
      <c r="E442" s="533" t="s">
        <v>578</v>
      </c>
      <c r="F442" s="533"/>
      <c r="G442" s="533" t="s">
        <v>356</v>
      </c>
      <c r="H442" s="268">
        <f t="shared" si="158"/>
        <v>14226</v>
      </c>
      <c r="I442" s="268"/>
      <c r="J442" s="619">
        <f>SUM(J443)</f>
        <v>14226</v>
      </c>
      <c r="K442" s="633">
        <f t="shared" si="163"/>
        <v>3630</v>
      </c>
      <c r="L442" s="268"/>
      <c r="M442" s="269">
        <f>SUM(M443)</f>
        <v>3630</v>
      </c>
    </row>
    <row r="443" spans="1:13" s="251" customFormat="1" ht="47.25" x14ac:dyDescent="0.25">
      <c r="A443" s="267" t="s">
        <v>618</v>
      </c>
      <c r="B443" s="533" t="s">
        <v>600</v>
      </c>
      <c r="C443" s="533">
        <v>10</v>
      </c>
      <c r="D443" s="533" t="s">
        <v>153</v>
      </c>
      <c r="E443" s="533" t="s">
        <v>578</v>
      </c>
      <c r="F443" s="533"/>
      <c r="G443" s="533" t="s">
        <v>356</v>
      </c>
      <c r="H443" s="268">
        <f t="shared" si="158"/>
        <v>14226</v>
      </c>
      <c r="I443" s="268"/>
      <c r="J443" s="619">
        <f>SUM(J444)</f>
        <v>14226</v>
      </c>
      <c r="K443" s="633">
        <f t="shared" si="163"/>
        <v>3630</v>
      </c>
      <c r="L443" s="268"/>
      <c r="M443" s="269">
        <f>SUM(M444)</f>
        <v>3630</v>
      </c>
    </row>
    <row r="444" spans="1:13" s="251" customFormat="1" ht="15.75" x14ac:dyDescent="0.25">
      <c r="A444" s="267" t="s">
        <v>746</v>
      </c>
      <c r="B444" s="533" t="s">
        <v>600</v>
      </c>
      <c r="C444" s="533">
        <v>10</v>
      </c>
      <c r="D444" s="533" t="s">
        <v>153</v>
      </c>
      <c r="E444" s="533" t="s">
        <v>578</v>
      </c>
      <c r="F444" s="533"/>
      <c r="G444" s="533" t="s">
        <v>356</v>
      </c>
      <c r="H444" s="268">
        <f t="shared" si="158"/>
        <v>14226</v>
      </c>
      <c r="I444" s="268"/>
      <c r="J444" s="619">
        <f>SUM(J445+J449)</f>
        <v>14226</v>
      </c>
      <c r="K444" s="633">
        <f t="shared" si="163"/>
        <v>3630</v>
      </c>
      <c r="L444" s="268"/>
      <c r="M444" s="269">
        <f>SUM(M445+M449)</f>
        <v>3630</v>
      </c>
    </row>
    <row r="445" spans="1:13" s="251" customFormat="1" ht="31.5" x14ac:dyDescent="0.25">
      <c r="A445" s="267" t="s">
        <v>579</v>
      </c>
      <c r="B445" s="533" t="s">
        <v>600</v>
      </c>
      <c r="C445" s="533">
        <v>10</v>
      </c>
      <c r="D445" s="533" t="s">
        <v>153</v>
      </c>
      <c r="E445" s="533" t="s">
        <v>578</v>
      </c>
      <c r="F445" s="533"/>
      <c r="G445" s="533">
        <v>100</v>
      </c>
      <c r="H445" s="268">
        <f t="shared" si="158"/>
        <v>12678.8</v>
      </c>
      <c r="I445" s="268"/>
      <c r="J445" s="619">
        <f>SUM(J446)</f>
        <v>12678.8</v>
      </c>
      <c r="K445" s="633">
        <f t="shared" si="163"/>
        <v>3383.5</v>
      </c>
      <c r="L445" s="268"/>
      <c r="M445" s="269">
        <f>SUM(M446)</f>
        <v>3383.5</v>
      </c>
    </row>
    <row r="446" spans="1:13" s="251" customFormat="1" ht="15.75" x14ac:dyDescent="0.25">
      <c r="A446" s="267" t="s">
        <v>1080</v>
      </c>
      <c r="B446" s="533" t="s">
        <v>600</v>
      </c>
      <c r="C446" s="533">
        <v>10</v>
      </c>
      <c r="D446" s="533" t="s">
        <v>153</v>
      </c>
      <c r="E446" s="533" t="s">
        <v>578</v>
      </c>
      <c r="F446" s="533"/>
      <c r="G446" s="533">
        <v>120</v>
      </c>
      <c r="H446" s="268">
        <f t="shared" si="158"/>
        <v>12678.8</v>
      </c>
      <c r="I446" s="268"/>
      <c r="J446" s="619">
        <f>SUM(J447:J448)</f>
        <v>12678.8</v>
      </c>
      <c r="K446" s="633">
        <f t="shared" si="163"/>
        <v>3383.5</v>
      </c>
      <c r="L446" s="268"/>
      <c r="M446" s="269">
        <f>SUM(M447:M448)</f>
        <v>3383.5</v>
      </c>
    </row>
    <row r="447" spans="1:13" s="251" customFormat="1" ht="15.75" x14ac:dyDescent="0.25">
      <c r="A447" s="267" t="s">
        <v>581</v>
      </c>
      <c r="B447" s="533" t="s">
        <v>600</v>
      </c>
      <c r="C447" s="533">
        <v>10</v>
      </c>
      <c r="D447" s="533" t="s">
        <v>153</v>
      </c>
      <c r="E447" s="533" t="s">
        <v>578</v>
      </c>
      <c r="F447" s="533"/>
      <c r="G447" s="533">
        <v>121</v>
      </c>
      <c r="H447" s="268">
        <f t="shared" si="158"/>
        <v>12466.3</v>
      </c>
      <c r="I447" s="268"/>
      <c r="J447" s="619">
        <v>12466.3</v>
      </c>
      <c r="K447" s="633">
        <f t="shared" si="163"/>
        <v>3365.8</v>
      </c>
      <c r="L447" s="268"/>
      <c r="M447" s="269">
        <v>3365.8</v>
      </c>
    </row>
    <row r="448" spans="1:13" s="251" customFormat="1" ht="15.75" x14ac:dyDescent="0.25">
      <c r="A448" s="267" t="s">
        <v>582</v>
      </c>
      <c r="B448" s="533" t="s">
        <v>600</v>
      </c>
      <c r="C448" s="533">
        <v>10</v>
      </c>
      <c r="D448" s="533" t="s">
        <v>153</v>
      </c>
      <c r="E448" s="533" t="s">
        <v>578</v>
      </c>
      <c r="F448" s="533"/>
      <c r="G448" s="533">
        <v>122</v>
      </c>
      <c r="H448" s="268">
        <f t="shared" si="158"/>
        <v>212.5</v>
      </c>
      <c r="I448" s="268"/>
      <c r="J448" s="619">
        <v>212.5</v>
      </c>
      <c r="K448" s="633">
        <f t="shared" si="163"/>
        <v>17.7</v>
      </c>
      <c r="L448" s="268"/>
      <c r="M448" s="269">
        <v>17.7</v>
      </c>
    </row>
    <row r="449" spans="1:15" s="251" customFormat="1" ht="15.75" x14ac:dyDescent="0.25">
      <c r="A449" s="267" t="s">
        <v>747</v>
      </c>
      <c r="B449" s="533" t="s">
        <v>600</v>
      </c>
      <c r="C449" s="533">
        <v>10</v>
      </c>
      <c r="D449" s="533" t="s">
        <v>153</v>
      </c>
      <c r="E449" s="533" t="s">
        <v>578</v>
      </c>
      <c r="F449" s="533"/>
      <c r="G449" s="533">
        <v>200</v>
      </c>
      <c r="H449" s="268">
        <f>SUM(I449+J449)</f>
        <v>1547.2</v>
      </c>
      <c r="I449" s="268"/>
      <c r="J449" s="619">
        <f>SUM(J450)</f>
        <v>1547.2</v>
      </c>
      <c r="K449" s="633">
        <f>SUM(L449+M449)</f>
        <v>246.5</v>
      </c>
      <c r="L449" s="268"/>
      <c r="M449" s="269">
        <f>SUM(M450)</f>
        <v>246.5</v>
      </c>
    </row>
    <row r="450" spans="1:15" s="251" customFormat="1" ht="15.75" x14ac:dyDescent="0.25">
      <c r="A450" s="267" t="s">
        <v>748</v>
      </c>
      <c r="B450" s="533" t="s">
        <v>600</v>
      </c>
      <c r="C450" s="533">
        <v>10</v>
      </c>
      <c r="D450" s="533" t="s">
        <v>153</v>
      </c>
      <c r="E450" s="533" t="s">
        <v>578</v>
      </c>
      <c r="F450" s="533"/>
      <c r="G450" s="533">
        <v>240</v>
      </c>
      <c r="H450" s="268">
        <f>SUM(I450+J450)</f>
        <v>1547.2</v>
      </c>
      <c r="I450" s="268"/>
      <c r="J450" s="619">
        <f>SUM(J451:J452)</f>
        <v>1547.2</v>
      </c>
      <c r="K450" s="633">
        <f>SUM(L450+M450)</f>
        <v>246.5</v>
      </c>
      <c r="L450" s="268"/>
      <c r="M450" s="269">
        <f>SUM(M451:M452)</f>
        <v>246.5</v>
      </c>
    </row>
    <row r="451" spans="1:15" s="251" customFormat="1" ht="15.75" x14ac:dyDescent="0.25">
      <c r="A451" s="267" t="s">
        <v>598</v>
      </c>
      <c r="B451" s="533" t="s">
        <v>600</v>
      </c>
      <c r="C451" s="533">
        <v>10</v>
      </c>
      <c r="D451" s="533" t="s">
        <v>153</v>
      </c>
      <c r="E451" s="533" t="s">
        <v>578</v>
      </c>
      <c r="F451" s="533"/>
      <c r="G451" s="533">
        <v>242</v>
      </c>
      <c r="H451" s="268">
        <f>SUM(I451+J451)</f>
        <v>60</v>
      </c>
      <c r="I451" s="268"/>
      <c r="J451" s="619">
        <v>60</v>
      </c>
      <c r="K451" s="633">
        <f>SUM(L451+M451)</f>
        <v>37</v>
      </c>
      <c r="L451" s="268"/>
      <c r="M451" s="269">
        <v>37</v>
      </c>
    </row>
    <row r="452" spans="1:15" s="251" customFormat="1" ht="15.75" x14ac:dyDescent="0.25">
      <c r="A452" s="267" t="s">
        <v>585</v>
      </c>
      <c r="B452" s="533" t="s">
        <v>600</v>
      </c>
      <c r="C452" s="533">
        <v>10</v>
      </c>
      <c r="D452" s="533" t="s">
        <v>153</v>
      </c>
      <c r="E452" s="533" t="s">
        <v>578</v>
      </c>
      <c r="F452" s="533"/>
      <c r="G452" s="533">
        <v>244</v>
      </c>
      <c r="H452" s="268">
        <f>SUM(I452+J452)</f>
        <v>1487.2</v>
      </c>
      <c r="I452" s="268"/>
      <c r="J452" s="619">
        <v>1487.2</v>
      </c>
      <c r="K452" s="633">
        <f>SUM(L452+M452)</f>
        <v>209.5</v>
      </c>
      <c r="L452" s="268"/>
      <c r="M452" s="269">
        <v>209.5</v>
      </c>
    </row>
    <row r="453" spans="1:15" s="266" customFormat="1" ht="15.75" x14ac:dyDescent="0.25">
      <c r="A453" s="263" t="s">
        <v>376</v>
      </c>
      <c r="B453" s="532" t="s">
        <v>600</v>
      </c>
      <c r="C453" s="532">
        <v>11</v>
      </c>
      <c r="D453" s="532" t="s">
        <v>356</v>
      </c>
      <c r="E453" s="532" t="s">
        <v>356</v>
      </c>
      <c r="F453" s="532"/>
      <c r="G453" s="532" t="s">
        <v>356</v>
      </c>
      <c r="H453" s="264">
        <f>H454</f>
        <v>169615</v>
      </c>
      <c r="I453" s="264">
        <f>I454</f>
        <v>9816.4</v>
      </c>
      <c r="J453" s="622">
        <f>J454+J462</f>
        <v>159798.6</v>
      </c>
      <c r="K453" s="632">
        <f>K454</f>
        <v>7440.1</v>
      </c>
      <c r="L453" s="264">
        <f>L454</f>
        <v>0</v>
      </c>
      <c r="M453" s="265">
        <f>M454+M462</f>
        <v>7440.1</v>
      </c>
      <c r="N453" s="544"/>
      <c r="O453" s="544"/>
    </row>
    <row r="454" spans="1:15" s="251" customFormat="1" ht="15.75" x14ac:dyDescent="0.25">
      <c r="A454" s="267" t="s">
        <v>318</v>
      </c>
      <c r="B454" s="533" t="s">
        <v>600</v>
      </c>
      <c r="C454" s="533">
        <v>11</v>
      </c>
      <c r="D454" s="533" t="s">
        <v>144</v>
      </c>
      <c r="E454" s="533" t="s">
        <v>356</v>
      </c>
      <c r="F454" s="533"/>
      <c r="G454" s="533" t="s">
        <v>356</v>
      </c>
      <c r="H454" s="268">
        <f>H455+H459+H462</f>
        <v>169615</v>
      </c>
      <c r="I454" s="268">
        <f>I462+I459</f>
        <v>9816.4</v>
      </c>
      <c r="J454" s="619">
        <f t="shared" ref="I454:J457" si="164">J455</f>
        <v>159798.6</v>
      </c>
      <c r="K454" s="633">
        <f>K455+K459+K462</f>
        <v>7440.1</v>
      </c>
      <c r="L454" s="268">
        <f>L462+L459</f>
        <v>0</v>
      </c>
      <c r="M454" s="269">
        <f t="shared" ref="L454:M457" si="165">M455</f>
        <v>7440.1</v>
      </c>
    </row>
    <row r="455" spans="1:15" s="251" customFormat="1" ht="15.75" x14ac:dyDescent="0.25">
      <c r="A455" s="267" t="s">
        <v>648</v>
      </c>
      <c r="B455" s="533" t="s">
        <v>600</v>
      </c>
      <c r="C455" s="533">
        <v>11</v>
      </c>
      <c r="D455" s="533" t="s">
        <v>144</v>
      </c>
      <c r="E455" s="533">
        <v>5220000</v>
      </c>
      <c r="F455" s="533"/>
      <c r="G455" s="533" t="s">
        <v>356</v>
      </c>
      <c r="H455" s="268">
        <f>H456</f>
        <v>159798.6</v>
      </c>
      <c r="I455" s="268">
        <f t="shared" si="164"/>
        <v>0</v>
      </c>
      <c r="J455" s="619">
        <f t="shared" si="164"/>
        <v>159798.6</v>
      </c>
      <c r="K455" s="633">
        <f>K456</f>
        <v>7440.1</v>
      </c>
      <c r="L455" s="268">
        <f t="shared" si="165"/>
        <v>0</v>
      </c>
      <c r="M455" s="269">
        <f t="shared" si="165"/>
        <v>7440.1</v>
      </c>
    </row>
    <row r="456" spans="1:15" s="251" customFormat="1" ht="31.5" x14ac:dyDescent="0.25">
      <c r="A456" s="267" t="s">
        <v>749</v>
      </c>
      <c r="B456" s="533" t="s">
        <v>600</v>
      </c>
      <c r="C456" s="533">
        <v>11</v>
      </c>
      <c r="D456" s="533" t="s">
        <v>144</v>
      </c>
      <c r="E456" s="533">
        <v>5223500</v>
      </c>
      <c r="F456" s="533"/>
      <c r="G456" s="533" t="s">
        <v>356</v>
      </c>
      <c r="H456" s="268">
        <f>H457</f>
        <v>159798.6</v>
      </c>
      <c r="I456" s="268">
        <f t="shared" si="164"/>
        <v>0</v>
      </c>
      <c r="J456" s="619">
        <f t="shared" si="164"/>
        <v>159798.6</v>
      </c>
      <c r="K456" s="633">
        <f>K457</f>
        <v>7440.1</v>
      </c>
      <c r="L456" s="268">
        <f t="shared" si="165"/>
        <v>0</v>
      </c>
      <c r="M456" s="269">
        <f t="shared" si="165"/>
        <v>7440.1</v>
      </c>
    </row>
    <row r="457" spans="1:15" s="251" customFormat="1" ht="15.75" x14ac:dyDescent="0.25">
      <c r="A457" s="267" t="s">
        <v>655</v>
      </c>
      <c r="B457" s="533" t="s">
        <v>600</v>
      </c>
      <c r="C457" s="533">
        <v>11</v>
      </c>
      <c r="D457" s="533" t="s">
        <v>144</v>
      </c>
      <c r="E457" s="533">
        <v>5223500</v>
      </c>
      <c r="F457" s="533"/>
      <c r="G457" s="533">
        <v>400</v>
      </c>
      <c r="H457" s="268">
        <f>SUM(I457:J457)</f>
        <v>159798.6</v>
      </c>
      <c r="I457" s="268">
        <f t="shared" si="164"/>
        <v>0</v>
      </c>
      <c r="J457" s="619">
        <f t="shared" si="164"/>
        <v>159798.6</v>
      </c>
      <c r="K457" s="633">
        <f>SUM(L457:M457)</f>
        <v>7440.1</v>
      </c>
      <c r="L457" s="268">
        <f t="shared" si="165"/>
        <v>0</v>
      </c>
      <c r="M457" s="269">
        <f t="shared" si="165"/>
        <v>7440.1</v>
      </c>
    </row>
    <row r="458" spans="1:15" s="251" customFormat="1" ht="31.5" x14ac:dyDescent="0.25">
      <c r="A458" s="267" t="s">
        <v>657</v>
      </c>
      <c r="B458" s="533" t="s">
        <v>600</v>
      </c>
      <c r="C458" s="533">
        <v>11</v>
      </c>
      <c r="D458" s="533" t="s">
        <v>144</v>
      </c>
      <c r="E458" s="533">
        <v>5223500</v>
      </c>
      <c r="F458" s="533"/>
      <c r="G458" s="533">
        <v>411</v>
      </c>
      <c r="H458" s="268">
        <f>SUM(I458:J458)</f>
        <v>159798.6</v>
      </c>
      <c r="I458" s="268"/>
      <c r="J458" s="619">
        <v>159798.6</v>
      </c>
      <c r="K458" s="633">
        <f>SUM(L458:M458)</f>
        <v>7440.1</v>
      </c>
      <c r="L458" s="268"/>
      <c r="M458" s="269">
        <v>7440.1</v>
      </c>
    </row>
    <row r="459" spans="1:15" s="251" customFormat="1" ht="15.75" x14ac:dyDescent="0.25">
      <c r="A459" s="274" t="s">
        <v>750</v>
      </c>
      <c r="B459" s="538" t="s">
        <v>600</v>
      </c>
      <c r="C459" s="538" t="s">
        <v>159</v>
      </c>
      <c r="D459" s="538" t="s">
        <v>144</v>
      </c>
      <c r="E459" s="533" t="s">
        <v>751</v>
      </c>
      <c r="F459" s="533"/>
      <c r="G459" s="533"/>
      <c r="H459" s="268">
        <f t="shared" ref="H459:M460" si="166">H460</f>
        <v>0</v>
      </c>
      <c r="I459" s="268">
        <f t="shared" si="166"/>
        <v>0</v>
      </c>
      <c r="J459" s="619">
        <f t="shared" si="166"/>
        <v>0</v>
      </c>
      <c r="K459" s="633">
        <f t="shared" si="166"/>
        <v>0</v>
      </c>
      <c r="L459" s="268">
        <f t="shared" si="166"/>
        <v>0</v>
      </c>
      <c r="M459" s="269">
        <f t="shared" si="166"/>
        <v>0</v>
      </c>
    </row>
    <row r="460" spans="1:15" s="251" customFormat="1" ht="15.75" x14ac:dyDescent="0.25">
      <c r="A460" s="267" t="s">
        <v>628</v>
      </c>
      <c r="B460" s="538" t="s">
        <v>600</v>
      </c>
      <c r="C460" s="538" t="s">
        <v>159</v>
      </c>
      <c r="D460" s="538" t="s">
        <v>144</v>
      </c>
      <c r="E460" s="533" t="s">
        <v>752</v>
      </c>
      <c r="F460" s="533"/>
      <c r="G460" s="533" t="s">
        <v>638</v>
      </c>
      <c r="H460" s="268">
        <f t="shared" si="166"/>
        <v>0</v>
      </c>
      <c r="I460" s="268">
        <f t="shared" si="166"/>
        <v>0</v>
      </c>
      <c r="J460" s="619">
        <f t="shared" si="166"/>
        <v>0</v>
      </c>
      <c r="K460" s="633">
        <f t="shared" si="166"/>
        <v>0</v>
      </c>
      <c r="L460" s="268">
        <f t="shared" si="166"/>
        <v>0</v>
      </c>
      <c r="M460" s="269">
        <f t="shared" si="166"/>
        <v>0</v>
      </c>
    </row>
    <row r="461" spans="1:15" s="251" customFormat="1" ht="15.75" x14ac:dyDescent="0.25">
      <c r="A461" s="267" t="s">
        <v>629</v>
      </c>
      <c r="B461" s="538" t="s">
        <v>600</v>
      </c>
      <c r="C461" s="538" t="s">
        <v>159</v>
      </c>
      <c r="D461" s="538" t="s">
        <v>144</v>
      </c>
      <c r="E461" s="533" t="s">
        <v>752</v>
      </c>
      <c r="F461" s="533"/>
      <c r="G461" s="533" t="s">
        <v>631</v>
      </c>
      <c r="H461" s="268">
        <f>SUM(I461:J461)</f>
        <v>0</v>
      </c>
      <c r="I461" s="268"/>
      <c r="J461" s="619"/>
      <c r="K461" s="633">
        <f>SUM(L461:M461)</f>
        <v>0</v>
      </c>
      <c r="L461" s="268"/>
      <c r="M461" s="269"/>
    </row>
    <row r="462" spans="1:15" s="251" customFormat="1" ht="15.75" x14ac:dyDescent="0.25">
      <c r="A462" s="274" t="s">
        <v>659</v>
      </c>
      <c r="B462" s="538" t="s">
        <v>600</v>
      </c>
      <c r="C462" s="538" t="s">
        <v>159</v>
      </c>
      <c r="D462" s="538" t="s">
        <v>144</v>
      </c>
      <c r="E462" s="533" t="s">
        <v>624</v>
      </c>
      <c r="F462" s="533"/>
      <c r="G462" s="533"/>
      <c r="H462" s="268">
        <f t="shared" ref="H462:M463" si="167">H463</f>
        <v>9816.4</v>
      </c>
      <c r="I462" s="268">
        <f t="shared" si="167"/>
        <v>9816.4</v>
      </c>
      <c r="J462" s="619">
        <f t="shared" si="167"/>
        <v>0</v>
      </c>
      <c r="K462" s="633">
        <f t="shared" si="167"/>
        <v>0</v>
      </c>
      <c r="L462" s="268">
        <f t="shared" si="167"/>
        <v>0</v>
      </c>
      <c r="M462" s="269">
        <f t="shared" si="167"/>
        <v>0</v>
      </c>
    </row>
    <row r="463" spans="1:15" s="251" customFormat="1" ht="15.75" x14ac:dyDescent="0.25">
      <c r="A463" s="267" t="s">
        <v>628</v>
      </c>
      <c r="B463" s="538" t="s">
        <v>600</v>
      </c>
      <c r="C463" s="538" t="s">
        <v>159</v>
      </c>
      <c r="D463" s="538" t="s">
        <v>144</v>
      </c>
      <c r="E463" s="533" t="s">
        <v>753</v>
      </c>
      <c r="F463" s="533"/>
      <c r="G463" s="533" t="s">
        <v>638</v>
      </c>
      <c r="H463" s="268">
        <f t="shared" si="167"/>
        <v>9816.4</v>
      </c>
      <c r="I463" s="268">
        <f t="shared" si="167"/>
        <v>9816.4</v>
      </c>
      <c r="J463" s="619">
        <f t="shared" si="167"/>
        <v>0</v>
      </c>
      <c r="K463" s="633">
        <f t="shared" si="167"/>
        <v>0</v>
      </c>
      <c r="L463" s="268">
        <f t="shared" si="167"/>
        <v>0</v>
      </c>
      <c r="M463" s="269">
        <f t="shared" si="167"/>
        <v>0</v>
      </c>
    </row>
    <row r="464" spans="1:15" s="251" customFormat="1" ht="15.75" x14ac:dyDescent="0.25">
      <c r="A464" s="267" t="s">
        <v>629</v>
      </c>
      <c r="B464" s="538" t="s">
        <v>600</v>
      </c>
      <c r="C464" s="538" t="s">
        <v>159</v>
      </c>
      <c r="D464" s="538" t="s">
        <v>144</v>
      </c>
      <c r="E464" s="533" t="s">
        <v>753</v>
      </c>
      <c r="F464" s="533"/>
      <c r="G464" s="533" t="s">
        <v>631</v>
      </c>
      <c r="H464" s="268">
        <f>SUM(I464:J464)</f>
        <v>9816.4</v>
      </c>
      <c r="I464" s="268">
        <v>9816.4</v>
      </c>
      <c r="J464" s="619"/>
      <c r="K464" s="633">
        <f>SUM(L464:M464)</f>
        <v>0</v>
      </c>
      <c r="L464" s="268"/>
      <c r="M464" s="269"/>
    </row>
    <row r="465" spans="1:13" s="266" customFormat="1" ht="15.75" x14ac:dyDescent="0.25">
      <c r="A465" s="263" t="s">
        <v>378</v>
      </c>
      <c r="B465" s="532" t="s">
        <v>600</v>
      </c>
      <c r="C465" s="532" t="s">
        <v>213</v>
      </c>
      <c r="D465" s="532"/>
      <c r="E465" s="532"/>
      <c r="F465" s="532"/>
      <c r="G465" s="532"/>
      <c r="H465" s="264">
        <f>I465+J465</f>
        <v>8042.5</v>
      </c>
      <c r="I465" s="264">
        <f>I466+I473</f>
        <v>8042.5</v>
      </c>
      <c r="J465" s="622"/>
      <c r="K465" s="632">
        <f>L465+M465</f>
        <v>1784.5</v>
      </c>
      <c r="L465" s="264">
        <f>L466+L473</f>
        <v>1784.5</v>
      </c>
      <c r="M465" s="265"/>
    </row>
    <row r="466" spans="1:13" s="266" customFormat="1" ht="15.75" x14ac:dyDescent="0.25">
      <c r="A466" s="263" t="s">
        <v>379</v>
      </c>
      <c r="B466" s="532" t="s">
        <v>600</v>
      </c>
      <c r="C466" s="532">
        <v>12</v>
      </c>
      <c r="D466" s="532" t="s">
        <v>144</v>
      </c>
      <c r="E466" s="532"/>
      <c r="F466" s="532"/>
      <c r="G466" s="532"/>
      <c r="H466" s="264">
        <f>I466+J466</f>
        <v>6042.5</v>
      </c>
      <c r="I466" s="264">
        <f>I467</f>
        <v>6042.5</v>
      </c>
      <c r="J466" s="622"/>
      <c r="K466" s="632">
        <f>L466+M466</f>
        <v>1355.3</v>
      </c>
      <c r="L466" s="264">
        <f>L467</f>
        <v>1355.3</v>
      </c>
      <c r="M466" s="265"/>
    </row>
    <row r="467" spans="1:13" s="251" customFormat="1" ht="15.75" x14ac:dyDescent="0.25">
      <c r="A467" s="267" t="s">
        <v>754</v>
      </c>
      <c r="B467" s="533" t="s">
        <v>600</v>
      </c>
      <c r="C467" s="533">
        <v>12</v>
      </c>
      <c r="D467" s="533" t="s">
        <v>144</v>
      </c>
      <c r="E467" s="533">
        <v>4570000</v>
      </c>
      <c r="F467" s="533"/>
      <c r="G467" s="533"/>
      <c r="H467" s="268">
        <f t="shared" ref="H467:H476" si="168">I467+J467</f>
        <v>6042.5</v>
      </c>
      <c r="I467" s="268">
        <f>I468</f>
        <v>6042.5</v>
      </c>
      <c r="J467" s="619"/>
      <c r="K467" s="633">
        <f t="shared" ref="K467:K476" si="169">L467+M467</f>
        <v>1355.3</v>
      </c>
      <c r="L467" s="268">
        <f>L468</f>
        <v>1355.3</v>
      </c>
      <c r="M467" s="269"/>
    </row>
    <row r="468" spans="1:13" s="251" customFormat="1" ht="15.75" x14ac:dyDescent="0.25">
      <c r="A468" s="267" t="s">
        <v>755</v>
      </c>
      <c r="B468" s="533" t="s">
        <v>600</v>
      </c>
      <c r="C468" s="533">
        <v>12</v>
      </c>
      <c r="D468" s="533" t="s">
        <v>144</v>
      </c>
      <c r="E468" s="533">
        <v>4579900</v>
      </c>
      <c r="F468" s="533"/>
      <c r="G468" s="533"/>
      <c r="H468" s="268">
        <f t="shared" si="168"/>
        <v>6042.5</v>
      </c>
      <c r="I468" s="268">
        <f>I469</f>
        <v>6042.5</v>
      </c>
      <c r="J468" s="619"/>
      <c r="K468" s="633">
        <f t="shared" si="169"/>
        <v>1355.3</v>
      </c>
      <c r="L468" s="268">
        <f>L469</f>
        <v>1355.3</v>
      </c>
      <c r="M468" s="269"/>
    </row>
    <row r="469" spans="1:13" s="251" customFormat="1" ht="15.75" x14ac:dyDescent="0.25">
      <c r="A469" s="267" t="s">
        <v>642</v>
      </c>
      <c r="B469" s="533" t="s">
        <v>600</v>
      </c>
      <c r="C469" s="533">
        <v>12</v>
      </c>
      <c r="D469" s="533" t="s">
        <v>144</v>
      </c>
      <c r="E469" s="533">
        <v>4579900</v>
      </c>
      <c r="F469" s="533"/>
      <c r="G469" s="533">
        <v>600</v>
      </c>
      <c r="H469" s="268">
        <f t="shared" si="168"/>
        <v>6042.5</v>
      </c>
      <c r="I469" s="268">
        <f>I470</f>
        <v>6042.5</v>
      </c>
      <c r="J469" s="619"/>
      <c r="K469" s="633">
        <f t="shared" si="169"/>
        <v>1355.3</v>
      </c>
      <c r="L469" s="268">
        <f>L470</f>
        <v>1355.3</v>
      </c>
      <c r="M469" s="269"/>
    </row>
    <row r="470" spans="1:13" s="251" customFormat="1" ht="15.75" x14ac:dyDescent="0.25">
      <c r="A470" s="267" t="s">
        <v>644</v>
      </c>
      <c r="B470" s="533" t="s">
        <v>600</v>
      </c>
      <c r="C470" s="533">
        <v>12</v>
      </c>
      <c r="D470" s="533" t="s">
        <v>144</v>
      </c>
      <c r="E470" s="533">
        <v>4579900</v>
      </c>
      <c r="F470" s="533"/>
      <c r="G470" s="533">
        <v>610</v>
      </c>
      <c r="H470" s="268">
        <f t="shared" si="168"/>
        <v>6042.5</v>
      </c>
      <c r="I470" s="268">
        <f>I471+I472</f>
        <v>6042.5</v>
      </c>
      <c r="J470" s="619">
        <f>J471+J472</f>
        <v>0</v>
      </c>
      <c r="K470" s="633">
        <f t="shared" si="169"/>
        <v>1355.3</v>
      </c>
      <c r="L470" s="268">
        <f>L471+L472</f>
        <v>1355.3</v>
      </c>
      <c r="M470" s="269">
        <f>M471+M472</f>
        <v>0</v>
      </c>
    </row>
    <row r="471" spans="1:13" s="251" customFormat="1" ht="31.5" x14ac:dyDescent="0.25">
      <c r="A471" s="267" t="s">
        <v>664</v>
      </c>
      <c r="B471" s="533" t="s">
        <v>600</v>
      </c>
      <c r="C471" s="533">
        <v>12</v>
      </c>
      <c r="D471" s="533" t="s">
        <v>144</v>
      </c>
      <c r="E471" s="533">
        <v>4579900</v>
      </c>
      <c r="F471" s="533"/>
      <c r="G471" s="533">
        <v>611</v>
      </c>
      <c r="H471" s="268">
        <f t="shared" si="168"/>
        <v>5742.5</v>
      </c>
      <c r="I471" s="268">
        <v>5742.5</v>
      </c>
      <c r="J471" s="619"/>
      <c r="K471" s="633">
        <f t="shared" si="169"/>
        <v>1255.3</v>
      </c>
      <c r="L471" s="268">
        <v>1255.3</v>
      </c>
      <c r="M471" s="269"/>
    </row>
    <row r="472" spans="1:13" s="251" customFormat="1" ht="15.75" x14ac:dyDescent="0.25">
      <c r="A472" s="267" t="s">
        <v>646</v>
      </c>
      <c r="B472" s="533" t="s">
        <v>600</v>
      </c>
      <c r="C472" s="533">
        <v>12</v>
      </c>
      <c r="D472" s="533" t="s">
        <v>144</v>
      </c>
      <c r="E472" s="533">
        <v>4579900</v>
      </c>
      <c r="F472" s="533"/>
      <c r="G472" s="533">
        <v>612</v>
      </c>
      <c r="H472" s="268">
        <f t="shared" si="168"/>
        <v>300</v>
      </c>
      <c r="I472" s="268">
        <v>300</v>
      </c>
      <c r="J472" s="619"/>
      <c r="K472" s="633">
        <f t="shared" si="169"/>
        <v>100</v>
      </c>
      <c r="L472" s="268">
        <v>100</v>
      </c>
      <c r="M472" s="269"/>
    </row>
    <row r="473" spans="1:13" s="266" customFormat="1" ht="15.75" x14ac:dyDescent="0.25">
      <c r="A473" s="263" t="s">
        <v>756</v>
      </c>
      <c r="B473" s="532" t="s">
        <v>600</v>
      </c>
      <c r="C473" s="532" t="s">
        <v>213</v>
      </c>
      <c r="D473" s="532" t="s">
        <v>149</v>
      </c>
      <c r="E473" s="532"/>
      <c r="F473" s="532"/>
      <c r="G473" s="532"/>
      <c r="H473" s="264">
        <f t="shared" si="168"/>
        <v>2000</v>
      </c>
      <c r="I473" s="264">
        <f>I474</f>
        <v>2000</v>
      </c>
      <c r="J473" s="622"/>
      <c r="K473" s="632">
        <f t="shared" si="169"/>
        <v>429.2</v>
      </c>
      <c r="L473" s="264">
        <f>L474</f>
        <v>429.2</v>
      </c>
      <c r="M473" s="265"/>
    </row>
    <row r="474" spans="1:13" s="266" customFormat="1" ht="15.75" x14ac:dyDescent="0.25">
      <c r="A474" s="263" t="s">
        <v>623</v>
      </c>
      <c r="B474" s="532" t="s">
        <v>600</v>
      </c>
      <c r="C474" s="532" t="s">
        <v>213</v>
      </c>
      <c r="D474" s="532" t="s">
        <v>149</v>
      </c>
      <c r="E474" s="532" t="s">
        <v>624</v>
      </c>
      <c r="F474" s="532"/>
      <c r="G474" s="532"/>
      <c r="H474" s="264">
        <f t="shared" si="168"/>
        <v>2000</v>
      </c>
      <c r="I474" s="264">
        <f>I475</f>
        <v>2000</v>
      </c>
      <c r="J474" s="622"/>
      <c r="K474" s="632">
        <f t="shared" si="169"/>
        <v>429.2</v>
      </c>
      <c r="L474" s="264">
        <f>L475</f>
        <v>429.2</v>
      </c>
      <c r="M474" s="265"/>
    </row>
    <row r="475" spans="1:13" s="251" customFormat="1" ht="15.75" x14ac:dyDescent="0.25">
      <c r="A475" s="267" t="s">
        <v>625</v>
      </c>
      <c r="B475" s="532" t="s">
        <v>600</v>
      </c>
      <c r="C475" s="532" t="s">
        <v>213</v>
      </c>
      <c r="D475" s="532" t="s">
        <v>149</v>
      </c>
      <c r="E475" s="533" t="s">
        <v>757</v>
      </c>
      <c r="F475" s="533"/>
      <c r="G475" s="533" t="s">
        <v>627</v>
      </c>
      <c r="H475" s="268">
        <f t="shared" si="168"/>
        <v>2000</v>
      </c>
      <c r="I475" s="268">
        <f>I476</f>
        <v>2000</v>
      </c>
      <c r="J475" s="619"/>
      <c r="K475" s="633">
        <f t="shared" si="169"/>
        <v>429.2</v>
      </c>
      <c r="L475" s="268">
        <f>L476</f>
        <v>429.2</v>
      </c>
      <c r="M475" s="269"/>
    </row>
    <row r="476" spans="1:13" s="251" customFormat="1" ht="15.75" x14ac:dyDescent="0.25">
      <c r="A476" s="267" t="s">
        <v>628</v>
      </c>
      <c r="B476" s="533" t="s">
        <v>600</v>
      </c>
      <c r="C476" s="533" t="s">
        <v>213</v>
      </c>
      <c r="D476" s="533" t="s">
        <v>149</v>
      </c>
      <c r="E476" s="533" t="s">
        <v>757</v>
      </c>
      <c r="F476" s="533"/>
      <c r="G476" s="533" t="s">
        <v>638</v>
      </c>
      <c r="H476" s="268">
        <f t="shared" si="168"/>
        <v>2000</v>
      </c>
      <c r="I476" s="268">
        <f>I477</f>
        <v>2000</v>
      </c>
      <c r="J476" s="619"/>
      <c r="K476" s="633">
        <f t="shared" si="169"/>
        <v>429.2</v>
      </c>
      <c r="L476" s="268">
        <f>L477</f>
        <v>429.2</v>
      </c>
      <c r="M476" s="269"/>
    </row>
    <row r="477" spans="1:13" s="251" customFormat="1" ht="15.75" x14ac:dyDescent="0.25">
      <c r="A477" s="267" t="s">
        <v>585</v>
      </c>
      <c r="B477" s="533" t="s">
        <v>600</v>
      </c>
      <c r="C477" s="533" t="s">
        <v>213</v>
      </c>
      <c r="D477" s="533" t="s">
        <v>149</v>
      </c>
      <c r="E477" s="533" t="s">
        <v>757</v>
      </c>
      <c r="F477" s="533"/>
      <c r="G477" s="533">
        <v>244</v>
      </c>
      <c r="H477" s="268">
        <f>I477+J477</f>
        <v>2000</v>
      </c>
      <c r="I477" s="268">
        <v>2000</v>
      </c>
      <c r="J477" s="619"/>
      <c r="K477" s="633">
        <f>L477+M477</f>
        <v>429.2</v>
      </c>
      <c r="L477" s="268">
        <v>429.2</v>
      </c>
      <c r="M477" s="269"/>
    </row>
    <row r="478" spans="1:13" s="251" customFormat="1" ht="15.75" x14ac:dyDescent="0.25">
      <c r="A478" s="263" t="s">
        <v>758</v>
      </c>
      <c r="B478" s="532" t="s">
        <v>759</v>
      </c>
      <c r="C478" s="533"/>
      <c r="D478" s="533"/>
      <c r="E478" s="533"/>
      <c r="F478" s="533"/>
      <c r="G478" s="533"/>
      <c r="H478" s="264">
        <f t="shared" ref="H478:M478" si="170">SUM(H479+H498+H505)</f>
        <v>33892.6</v>
      </c>
      <c r="I478" s="264">
        <f t="shared" si="170"/>
        <v>33892.6</v>
      </c>
      <c r="J478" s="622">
        <f t="shared" si="170"/>
        <v>0</v>
      </c>
      <c r="K478" s="632">
        <f t="shared" si="170"/>
        <v>13433.7</v>
      </c>
      <c r="L478" s="264">
        <f t="shared" si="170"/>
        <v>13433.7</v>
      </c>
      <c r="M478" s="265">
        <f t="shared" si="170"/>
        <v>0</v>
      </c>
    </row>
    <row r="479" spans="1:13" s="251" customFormat="1" ht="15.75" x14ac:dyDescent="0.25">
      <c r="A479" s="263" t="s">
        <v>355</v>
      </c>
      <c r="B479" s="532" t="s">
        <v>759</v>
      </c>
      <c r="C479" s="532" t="s">
        <v>142</v>
      </c>
      <c r="D479" s="533"/>
      <c r="E479" s="533"/>
      <c r="F479" s="533"/>
      <c r="G479" s="533"/>
      <c r="H479" s="264">
        <f t="shared" ref="H479:L481" si="171">SUM(H480)</f>
        <v>29146</v>
      </c>
      <c r="I479" s="264">
        <f t="shared" si="171"/>
        <v>29146</v>
      </c>
      <c r="J479" s="622">
        <f>SUM(J480)</f>
        <v>0</v>
      </c>
      <c r="K479" s="632">
        <f t="shared" si="171"/>
        <v>12823.7</v>
      </c>
      <c r="L479" s="264">
        <f t="shared" si="171"/>
        <v>12823.7</v>
      </c>
      <c r="M479" s="265">
        <f>SUM(M480)</f>
        <v>0</v>
      </c>
    </row>
    <row r="480" spans="1:13" s="282" customFormat="1" ht="15.75" x14ac:dyDescent="0.25">
      <c r="A480" s="267" t="s">
        <v>593</v>
      </c>
      <c r="B480" s="532" t="s">
        <v>759</v>
      </c>
      <c r="C480" s="532" t="s">
        <v>142</v>
      </c>
      <c r="D480" s="532" t="s">
        <v>153</v>
      </c>
      <c r="E480" s="532" t="s">
        <v>356</v>
      </c>
      <c r="F480" s="532"/>
      <c r="G480" s="532" t="s">
        <v>356</v>
      </c>
      <c r="H480" s="264">
        <f t="shared" si="171"/>
        <v>29146</v>
      </c>
      <c r="I480" s="264">
        <f t="shared" si="171"/>
        <v>29146</v>
      </c>
      <c r="J480" s="622">
        <f>SUM(J481)</f>
        <v>0</v>
      </c>
      <c r="K480" s="632">
        <f t="shared" si="171"/>
        <v>12823.7</v>
      </c>
      <c r="L480" s="264">
        <f t="shared" si="171"/>
        <v>12823.7</v>
      </c>
      <c r="M480" s="265">
        <f>SUM(M481)</f>
        <v>0</v>
      </c>
    </row>
    <row r="481" spans="1:13" s="282" customFormat="1" ht="31.5" x14ac:dyDescent="0.25">
      <c r="A481" s="267" t="s">
        <v>575</v>
      </c>
      <c r="B481" s="533" t="s">
        <v>759</v>
      </c>
      <c r="C481" s="533" t="s">
        <v>142</v>
      </c>
      <c r="D481" s="533" t="s">
        <v>153</v>
      </c>
      <c r="E481" s="533" t="s">
        <v>576</v>
      </c>
      <c r="F481" s="533"/>
      <c r="G481" s="532"/>
      <c r="H481" s="268">
        <f t="shared" si="171"/>
        <v>29146</v>
      </c>
      <c r="I481" s="268">
        <f t="shared" si="171"/>
        <v>29146</v>
      </c>
      <c r="J481" s="622">
        <f>SUM(J482)</f>
        <v>0</v>
      </c>
      <c r="K481" s="633">
        <f t="shared" si="171"/>
        <v>12823.7</v>
      </c>
      <c r="L481" s="268">
        <f t="shared" si="171"/>
        <v>12823.7</v>
      </c>
      <c r="M481" s="265">
        <f>SUM(M482)</f>
        <v>0</v>
      </c>
    </row>
    <row r="482" spans="1:13" s="282" customFormat="1" ht="15.75" x14ac:dyDescent="0.25">
      <c r="A482" s="267" t="s">
        <v>577</v>
      </c>
      <c r="B482" s="533" t="s">
        <v>759</v>
      </c>
      <c r="C482" s="533" t="s">
        <v>142</v>
      </c>
      <c r="D482" s="533" t="s">
        <v>153</v>
      </c>
      <c r="E482" s="533" t="s">
        <v>578</v>
      </c>
      <c r="F482" s="533"/>
      <c r="G482" s="532"/>
      <c r="H482" s="268">
        <f t="shared" ref="H482:H493" si="172">SUM(J482+I482)</f>
        <v>29146</v>
      </c>
      <c r="I482" s="268">
        <f>SUM(I483+I487+I491)</f>
        <v>29146</v>
      </c>
      <c r="J482" s="619">
        <f>SUM(J483+J487+J491)</f>
        <v>0</v>
      </c>
      <c r="K482" s="633">
        <f t="shared" ref="K482:K493" si="173">SUM(M482+L482)</f>
        <v>12823.7</v>
      </c>
      <c r="L482" s="268">
        <f>SUM(L483+L487+L491)</f>
        <v>12823.7</v>
      </c>
      <c r="M482" s="269">
        <f>SUM(M483+M487+M491)</f>
        <v>0</v>
      </c>
    </row>
    <row r="483" spans="1:13" s="284" customFormat="1" ht="31.5" x14ac:dyDescent="0.25">
      <c r="A483" s="267" t="s">
        <v>579</v>
      </c>
      <c r="B483" s="533" t="s">
        <v>759</v>
      </c>
      <c r="C483" s="533" t="s">
        <v>142</v>
      </c>
      <c r="D483" s="533" t="s">
        <v>153</v>
      </c>
      <c r="E483" s="533" t="s">
        <v>578</v>
      </c>
      <c r="F483" s="533"/>
      <c r="G483" s="533">
        <v>100</v>
      </c>
      <c r="H483" s="268">
        <f t="shared" si="172"/>
        <v>27556</v>
      </c>
      <c r="I483" s="268">
        <f>SUM(I484)</f>
        <v>27556</v>
      </c>
      <c r="J483" s="619">
        <f>SUM(J484)</f>
        <v>0</v>
      </c>
      <c r="K483" s="633">
        <f t="shared" si="173"/>
        <v>12613</v>
      </c>
      <c r="L483" s="268">
        <f>SUM(L484)</f>
        <v>12613</v>
      </c>
      <c r="M483" s="269">
        <f>SUM(M484)</f>
        <v>0</v>
      </c>
    </row>
    <row r="484" spans="1:13" s="284" customFormat="1" ht="15.75" x14ac:dyDescent="0.25">
      <c r="A484" s="267" t="s">
        <v>1080</v>
      </c>
      <c r="B484" s="533" t="s">
        <v>759</v>
      </c>
      <c r="C484" s="533" t="s">
        <v>142</v>
      </c>
      <c r="D484" s="533" t="s">
        <v>153</v>
      </c>
      <c r="E484" s="533" t="s">
        <v>578</v>
      </c>
      <c r="F484" s="533"/>
      <c r="G484" s="533">
        <v>120</v>
      </c>
      <c r="H484" s="268">
        <f t="shared" si="172"/>
        <v>27556</v>
      </c>
      <c r="I484" s="268">
        <f>SUM(I485+I486)</f>
        <v>27556</v>
      </c>
      <c r="J484" s="619">
        <f>SUM(J485+J486)</f>
        <v>0</v>
      </c>
      <c r="K484" s="633">
        <f t="shared" si="173"/>
        <v>12613</v>
      </c>
      <c r="L484" s="268">
        <f>SUM(L485+L486)</f>
        <v>12613</v>
      </c>
      <c r="M484" s="269">
        <f>SUM(M485+M486)</f>
        <v>0</v>
      </c>
    </row>
    <row r="485" spans="1:13" s="284" customFormat="1" ht="15.75" x14ac:dyDescent="0.25">
      <c r="A485" s="267" t="s">
        <v>581</v>
      </c>
      <c r="B485" s="533" t="s">
        <v>759</v>
      </c>
      <c r="C485" s="533" t="s">
        <v>142</v>
      </c>
      <c r="D485" s="533" t="s">
        <v>153</v>
      </c>
      <c r="E485" s="533" t="s">
        <v>578</v>
      </c>
      <c r="F485" s="533"/>
      <c r="G485" s="533">
        <v>121</v>
      </c>
      <c r="H485" s="268">
        <f t="shared" si="172"/>
        <v>26996</v>
      </c>
      <c r="I485" s="268">
        <v>26996</v>
      </c>
      <c r="J485" s="619">
        <v>0</v>
      </c>
      <c r="K485" s="633">
        <f t="shared" si="173"/>
        <v>12538.4</v>
      </c>
      <c r="L485" s="268">
        <v>12538.4</v>
      </c>
      <c r="M485" s="269">
        <v>0</v>
      </c>
    </row>
    <row r="486" spans="1:13" s="284" customFormat="1" ht="15.75" x14ac:dyDescent="0.25">
      <c r="A486" s="267" t="s">
        <v>582</v>
      </c>
      <c r="B486" s="533" t="s">
        <v>759</v>
      </c>
      <c r="C486" s="533" t="s">
        <v>142</v>
      </c>
      <c r="D486" s="533" t="s">
        <v>153</v>
      </c>
      <c r="E486" s="533" t="s">
        <v>578</v>
      </c>
      <c r="F486" s="533"/>
      <c r="G486" s="533">
        <v>122</v>
      </c>
      <c r="H486" s="268">
        <f t="shared" si="172"/>
        <v>560</v>
      </c>
      <c r="I486" s="268">
        <v>560</v>
      </c>
      <c r="J486" s="619">
        <v>0</v>
      </c>
      <c r="K486" s="633">
        <f t="shared" si="173"/>
        <v>74.599999999999994</v>
      </c>
      <c r="L486" s="268">
        <v>74.599999999999994</v>
      </c>
      <c r="M486" s="269">
        <v>0</v>
      </c>
    </row>
    <row r="487" spans="1:13" s="284" customFormat="1" ht="15.75" x14ac:dyDescent="0.25">
      <c r="A487" s="267" t="s">
        <v>747</v>
      </c>
      <c r="B487" s="533" t="s">
        <v>759</v>
      </c>
      <c r="C487" s="533" t="s">
        <v>142</v>
      </c>
      <c r="D487" s="533" t="s">
        <v>153</v>
      </c>
      <c r="E487" s="533" t="s">
        <v>578</v>
      </c>
      <c r="F487" s="533"/>
      <c r="G487" s="533">
        <v>200</v>
      </c>
      <c r="H487" s="268">
        <f t="shared" si="172"/>
        <v>1581.7</v>
      </c>
      <c r="I487" s="268">
        <f>SUM(I488)</f>
        <v>1581.7</v>
      </c>
      <c r="J487" s="619">
        <f>SUM(J488)</f>
        <v>0</v>
      </c>
      <c r="K487" s="633">
        <f t="shared" si="173"/>
        <v>210.7</v>
      </c>
      <c r="L487" s="268">
        <f>SUM(L488)</f>
        <v>210.7</v>
      </c>
      <c r="M487" s="269">
        <f>SUM(M488)</f>
        <v>0</v>
      </c>
    </row>
    <row r="488" spans="1:13" s="284" customFormat="1" ht="15.75" x14ac:dyDescent="0.25">
      <c r="A488" s="267" t="s">
        <v>748</v>
      </c>
      <c r="B488" s="533" t="s">
        <v>759</v>
      </c>
      <c r="C488" s="533" t="s">
        <v>142</v>
      </c>
      <c r="D488" s="533" t="s">
        <v>153</v>
      </c>
      <c r="E488" s="533" t="s">
        <v>578</v>
      </c>
      <c r="F488" s="533"/>
      <c r="G488" s="533">
        <v>240</v>
      </c>
      <c r="H488" s="268">
        <f t="shared" si="172"/>
        <v>1581.7</v>
      </c>
      <c r="I488" s="268">
        <f>SUM(I490+I489)</f>
        <v>1581.7</v>
      </c>
      <c r="J488" s="619">
        <f>SUM(J490)</f>
        <v>0</v>
      </c>
      <c r="K488" s="633">
        <f t="shared" si="173"/>
        <v>210.7</v>
      </c>
      <c r="L488" s="268">
        <f>SUM(L490+L489)</f>
        <v>210.7</v>
      </c>
      <c r="M488" s="269">
        <f>SUM(M490)</f>
        <v>0</v>
      </c>
    </row>
    <row r="489" spans="1:13" s="284" customFormat="1" ht="15.75" x14ac:dyDescent="0.25">
      <c r="A489" s="267" t="s">
        <v>598</v>
      </c>
      <c r="B489" s="533" t="s">
        <v>759</v>
      </c>
      <c r="C489" s="533" t="s">
        <v>142</v>
      </c>
      <c r="D489" s="533" t="s">
        <v>153</v>
      </c>
      <c r="E489" s="533" t="s">
        <v>578</v>
      </c>
      <c r="F489" s="533"/>
      <c r="G489" s="533" t="s">
        <v>1118</v>
      </c>
      <c r="H489" s="268">
        <f t="shared" si="172"/>
        <v>390.7</v>
      </c>
      <c r="I489" s="268">
        <v>390.7</v>
      </c>
      <c r="J489" s="619"/>
      <c r="K489" s="633">
        <f t="shared" si="173"/>
        <v>78.2</v>
      </c>
      <c r="L489" s="268">
        <v>78.2</v>
      </c>
      <c r="M489" s="269"/>
    </row>
    <row r="490" spans="1:13" s="284" customFormat="1" ht="15.75" x14ac:dyDescent="0.25">
      <c r="A490" s="267" t="s">
        <v>760</v>
      </c>
      <c r="B490" s="533" t="s">
        <v>759</v>
      </c>
      <c r="C490" s="533" t="s">
        <v>142</v>
      </c>
      <c r="D490" s="533" t="s">
        <v>153</v>
      </c>
      <c r="E490" s="533" t="s">
        <v>578</v>
      </c>
      <c r="F490" s="533"/>
      <c r="G490" s="533">
        <v>244</v>
      </c>
      <c r="H490" s="268">
        <f t="shared" si="172"/>
        <v>1191</v>
      </c>
      <c r="I490" s="268">
        <v>1191</v>
      </c>
      <c r="J490" s="619">
        <v>0</v>
      </c>
      <c r="K490" s="633">
        <f t="shared" si="173"/>
        <v>132.5</v>
      </c>
      <c r="L490" s="268">
        <v>132.5</v>
      </c>
      <c r="M490" s="269">
        <v>0</v>
      </c>
    </row>
    <row r="491" spans="1:13" s="284" customFormat="1" ht="15.75" x14ac:dyDescent="0.25">
      <c r="A491" s="270" t="s">
        <v>586</v>
      </c>
      <c r="B491" s="533" t="s">
        <v>759</v>
      </c>
      <c r="C491" s="533" t="s">
        <v>142</v>
      </c>
      <c r="D491" s="533" t="s">
        <v>153</v>
      </c>
      <c r="E491" s="533" t="s">
        <v>578</v>
      </c>
      <c r="F491" s="533"/>
      <c r="G491" s="533">
        <v>800</v>
      </c>
      <c r="H491" s="268">
        <f t="shared" si="172"/>
        <v>8.3000000000000007</v>
      </c>
      <c r="I491" s="268">
        <f>SUM(I492)</f>
        <v>8.3000000000000007</v>
      </c>
      <c r="J491" s="619">
        <f>SUM(J492)</f>
        <v>0</v>
      </c>
      <c r="K491" s="633">
        <f t="shared" si="173"/>
        <v>0</v>
      </c>
      <c r="L491" s="268">
        <f>SUM(L492)</f>
        <v>0</v>
      </c>
      <c r="M491" s="269">
        <f>SUM(M492)</f>
        <v>0</v>
      </c>
    </row>
    <row r="492" spans="1:13" s="284" customFormat="1" ht="15.75" x14ac:dyDescent="0.25">
      <c r="A492" s="270" t="s">
        <v>587</v>
      </c>
      <c r="B492" s="533" t="s">
        <v>759</v>
      </c>
      <c r="C492" s="533" t="s">
        <v>142</v>
      </c>
      <c r="D492" s="533" t="s">
        <v>153</v>
      </c>
      <c r="E492" s="533" t="s">
        <v>578</v>
      </c>
      <c r="F492" s="533"/>
      <c r="G492" s="533">
        <v>850</v>
      </c>
      <c r="H492" s="268">
        <f t="shared" si="172"/>
        <v>8.3000000000000007</v>
      </c>
      <c r="I492" s="268">
        <f>SUM(I493)</f>
        <v>8.3000000000000007</v>
      </c>
      <c r="J492" s="619">
        <f>SUM(J493)</f>
        <v>0</v>
      </c>
      <c r="K492" s="633">
        <f t="shared" si="173"/>
        <v>0</v>
      </c>
      <c r="L492" s="268">
        <f>SUM(L493)</f>
        <v>0</v>
      </c>
      <c r="M492" s="269">
        <f>SUM(M493)</f>
        <v>0</v>
      </c>
    </row>
    <row r="493" spans="1:13" s="284" customFormat="1" ht="15.75" x14ac:dyDescent="0.25">
      <c r="A493" s="270" t="s">
        <v>588</v>
      </c>
      <c r="B493" s="533" t="s">
        <v>759</v>
      </c>
      <c r="C493" s="533" t="s">
        <v>142</v>
      </c>
      <c r="D493" s="533" t="s">
        <v>153</v>
      </c>
      <c r="E493" s="533" t="s">
        <v>578</v>
      </c>
      <c r="F493" s="533"/>
      <c r="G493" s="533">
        <v>852</v>
      </c>
      <c r="H493" s="268">
        <f t="shared" si="172"/>
        <v>8.3000000000000007</v>
      </c>
      <c r="I493" s="268">
        <v>8.3000000000000007</v>
      </c>
      <c r="J493" s="619">
        <v>0</v>
      </c>
      <c r="K493" s="633">
        <f t="shared" si="173"/>
        <v>0</v>
      </c>
      <c r="L493" s="268">
        <v>0</v>
      </c>
      <c r="M493" s="269">
        <v>0</v>
      </c>
    </row>
    <row r="494" spans="1:13" s="282" customFormat="1" ht="15.75" x14ac:dyDescent="0.25">
      <c r="A494" s="285" t="s">
        <v>162</v>
      </c>
      <c r="B494" s="532" t="s">
        <v>759</v>
      </c>
      <c r="C494" s="532" t="s">
        <v>142</v>
      </c>
      <c r="D494" s="532" t="s">
        <v>163</v>
      </c>
      <c r="E494" s="532"/>
      <c r="F494" s="532"/>
      <c r="G494" s="532"/>
      <c r="H494" s="264">
        <v>0</v>
      </c>
      <c r="I494" s="264">
        <v>0</v>
      </c>
      <c r="J494" s="622">
        <v>0</v>
      </c>
      <c r="K494" s="632">
        <v>0</v>
      </c>
      <c r="L494" s="264">
        <v>0</v>
      </c>
      <c r="M494" s="265">
        <v>0</v>
      </c>
    </row>
    <row r="495" spans="1:13" s="284" customFormat="1" ht="15.75" x14ac:dyDescent="0.25">
      <c r="A495" s="270" t="s">
        <v>761</v>
      </c>
      <c r="B495" s="533" t="s">
        <v>759</v>
      </c>
      <c r="C495" s="533" t="s">
        <v>142</v>
      </c>
      <c r="D495" s="533" t="s">
        <v>163</v>
      </c>
      <c r="E495" s="533" t="s">
        <v>762</v>
      </c>
      <c r="F495" s="533"/>
      <c r="G495" s="533"/>
      <c r="H495" s="268"/>
      <c r="I495" s="268"/>
      <c r="J495" s="619"/>
      <c r="K495" s="633"/>
      <c r="L495" s="268"/>
      <c r="M495" s="269"/>
    </row>
    <row r="496" spans="1:13" s="284" customFormat="1" ht="15.75" x14ac:dyDescent="0.25">
      <c r="A496" s="270" t="s">
        <v>586</v>
      </c>
      <c r="B496" s="533" t="s">
        <v>759</v>
      </c>
      <c r="C496" s="533" t="s">
        <v>142</v>
      </c>
      <c r="D496" s="533" t="s">
        <v>163</v>
      </c>
      <c r="E496" s="533" t="s">
        <v>762</v>
      </c>
      <c r="F496" s="533"/>
      <c r="G496" s="533" t="s">
        <v>676</v>
      </c>
      <c r="H496" s="268"/>
      <c r="I496" s="268"/>
      <c r="J496" s="619"/>
      <c r="K496" s="633"/>
      <c r="L496" s="268"/>
      <c r="M496" s="269"/>
    </row>
    <row r="497" spans="1:13" s="284" customFormat="1" ht="15.75" x14ac:dyDescent="0.25">
      <c r="A497" s="270" t="s">
        <v>613</v>
      </c>
      <c r="B497" s="533" t="s">
        <v>759</v>
      </c>
      <c r="C497" s="533" t="s">
        <v>142</v>
      </c>
      <c r="D497" s="533" t="s">
        <v>163</v>
      </c>
      <c r="E497" s="533" t="s">
        <v>762</v>
      </c>
      <c r="F497" s="533"/>
      <c r="G497" s="533" t="s">
        <v>763</v>
      </c>
      <c r="H497" s="268"/>
      <c r="I497" s="268"/>
      <c r="J497" s="619"/>
      <c r="K497" s="633"/>
      <c r="L497" s="268"/>
      <c r="M497" s="269"/>
    </row>
    <row r="498" spans="1:13" s="266" customFormat="1" ht="15.75" x14ac:dyDescent="0.25">
      <c r="A498" s="263" t="s">
        <v>364</v>
      </c>
      <c r="B498" s="532" t="s">
        <v>759</v>
      </c>
      <c r="C498" s="532" t="s">
        <v>149</v>
      </c>
      <c r="D498" s="532" t="s">
        <v>356</v>
      </c>
      <c r="E498" s="532" t="s">
        <v>356</v>
      </c>
      <c r="F498" s="532"/>
      <c r="G498" s="532" t="s">
        <v>356</v>
      </c>
      <c r="H498" s="264">
        <f t="shared" ref="H498:M498" si="174">SUM(H499)</f>
        <v>1005</v>
      </c>
      <c r="I498" s="264">
        <f t="shared" si="174"/>
        <v>1005</v>
      </c>
      <c r="J498" s="622">
        <f t="shared" si="174"/>
        <v>0</v>
      </c>
      <c r="K498" s="632">
        <f t="shared" si="174"/>
        <v>306.10000000000002</v>
      </c>
      <c r="L498" s="264">
        <f t="shared" si="174"/>
        <v>306.10000000000002</v>
      </c>
      <c r="M498" s="265">
        <f t="shared" si="174"/>
        <v>0</v>
      </c>
    </row>
    <row r="499" spans="1:13" s="251" customFormat="1" ht="15.75" x14ac:dyDescent="0.25">
      <c r="A499" s="267" t="s">
        <v>207</v>
      </c>
      <c r="B499" s="533" t="s">
        <v>759</v>
      </c>
      <c r="C499" s="533" t="s">
        <v>149</v>
      </c>
      <c r="D499" s="533">
        <v>10</v>
      </c>
      <c r="E499" s="533"/>
      <c r="F499" s="533"/>
      <c r="G499" s="533"/>
      <c r="H499" s="268">
        <f t="shared" ref="H499:H504" si="175">SUM(J499+I499)</f>
        <v>1005</v>
      </c>
      <c r="I499" s="268">
        <f>SUM(I500)</f>
        <v>1005</v>
      </c>
      <c r="J499" s="619"/>
      <c r="K499" s="633">
        <f t="shared" ref="K499:K504" si="176">SUM(M499+L499)</f>
        <v>306.10000000000002</v>
      </c>
      <c r="L499" s="268">
        <f>SUM(L500)</f>
        <v>306.10000000000002</v>
      </c>
      <c r="M499" s="269"/>
    </row>
    <row r="500" spans="1:13" s="251" customFormat="1" ht="15.75" x14ac:dyDescent="0.25">
      <c r="A500" s="267" t="s">
        <v>596</v>
      </c>
      <c r="B500" s="533" t="s">
        <v>759</v>
      </c>
      <c r="C500" s="533" t="s">
        <v>149</v>
      </c>
      <c r="D500" s="533">
        <v>10</v>
      </c>
      <c r="E500" s="533">
        <v>3300000</v>
      </c>
      <c r="F500" s="533"/>
      <c r="G500" s="533"/>
      <c r="H500" s="268">
        <f t="shared" si="175"/>
        <v>1005</v>
      </c>
      <c r="I500" s="268">
        <f>SUM(I501)</f>
        <v>1005</v>
      </c>
      <c r="J500" s="619"/>
      <c r="K500" s="633">
        <f t="shared" si="176"/>
        <v>306.10000000000002</v>
      </c>
      <c r="L500" s="268">
        <f>SUM(L501)</f>
        <v>306.10000000000002</v>
      </c>
      <c r="M500" s="269"/>
    </row>
    <row r="501" spans="1:13" s="251" customFormat="1" ht="15.75" x14ac:dyDescent="0.25">
      <c r="A501" s="267" t="s">
        <v>597</v>
      </c>
      <c r="B501" s="533" t="s">
        <v>759</v>
      </c>
      <c r="C501" s="533" t="s">
        <v>149</v>
      </c>
      <c r="D501" s="533">
        <v>10</v>
      </c>
      <c r="E501" s="533">
        <v>3300200</v>
      </c>
      <c r="F501" s="533"/>
      <c r="G501" s="533"/>
      <c r="H501" s="268">
        <f t="shared" si="175"/>
        <v>1005</v>
      </c>
      <c r="I501" s="268">
        <f>SUM(I502)</f>
        <v>1005</v>
      </c>
      <c r="J501" s="619"/>
      <c r="K501" s="633">
        <f t="shared" si="176"/>
        <v>306.10000000000002</v>
      </c>
      <c r="L501" s="268">
        <f>SUM(L502)</f>
        <v>306.10000000000002</v>
      </c>
      <c r="M501" s="269"/>
    </row>
    <row r="502" spans="1:13" s="251" customFormat="1" ht="15.75" x14ac:dyDescent="0.25">
      <c r="A502" s="267" t="s">
        <v>625</v>
      </c>
      <c r="B502" s="533" t="s">
        <v>759</v>
      </c>
      <c r="C502" s="533" t="s">
        <v>149</v>
      </c>
      <c r="D502" s="533">
        <v>10</v>
      </c>
      <c r="E502" s="533">
        <v>3300200</v>
      </c>
      <c r="F502" s="533"/>
      <c r="G502" s="533">
        <v>200</v>
      </c>
      <c r="H502" s="268">
        <f t="shared" si="175"/>
        <v>1005</v>
      </c>
      <c r="I502" s="268">
        <f>SUM(I503)</f>
        <v>1005</v>
      </c>
      <c r="J502" s="619"/>
      <c r="K502" s="633">
        <f t="shared" si="176"/>
        <v>306.10000000000002</v>
      </c>
      <c r="L502" s="268">
        <f>SUM(L503)</f>
        <v>306.10000000000002</v>
      </c>
      <c r="M502" s="269"/>
    </row>
    <row r="503" spans="1:13" s="251" customFormat="1" ht="15.75" x14ac:dyDescent="0.25">
      <c r="A503" s="267" t="s">
        <v>748</v>
      </c>
      <c r="B503" s="533" t="s">
        <v>759</v>
      </c>
      <c r="C503" s="533" t="s">
        <v>149</v>
      </c>
      <c r="D503" s="533">
        <v>10</v>
      </c>
      <c r="E503" s="533">
        <v>3300200</v>
      </c>
      <c r="F503" s="533"/>
      <c r="G503" s="533">
        <v>240</v>
      </c>
      <c r="H503" s="268">
        <f t="shared" si="175"/>
        <v>1005</v>
      </c>
      <c r="I503" s="268">
        <f>SUM(I504)</f>
        <v>1005</v>
      </c>
      <c r="J503" s="619"/>
      <c r="K503" s="633">
        <f t="shared" si="176"/>
        <v>306.10000000000002</v>
      </c>
      <c r="L503" s="268">
        <f>SUM(L504)</f>
        <v>306.10000000000002</v>
      </c>
      <c r="M503" s="269"/>
    </row>
    <row r="504" spans="1:13" s="251" customFormat="1" ht="15.75" x14ac:dyDescent="0.25">
      <c r="A504" s="267" t="s">
        <v>598</v>
      </c>
      <c r="B504" s="533" t="s">
        <v>759</v>
      </c>
      <c r="C504" s="533" t="s">
        <v>149</v>
      </c>
      <c r="D504" s="533">
        <v>10</v>
      </c>
      <c r="E504" s="533">
        <v>3300200</v>
      </c>
      <c r="F504" s="533"/>
      <c r="G504" s="533">
        <v>242</v>
      </c>
      <c r="H504" s="268">
        <f t="shared" si="175"/>
        <v>1005</v>
      </c>
      <c r="I504" s="268">
        <v>1005</v>
      </c>
      <c r="J504" s="619"/>
      <c r="K504" s="633">
        <f t="shared" si="176"/>
        <v>306.10000000000002</v>
      </c>
      <c r="L504" s="268">
        <v>306.10000000000002</v>
      </c>
      <c r="M504" s="269"/>
    </row>
    <row r="505" spans="1:13" s="266" customFormat="1" ht="15.75" x14ac:dyDescent="0.25">
      <c r="A505" s="263" t="s">
        <v>380</v>
      </c>
      <c r="B505" s="532" t="s">
        <v>759</v>
      </c>
      <c r="C505" s="532" t="s">
        <v>163</v>
      </c>
      <c r="D505" s="532" t="s">
        <v>356</v>
      </c>
      <c r="E505" s="532" t="s">
        <v>356</v>
      </c>
      <c r="F505" s="532"/>
      <c r="G505" s="532" t="s">
        <v>356</v>
      </c>
      <c r="H505" s="264">
        <f t="shared" ref="H505:M505" si="177">SUM(H506)</f>
        <v>3741.6</v>
      </c>
      <c r="I505" s="264">
        <f t="shared" si="177"/>
        <v>3741.6</v>
      </c>
      <c r="J505" s="622">
        <f t="shared" si="177"/>
        <v>0</v>
      </c>
      <c r="K505" s="632">
        <f t="shared" si="177"/>
        <v>303.89999999999998</v>
      </c>
      <c r="L505" s="264">
        <f t="shared" si="177"/>
        <v>303.89999999999998</v>
      </c>
      <c r="M505" s="265">
        <f t="shared" si="177"/>
        <v>0</v>
      </c>
    </row>
    <row r="506" spans="1:13" s="251" customFormat="1" ht="15.75" x14ac:dyDescent="0.25">
      <c r="A506" s="267" t="s">
        <v>764</v>
      </c>
      <c r="B506" s="533" t="s">
        <v>759</v>
      </c>
      <c r="C506" s="533">
        <v>13</v>
      </c>
      <c r="D506" s="533" t="s">
        <v>142</v>
      </c>
      <c r="E506" s="533"/>
      <c r="F506" s="533"/>
      <c r="G506" s="533"/>
      <c r="H506" s="268">
        <f t="shared" ref="H506:H511" si="178">SUM(J506+I506)</f>
        <v>3741.6</v>
      </c>
      <c r="I506" s="268">
        <f>SUM(I507)</f>
        <v>3741.6</v>
      </c>
      <c r="J506" s="619"/>
      <c r="K506" s="633">
        <f t="shared" ref="K506:K511" si="179">SUM(M506+L506)</f>
        <v>303.89999999999998</v>
      </c>
      <c r="L506" s="268">
        <f>SUM(L507)</f>
        <v>303.89999999999998</v>
      </c>
      <c r="M506" s="269"/>
    </row>
    <row r="507" spans="1:13" s="251" customFormat="1" ht="15.75" x14ac:dyDescent="0.25">
      <c r="A507" s="267" t="s">
        <v>765</v>
      </c>
      <c r="B507" s="533" t="s">
        <v>759</v>
      </c>
      <c r="C507" s="533">
        <v>13</v>
      </c>
      <c r="D507" s="533" t="s">
        <v>142</v>
      </c>
      <c r="E507" s="533" t="s">
        <v>766</v>
      </c>
      <c r="F507" s="533"/>
      <c r="G507" s="533"/>
      <c r="H507" s="268">
        <f t="shared" si="178"/>
        <v>3741.6</v>
      </c>
      <c r="I507" s="268">
        <f>SUM(I508)</f>
        <v>3741.6</v>
      </c>
      <c r="J507" s="619"/>
      <c r="K507" s="633">
        <f t="shared" si="179"/>
        <v>303.89999999999998</v>
      </c>
      <c r="L507" s="268">
        <f>SUM(L508)</f>
        <v>303.89999999999998</v>
      </c>
      <c r="M507" s="269"/>
    </row>
    <row r="508" spans="1:13" s="251" customFormat="1" ht="15.75" x14ac:dyDescent="0.25">
      <c r="A508" s="267" t="s">
        <v>767</v>
      </c>
      <c r="B508" s="533" t="s">
        <v>759</v>
      </c>
      <c r="C508" s="533">
        <v>13</v>
      </c>
      <c r="D508" s="533" t="s">
        <v>142</v>
      </c>
      <c r="E508" s="533" t="s">
        <v>768</v>
      </c>
      <c r="F508" s="533"/>
      <c r="G508" s="533"/>
      <c r="H508" s="268">
        <f t="shared" si="178"/>
        <v>3741.6</v>
      </c>
      <c r="I508" s="268">
        <f>SUM(I509)</f>
        <v>3741.6</v>
      </c>
      <c r="J508" s="619"/>
      <c r="K508" s="633">
        <f t="shared" si="179"/>
        <v>303.89999999999998</v>
      </c>
      <c r="L508" s="268">
        <f>SUM(L509)</f>
        <v>303.89999999999998</v>
      </c>
      <c r="M508" s="269"/>
    </row>
    <row r="509" spans="1:13" s="251" customFormat="1" ht="15.75" x14ac:dyDescent="0.25">
      <c r="A509" s="267" t="s">
        <v>769</v>
      </c>
      <c r="B509" s="533" t="s">
        <v>759</v>
      </c>
      <c r="C509" s="533">
        <v>13</v>
      </c>
      <c r="D509" s="533" t="s">
        <v>142</v>
      </c>
      <c r="E509" s="533" t="s">
        <v>768</v>
      </c>
      <c r="F509" s="533"/>
      <c r="G509" s="533">
        <v>700</v>
      </c>
      <c r="H509" s="268">
        <f t="shared" si="178"/>
        <v>3741.6</v>
      </c>
      <c r="I509" s="268">
        <f>SUM(I510)</f>
        <v>3741.6</v>
      </c>
      <c r="J509" s="619"/>
      <c r="K509" s="633">
        <f t="shared" si="179"/>
        <v>303.89999999999998</v>
      </c>
      <c r="L509" s="268">
        <f>SUM(L510)</f>
        <v>303.89999999999998</v>
      </c>
      <c r="M509" s="269"/>
    </row>
    <row r="510" spans="1:13" s="251" customFormat="1" ht="15.75" x14ac:dyDescent="0.25">
      <c r="A510" s="267" t="s">
        <v>769</v>
      </c>
      <c r="B510" s="533" t="s">
        <v>759</v>
      </c>
      <c r="C510" s="533">
        <v>13</v>
      </c>
      <c r="D510" s="533" t="s">
        <v>142</v>
      </c>
      <c r="E510" s="533" t="s">
        <v>768</v>
      </c>
      <c r="F510" s="533"/>
      <c r="G510" s="533">
        <v>720</v>
      </c>
      <c r="H510" s="268">
        <f t="shared" si="178"/>
        <v>3741.6</v>
      </c>
      <c r="I510" s="268">
        <v>3741.6</v>
      </c>
      <c r="J510" s="619"/>
      <c r="K510" s="633">
        <f t="shared" si="179"/>
        <v>303.89999999999998</v>
      </c>
      <c r="L510" s="268">
        <v>303.89999999999998</v>
      </c>
      <c r="M510" s="269"/>
    </row>
    <row r="511" spans="1:13" s="266" customFormat="1" ht="15.75" x14ac:dyDescent="0.25">
      <c r="A511" s="263" t="s">
        <v>770</v>
      </c>
      <c r="B511" s="532" t="s">
        <v>771</v>
      </c>
      <c r="C511" s="532" t="s">
        <v>356</v>
      </c>
      <c r="D511" s="532" t="s">
        <v>356</v>
      </c>
      <c r="E511" s="532" t="s">
        <v>356</v>
      </c>
      <c r="F511" s="532"/>
      <c r="G511" s="532" t="s">
        <v>356</v>
      </c>
      <c r="H511" s="264">
        <f t="shared" si="178"/>
        <v>219007</v>
      </c>
      <c r="I511" s="264">
        <f>SUM(I512+I535+I563+I546)</f>
        <v>79419</v>
      </c>
      <c r="J511" s="622">
        <f>SUM(J512+J535+J563+J546)</f>
        <v>139588</v>
      </c>
      <c r="K511" s="632">
        <f t="shared" si="179"/>
        <v>11843.2</v>
      </c>
      <c r="L511" s="264">
        <f>SUM(L512+L535+L563+L546)</f>
        <v>11843.2</v>
      </c>
      <c r="M511" s="265">
        <f>SUM(M512+M535+M563+M546)</f>
        <v>0</v>
      </c>
    </row>
    <row r="512" spans="1:13" s="282" customFormat="1" ht="15.75" x14ac:dyDescent="0.25">
      <c r="A512" s="263" t="s">
        <v>355</v>
      </c>
      <c r="B512" s="532" t="s">
        <v>771</v>
      </c>
      <c r="C512" s="532" t="s">
        <v>142</v>
      </c>
      <c r="D512" s="532"/>
      <c r="E512" s="532"/>
      <c r="F512" s="532"/>
      <c r="G512" s="532"/>
      <c r="H512" s="264">
        <f>SUM(H513)</f>
        <v>35384.9</v>
      </c>
      <c r="I512" s="264">
        <f>SUM(I513)</f>
        <v>35384.9</v>
      </c>
      <c r="J512" s="622">
        <f>SUM(J513+J530)</f>
        <v>0</v>
      </c>
      <c r="K512" s="632">
        <f>SUM(K513)</f>
        <v>11832.300000000001</v>
      </c>
      <c r="L512" s="264">
        <f>SUM(L513)</f>
        <v>11832.300000000001</v>
      </c>
      <c r="M512" s="265">
        <f>SUM(M513+M530)</f>
        <v>0</v>
      </c>
    </row>
    <row r="513" spans="1:13" s="282" customFormat="1" ht="15.75" x14ac:dyDescent="0.25">
      <c r="A513" s="263" t="s">
        <v>162</v>
      </c>
      <c r="B513" s="533" t="s">
        <v>771</v>
      </c>
      <c r="C513" s="532" t="s">
        <v>142</v>
      </c>
      <c r="D513" s="532">
        <v>13</v>
      </c>
      <c r="E513" s="532" t="s">
        <v>356</v>
      </c>
      <c r="F513" s="532"/>
      <c r="G513" s="532" t="s">
        <v>356</v>
      </c>
      <c r="H513" s="264">
        <f>SUM(I513:J513)</f>
        <v>35384.9</v>
      </c>
      <c r="I513" s="264">
        <f>SUM(I514+I527+I530)</f>
        <v>35384.9</v>
      </c>
      <c r="J513" s="622">
        <f t="shared" ref="H513:J514" si="180">SUM(J514)</f>
        <v>0</v>
      </c>
      <c r="K513" s="632">
        <f>SUM(L513:M513)</f>
        <v>11832.300000000001</v>
      </c>
      <c r="L513" s="264">
        <f>SUM(L514+L527+L530)</f>
        <v>11832.300000000001</v>
      </c>
      <c r="M513" s="265">
        <f t="shared" ref="K513:M514" si="181">SUM(M514)</f>
        <v>0</v>
      </c>
    </row>
    <row r="514" spans="1:13" s="282" customFormat="1" ht="31.5" x14ac:dyDescent="0.25">
      <c r="A514" s="267" t="s">
        <v>575</v>
      </c>
      <c r="B514" s="533" t="s">
        <v>771</v>
      </c>
      <c r="C514" s="533" t="s">
        <v>142</v>
      </c>
      <c r="D514" s="533">
        <v>13</v>
      </c>
      <c r="E514" s="533" t="s">
        <v>576</v>
      </c>
      <c r="F514" s="533"/>
      <c r="G514" s="532"/>
      <c r="H514" s="268">
        <f t="shared" si="180"/>
        <v>31701</v>
      </c>
      <c r="I514" s="268">
        <f t="shared" si="180"/>
        <v>31701</v>
      </c>
      <c r="J514" s="622">
        <f t="shared" si="180"/>
        <v>0</v>
      </c>
      <c r="K514" s="633">
        <f t="shared" si="181"/>
        <v>11654.300000000001</v>
      </c>
      <c r="L514" s="268">
        <f t="shared" si="181"/>
        <v>11654.300000000001</v>
      </c>
      <c r="M514" s="265">
        <f t="shared" si="181"/>
        <v>0</v>
      </c>
    </row>
    <row r="515" spans="1:13" s="282" customFormat="1" ht="15.75" x14ac:dyDescent="0.25">
      <c r="A515" s="267" t="s">
        <v>577</v>
      </c>
      <c r="B515" s="533" t="s">
        <v>771</v>
      </c>
      <c r="C515" s="533" t="s">
        <v>142</v>
      </c>
      <c r="D515" s="533">
        <v>13</v>
      </c>
      <c r="E515" s="533" t="s">
        <v>578</v>
      </c>
      <c r="F515" s="533"/>
      <c r="G515" s="532"/>
      <c r="H515" s="268">
        <f t="shared" ref="H515:H529" si="182">SUM(J515+I515)</f>
        <v>31701</v>
      </c>
      <c r="I515" s="268">
        <f>SUM(I516+I520+I524)</f>
        <v>31701</v>
      </c>
      <c r="J515" s="619">
        <f>SUM(J516+J520+J524)</f>
        <v>0</v>
      </c>
      <c r="K515" s="633">
        <f t="shared" ref="K515:K529" si="183">SUM(M515+L515)</f>
        <v>11654.300000000001</v>
      </c>
      <c r="L515" s="268">
        <f>SUM(L516+L520+L524)</f>
        <v>11654.300000000001</v>
      </c>
      <c r="M515" s="269">
        <f>SUM(M516+M520+M524)</f>
        <v>0</v>
      </c>
    </row>
    <row r="516" spans="1:13" s="282" customFormat="1" ht="31.5" x14ac:dyDescent="0.25">
      <c r="A516" s="267" t="s">
        <v>579</v>
      </c>
      <c r="B516" s="533" t="s">
        <v>771</v>
      </c>
      <c r="C516" s="533" t="s">
        <v>142</v>
      </c>
      <c r="D516" s="533">
        <v>13</v>
      </c>
      <c r="E516" s="533" t="s">
        <v>578</v>
      </c>
      <c r="F516" s="533"/>
      <c r="G516" s="533">
        <v>100</v>
      </c>
      <c r="H516" s="268">
        <f t="shared" si="182"/>
        <v>29888</v>
      </c>
      <c r="I516" s="268">
        <f>SUM(I517)</f>
        <v>29888</v>
      </c>
      <c r="J516" s="619">
        <f>SUM(J517)</f>
        <v>0</v>
      </c>
      <c r="K516" s="633">
        <f t="shared" si="183"/>
        <v>11077.2</v>
      </c>
      <c r="L516" s="268">
        <f>SUM(L517)</f>
        <v>11077.2</v>
      </c>
      <c r="M516" s="269">
        <f>SUM(M517)</f>
        <v>0</v>
      </c>
    </row>
    <row r="517" spans="1:13" s="282" customFormat="1" ht="15.75" x14ac:dyDescent="0.25">
      <c r="A517" s="267" t="s">
        <v>580</v>
      </c>
      <c r="B517" s="533" t="s">
        <v>771</v>
      </c>
      <c r="C517" s="533" t="s">
        <v>142</v>
      </c>
      <c r="D517" s="533">
        <v>13</v>
      </c>
      <c r="E517" s="533" t="s">
        <v>578</v>
      </c>
      <c r="F517" s="533"/>
      <c r="G517" s="533">
        <v>120</v>
      </c>
      <c r="H517" s="268">
        <f t="shared" si="182"/>
        <v>29888</v>
      </c>
      <c r="I517" s="268">
        <f>SUM(I518+I519)</f>
        <v>29888</v>
      </c>
      <c r="J517" s="619">
        <f>SUM(J518+J519)</f>
        <v>0</v>
      </c>
      <c r="K517" s="633">
        <f t="shared" si="183"/>
        <v>11077.2</v>
      </c>
      <c r="L517" s="268">
        <f>SUM(L518+L519)</f>
        <v>11077.2</v>
      </c>
      <c r="M517" s="269">
        <f>SUM(M518+M519)</f>
        <v>0</v>
      </c>
    </row>
    <row r="518" spans="1:13" s="282" customFormat="1" ht="15.75" x14ac:dyDescent="0.25">
      <c r="A518" s="267" t="s">
        <v>581</v>
      </c>
      <c r="B518" s="533" t="s">
        <v>771</v>
      </c>
      <c r="C518" s="533" t="s">
        <v>142</v>
      </c>
      <c r="D518" s="533">
        <v>13</v>
      </c>
      <c r="E518" s="533" t="s">
        <v>578</v>
      </c>
      <c r="F518" s="533"/>
      <c r="G518" s="533">
        <v>121</v>
      </c>
      <c r="H518" s="268">
        <f t="shared" si="182"/>
        <v>29128</v>
      </c>
      <c r="I518" s="268">
        <v>29128</v>
      </c>
      <c r="J518" s="619">
        <v>0</v>
      </c>
      <c r="K518" s="633">
        <f t="shared" si="183"/>
        <v>11056.5</v>
      </c>
      <c r="L518" s="268">
        <v>11056.5</v>
      </c>
      <c r="M518" s="269">
        <v>0</v>
      </c>
    </row>
    <row r="519" spans="1:13" s="282" customFormat="1" ht="15.75" x14ac:dyDescent="0.25">
      <c r="A519" s="267" t="s">
        <v>582</v>
      </c>
      <c r="B519" s="533" t="s">
        <v>771</v>
      </c>
      <c r="C519" s="533" t="s">
        <v>142</v>
      </c>
      <c r="D519" s="533">
        <v>13</v>
      </c>
      <c r="E519" s="533" t="s">
        <v>578</v>
      </c>
      <c r="F519" s="533"/>
      <c r="G519" s="533">
        <v>122</v>
      </c>
      <c r="H519" s="268">
        <f t="shared" si="182"/>
        <v>760</v>
      </c>
      <c r="I519" s="268">
        <v>760</v>
      </c>
      <c r="J519" s="619">
        <v>0</v>
      </c>
      <c r="K519" s="633">
        <f t="shared" si="183"/>
        <v>20.7</v>
      </c>
      <c r="L519" s="268">
        <v>20.7</v>
      </c>
      <c r="M519" s="269">
        <v>0</v>
      </c>
    </row>
    <row r="520" spans="1:13" s="282" customFormat="1" ht="15.75" x14ac:dyDescent="0.25">
      <c r="A520" s="267" t="s">
        <v>747</v>
      </c>
      <c r="B520" s="533" t="s">
        <v>771</v>
      </c>
      <c r="C520" s="533" t="s">
        <v>142</v>
      </c>
      <c r="D520" s="533">
        <v>13</v>
      </c>
      <c r="E520" s="533" t="s">
        <v>578</v>
      </c>
      <c r="F520" s="533"/>
      <c r="G520" s="533">
        <v>200</v>
      </c>
      <c r="H520" s="268">
        <f t="shared" si="182"/>
        <v>1809</v>
      </c>
      <c r="I520" s="268">
        <f>SUM(I521)</f>
        <v>1809</v>
      </c>
      <c r="J520" s="619">
        <f>SUM(J521)</f>
        <v>0</v>
      </c>
      <c r="K520" s="633">
        <f t="shared" si="183"/>
        <v>577.1</v>
      </c>
      <c r="L520" s="268">
        <f>SUM(L521)</f>
        <v>577.1</v>
      </c>
      <c r="M520" s="269">
        <f>SUM(M521)</f>
        <v>0</v>
      </c>
    </row>
    <row r="521" spans="1:13" s="282" customFormat="1" ht="15.75" x14ac:dyDescent="0.25">
      <c r="A521" s="267" t="s">
        <v>748</v>
      </c>
      <c r="B521" s="533" t="s">
        <v>771</v>
      </c>
      <c r="C521" s="533" t="s">
        <v>142</v>
      </c>
      <c r="D521" s="533">
        <v>13</v>
      </c>
      <c r="E521" s="533" t="s">
        <v>578</v>
      </c>
      <c r="F521" s="533"/>
      <c r="G521" s="533">
        <v>240</v>
      </c>
      <c r="H521" s="268">
        <f t="shared" si="182"/>
        <v>1809</v>
      </c>
      <c r="I521" s="268">
        <f>SUM(I523+I522)</f>
        <v>1809</v>
      </c>
      <c r="J521" s="619">
        <f>SUM(J523)</f>
        <v>0</v>
      </c>
      <c r="K521" s="633">
        <f t="shared" si="183"/>
        <v>577.1</v>
      </c>
      <c r="L521" s="268">
        <f>SUM(L523+L522)</f>
        <v>577.1</v>
      </c>
      <c r="M521" s="269">
        <f>SUM(M523)</f>
        <v>0</v>
      </c>
    </row>
    <row r="522" spans="1:13" s="282" customFormat="1" ht="15.75" x14ac:dyDescent="0.25">
      <c r="A522" s="267"/>
      <c r="B522" s="533" t="s">
        <v>771</v>
      </c>
      <c r="C522" s="533" t="s">
        <v>142</v>
      </c>
      <c r="D522" s="533">
        <v>14</v>
      </c>
      <c r="E522" s="533" t="s">
        <v>578</v>
      </c>
      <c r="F522" s="533"/>
      <c r="G522" s="533" t="s">
        <v>1118</v>
      </c>
      <c r="H522" s="268">
        <f t="shared" si="182"/>
        <v>531</v>
      </c>
      <c r="I522" s="268">
        <v>531</v>
      </c>
      <c r="J522" s="619"/>
      <c r="K522" s="633">
        <f t="shared" si="183"/>
        <v>73.8</v>
      </c>
      <c r="L522" s="268">
        <v>73.8</v>
      </c>
      <c r="M522" s="269"/>
    </row>
    <row r="523" spans="1:13" s="282" customFormat="1" ht="15.75" x14ac:dyDescent="0.25">
      <c r="A523" s="267" t="s">
        <v>760</v>
      </c>
      <c r="B523" s="533" t="s">
        <v>771</v>
      </c>
      <c r="C523" s="533" t="s">
        <v>142</v>
      </c>
      <c r="D523" s="533">
        <v>13</v>
      </c>
      <c r="E523" s="533" t="s">
        <v>578</v>
      </c>
      <c r="F523" s="533"/>
      <c r="G523" s="533">
        <v>244</v>
      </c>
      <c r="H523" s="268">
        <f t="shared" si="182"/>
        <v>1278</v>
      </c>
      <c r="I523" s="268">
        <v>1278</v>
      </c>
      <c r="J523" s="619">
        <v>0</v>
      </c>
      <c r="K523" s="633">
        <f t="shared" si="183"/>
        <v>503.3</v>
      </c>
      <c r="L523" s="268">
        <v>503.3</v>
      </c>
      <c r="M523" s="269">
        <v>0</v>
      </c>
    </row>
    <row r="524" spans="1:13" s="282" customFormat="1" ht="15.75" x14ac:dyDescent="0.25">
      <c r="A524" s="270" t="s">
        <v>586</v>
      </c>
      <c r="B524" s="533" t="s">
        <v>771</v>
      </c>
      <c r="C524" s="533" t="s">
        <v>142</v>
      </c>
      <c r="D524" s="533">
        <v>13</v>
      </c>
      <c r="E524" s="533" t="s">
        <v>578</v>
      </c>
      <c r="F524" s="533"/>
      <c r="G524" s="533">
        <v>800</v>
      </c>
      <c r="H524" s="268">
        <f t="shared" si="182"/>
        <v>4</v>
      </c>
      <c r="I524" s="268">
        <f>SUM(I525)</f>
        <v>4</v>
      </c>
      <c r="J524" s="619">
        <f>SUM(J525)</f>
        <v>0</v>
      </c>
      <c r="K524" s="633">
        <f t="shared" si="183"/>
        <v>0</v>
      </c>
      <c r="L524" s="268">
        <f>SUM(L525)</f>
        <v>0</v>
      </c>
      <c r="M524" s="269">
        <f>SUM(M525)</f>
        <v>0</v>
      </c>
    </row>
    <row r="525" spans="1:13" s="282" customFormat="1" ht="15.75" x14ac:dyDescent="0.25">
      <c r="A525" s="270" t="s">
        <v>587</v>
      </c>
      <c r="B525" s="533" t="s">
        <v>771</v>
      </c>
      <c r="C525" s="533" t="s">
        <v>142</v>
      </c>
      <c r="D525" s="533">
        <v>13</v>
      </c>
      <c r="E525" s="533" t="s">
        <v>578</v>
      </c>
      <c r="F525" s="533"/>
      <c r="G525" s="533">
        <v>850</v>
      </c>
      <c r="H525" s="268">
        <f t="shared" si="182"/>
        <v>4</v>
      </c>
      <c r="I525" s="268">
        <f>SUM(I526)</f>
        <v>4</v>
      </c>
      <c r="J525" s="619">
        <f>SUM(J526)</f>
        <v>0</v>
      </c>
      <c r="K525" s="633">
        <f t="shared" si="183"/>
        <v>0</v>
      </c>
      <c r="L525" s="268">
        <f>SUM(L526)</f>
        <v>0</v>
      </c>
      <c r="M525" s="269">
        <f>SUM(M526)</f>
        <v>0</v>
      </c>
    </row>
    <row r="526" spans="1:13" s="282" customFormat="1" ht="15.75" x14ac:dyDescent="0.25">
      <c r="A526" s="270" t="s">
        <v>588</v>
      </c>
      <c r="B526" s="533" t="s">
        <v>771</v>
      </c>
      <c r="C526" s="533" t="s">
        <v>142</v>
      </c>
      <c r="D526" s="533">
        <v>13</v>
      </c>
      <c r="E526" s="533" t="s">
        <v>578</v>
      </c>
      <c r="F526" s="533"/>
      <c r="G526" s="533">
        <v>852</v>
      </c>
      <c r="H526" s="268">
        <f t="shared" si="182"/>
        <v>4</v>
      </c>
      <c r="I526" s="268">
        <v>4</v>
      </c>
      <c r="J526" s="619">
        <v>0</v>
      </c>
      <c r="K526" s="633">
        <f t="shared" si="183"/>
        <v>0</v>
      </c>
      <c r="L526" s="268">
        <v>0</v>
      </c>
      <c r="M526" s="269">
        <v>0</v>
      </c>
    </row>
    <row r="527" spans="1:13" s="282" customFormat="1" ht="15.75" x14ac:dyDescent="0.25">
      <c r="A527" s="270" t="s">
        <v>851</v>
      </c>
      <c r="B527" s="533" t="s">
        <v>771</v>
      </c>
      <c r="C527" s="533" t="s">
        <v>142</v>
      </c>
      <c r="D527" s="533">
        <v>13</v>
      </c>
      <c r="E527" s="533" t="s">
        <v>852</v>
      </c>
      <c r="F527" s="533"/>
      <c r="G527" s="533"/>
      <c r="H527" s="268">
        <f t="shared" si="182"/>
        <v>0</v>
      </c>
      <c r="I527" s="268">
        <f>I528</f>
        <v>0</v>
      </c>
      <c r="J527" s="619"/>
      <c r="K527" s="633">
        <f t="shared" si="183"/>
        <v>0</v>
      </c>
      <c r="L527" s="268">
        <f>L528</f>
        <v>0</v>
      </c>
      <c r="M527" s="269"/>
    </row>
    <row r="528" spans="1:13" s="282" customFormat="1" ht="15.75" x14ac:dyDescent="0.25">
      <c r="A528" s="267" t="s">
        <v>748</v>
      </c>
      <c r="B528" s="533" t="s">
        <v>771</v>
      </c>
      <c r="C528" s="533" t="s">
        <v>142</v>
      </c>
      <c r="D528" s="533">
        <v>13</v>
      </c>
      <c r="E528" s="533" t="s">
        <v>852</v>
      </c>
      <c r="F528" s="533"/>
      <c r="G528" s="533" t="s">
        <v>638</v>
      </c>
      <c r="H528" s="268">
        <f t="shared" si="182"/>
        <v>0</v>
      </c>
      <c r="I528" s="268">
        <f>I529</f>
        <v>0</v>
      </c>
      <c r="J528" s="619"/>
      <c r="K528" s="633">
        <f t="shared" si="183"/>
        <v>0</v>
      </c>
      <c r="L528" s="268">
        <f>L529</f>
        <v>0</v>
      </c>
      <c r="M528" s="269"/>
    </row>
    <row r="529" spans="1:13" s="282" customFormat="1" ht="15.75" x14ac:dyDescent="0.25">
      <c r="A529" s="267" t="s">
        <v>760</v>
      </c>
      <c r="B529" s="533" t="s">
        <v>771</v>
      </c>
      <c r="C529" s="533" t="s">
        <v>142</v>
      </c>
      <c r="D529" s="533">
        <v>13</v>
      </c>
      <c r="E529" s="533" t="s">
        <v>852</v>
      </c>
      <c r="F529" s="533"/>
      <c r="G529" s="533" t="s">
        <v>631</v>
      </c>
      <c r="H529" s="268">
        <f t="shared" si="182"/>
        <v>0</v>
      </c>
      <c r="I529" s="268">
        <v>0</v>
      </c>
      <c r="J529" s="619"/>
      <c r="K529" s="633">
        <f t="shared" si="183"/>
        <v>0</v>
      </c>
      <c r="L529" s="268">
        <v>0</v>
      </c>
      <c r="M529" s="269"/>
    </row>
    <row r="530" spans="1:13" s="251" customFormat="1" ht="15.75" x14ac:dyDescent="0.25">
      <c r="A530" s="267" t="s">
        <v>659</v>
      </c>
      <c r="B530" s="533" t="s">
        <v>771</v>
      </c>
      <c r="C530" s="533" t="s">
        <v>142</v>
      </c>
      <c r="D530" s="533">
        <v>13</v>
      </c>
      <c r="E530" s="533">
        <v>7950000</v>
      </c>
      <c r="F530" s="533"/>
      <c r="G530" s="533"/>
      <c r="H530" s="268">
        <f t="shared" ref="H530:M530" si="184">SUM(H531)</f>
        <v>3683.9</v>
      </c>
      <c r="I530" s="268">
        <f t="shared" si="184"/>
        <v>3683.9</v>
      </c>
      <c r="J530" s="619">
        <f t="shared" si="184"/>
        <v>0</v>
      </c>
      <c r="K530" s="633">
        <f t="shared" si="184"/>
        <v>178</v>
      </c>
      <c r="L530" s="268">
        <f t="shared" si="184"/>
        <v>178</v>
      </c>
      <c r="M530" s="269">
        <f t="shared" si="184"/>
        <v>0</v>
      </c>
    </row>
    <row r="531" spans="1:13" s="251" customFormat="1" ht="31.5" x14ac:dyDescent="0.25">
      <c r="A531" s="267" t="s">
        <v>772</v>
      </c>
      <c r="B531" s="533" t="s">
        <v>771</v>
      </c>
      <c r="C531" s="533" t="s">
        <v>142</v>
      </c>
      <c r="D531" s="533">
        <v>13</v>
      </c>
      <c r="E531" s="533">
        <v>7950101</v>
      </c>
      <c r="F531" s="533"/>
      <c r="G531" s="533"/>
      <c r="H531" s="268">
        <f>SUM(J531+I531)</f>
        <v>3683.9</v>
      </c>
      <c r="I531" s="268">
        <f t="shared" ref="I531:M533" si="185">SUM(I532)</f>
        <v>3683.9</v>
      </c>
      <c r="J531" s="619">
        <f t="shared" si="185"/>
        <v>0</v>
      </c>
      <c r="K531" s="633">
        <f>SUM(M531+L531)</f>
        <v>178</v>
      </c>
      <c r="L531" s="268">
        <f t="shared" si="185"/>
        <v>178</v>
      </c>
      <c r="M531" s="269">
        <f t="shared" si="185"/>
        <v>0</v>
      </c>
    </row>
    <row r="532" spans="1:13" s="251" customFormat="1" ht="15.75" x14ac:dyDescent="0.25">
      <c r="A532" s="267" t="s">
        <v>583</v>
      </c>
      <c r="B532" s="533" t="s">
        <v>771</v>
      </c>
      <c r="C532" s="533" t="s">
        <v>142</v>
      </c>
      <c r="D532" s="533">
        <v>13</v>
      </c>
      <c r="E532" s="533">
        <v>7950101</v>
      </c>
      <c r="F532" s="533"/>
      <c r="G532" s="533">
        <v>200</v>
      </c>
      <c r="H532" s="268">
        <f>SUM(J532+I532)</f>
        <v>3683.9</v>
      </c>
      <c r="I532" s="268">
        <f t="shared" si="185"/>
        <v>3683.9</v>
      </c>
      <c r="J532" s="619">
        <f t="shared" si="185"/>
        <v>0</v>
      </c>
      <c r="K532" s="633">
        <f>SUM(M532+L532)</f>
        <v>178</v>
      </c>
      <c r="L532" s="268">
        <f t="shared" si="185"/>
        <v>178</v>
      </c>
      <c r="M532" s="269">
        <f t="shared" si="185"/>
        <v>0</v>
      </c>
    </row>
    <row r="533" spans="1:13" s="251" customFormat="1" ht="15.75" x14ac:dyDescent="0.25">
      <c r="A533" s="267" t="s">
        <v>584</v>
      </c>
      <c r="B533" s="533" t="s">
        <v>771</v>
      </c>
      <c r="C533" s="533" t="s">
        <v>142</v>
      </c>
      <c r="D533" s="533">
        <v>13</v>
      </c>
      <c r="E533" s="533">
        <v>7950101</v>
      </c>
      <c r="F533" s="533"/>
      <c r="G533" s="533">
        <v>240</v>
      </c>
      <c r="H533" s="268">
        <f>SUM(J533+I533)</f>
        <v>3683.9</v>
      </c>
      <c r="I533" s="268">
        <f t="shared" si="185"/>
        <v>3683.9</v>
      </c>
      <c r="J533" s="619">
        <f t="shared" si="185"/>
        <v>0</v>
      </c>
      <c r="K533" s="633">
        <f>SUM(M533+L533)</f>
        <v>178</v>
      </c>
      <c r="L533" s="268">
        <f t="shared" si="185"/>
        <v>178</v>
      </c>
      <c r="M533" s="269">
        <f t="shared" si="185"/>
        <v>0</v>
      </c>
    </row>
    <row r="534" spans="1:13" s="251" customFormat="1" ht="15.75" x14ac:dyDescent="0.25">
      <c r="A534" s="267" t="s">
        <v>585</v>
      </c>
      <c r="B534" s="533" t="s">
        <v>771</v>
      </c>
      <c r="C534" s="533" t="s">
        <v>142</v>
      </c>
      <c r="D534" s="533">
        <v>13</v>
      </c>
      <c r="E534" s="533">
        <v>7950101</v>
      </c>
      <c r="F534" s="533"/>
      <c r="G534" s="533">
        <v>244</v>
      </c>
      <c r="H534" s="268">
        <f>SUM(J534+I534)</f>
        <v>3683.9</v>
      </c>
      <c r="I534" s="268">
        <v>3683.9</v>
      </c>
      <c r="J534" s="619">
        <v>0</v>
      </c>
      <c r="K534" s="633">
        <f>SUM(M534+L534)</f>
        <v>178</v>
      </c>
      <c r="L534" s="268">
        <v>178</v>
      </c>
      <c r="M534" s="269">
        <v>0</v>
      </c>
    </row>
    <row r="535" spans="1:13" s="266" customFormat="1" ht="15.75" x14ac:dyDescent="0.25">
      <c r="A535" s="263" t="s">
        <v>364</v>
      </c>
      <c r="B535" s="532" t="s">
        <v>771</v>
      </c>
      <c r="C535" s="532" t="s">
        <v>149</v>
      </c>
      <c r="D535" s="532" t="s">
        <v>356</v>
      </c>
      <c r="E535" s="532" t="s">
        <v>356</v>
      </c>
      <c r="F535" s="532"/>
      <c r="G535" s="532" t="s">
        <v>356</v>
      </c>
      <c r="H535" s="264">
        <f>SUM(I535:J535)</f>
        <v>1400</v>
      </c>
      <c r="I535" s="264">
        <f>SUM(I536+I542)</f>
        <v>1400</v>
      </c>
      <c r="J535" s="622">
        <f>SUM(J536+J542)</f>
        <v>0</v>
      </c>
      <c r="K535" s="632">
        <f>SUM(L535:M535)</f>
        <v>10.9</v>
      </c>
      <c r="L535" s="264">
        <f>SUM(L536+L542)</f>
        <v>10.9</v>
      </c>
      <c r="M535" s="265">
        <f>SUM(M536+M542)</f>
        <v>0</v>
      </c>
    </row>
    <row r="536" spans="1:13" s="251" customFormat="1" ht="15.75" x14ac:dyDescent="0.25">
      <c r="A536" s="267" t="s">
        <v>207</v>
      </c>
      <c r="B536" s="533" t="s">
        <v>771</v>
      </c>
      <c r="C536" s="533" t="s">
        <v>149</v>
      </c>
      <c r="D536" s="533">
        <v>10</v>
      </c>
      <c r="E536" s="533"/>
      <c r="F536" s="533"/>
      <c r="G536" s="533"/>
      <c r="H536" s="268">
        <f t="shared" ref="H536:H541" si="186">SUM(J536+I536)</f>
        <v>300</v>
      </c>
      <c r="I536" s="268">
        <f>SUM(I537)</f>
        <v>300</v>
      </c>
      <c r="J536" s="619"/>
      <c r="K536" s="633">
        <f t="shared" ref="K536:K541" si="187">SUM(M536+L536)</f>
        <v>10.9</v>
      </c>
      <c r="L536" s="268">
        <f>SUM(L537)</f>
        <v>10.9</v>
      </c>
      <c r="M536" s="269"/>
    </row>
    <row r="537" spans="1:13" s="251" customFormat="1" ht="15.75" x14ac:dyDescent="0.25">
      <c r="A537" s="267" t="s">
        <v>596</v>
      </c>
      <c r="B537" s="533" t="s">
        <v>771</v>
      </c>
      <c r="C537" s="533" t="s">
        <v>149</v>
      </c>
      <c r="D537" s="533">
        <v>10</v>
      </c>
      <c r="E537" s="533">
        <v>3300000</v>
      </c>
      <c r="F537" s="533"/>
      <c r="G537" s="533"/>
      <c r="H537" s="268">
        <f t="shared" si="186"/>
        <v>300</v>
      </c>
      <c r="I537" s="268">
        <f>SUM(I538)</f>
        <v>300</v>
      </c>
      <c r="J537" s="619"/>
      <c r="K537" s="633">
        <f t="shared" si="187"/>
        <v>10.9</v>
      </c>
      <c r="L537" s="268">
        <f>SUM(L538)</f>
        <v>10.9</v>
      </c>
      <c r="M537" s="269"/>
    </row>
    <row r="538" spans="1:13" s="251" customFormat="1" ht="15.75" x14ac:dyDescent="0.25">
      <c r="A538" s="267" t="s">
        <v>597</v>
      </c>
      <c r="B538" s="533" t="s">
        <v>771</v>
      </c>
      <c r="C538" s="533" t="s">
        <v>149</v>
      </c>
      <c r="D538" s="533">
        <v>10</v>
      </c>
      <c r="E538" s="533">
        <v>3300200</v>
      </c>
      <c r="F538" s="533"/>
      <c r="G538" s="533"/>
      <c r="H538" s="268">
        <f t="shared" si="186"/>
        <v>300</v>
      </c>
      <c r="I538" s="268">
        <f>SUM(I539)</f>
        <v>300</v>
      </c>
      <c r="J538" s="619"/>
      <c r="K538" s="633">
        <f t="shared" si="187"/>
        <v>10.9</v>
      </c>
      <c r="L538" s="268">
        <f>SUM(L539)</f>
        <v>10.9</v>
      </c>
      <c r="M538" s="269"/>
    </row>
    <row r="539" spans="1:13" s="251" customFormat="1" ht="15.75" x14ac:dyDescent="0.25">
      <c r="A539" s="267" t="s">
        <v>625</v>
      </c>
      <c r="B539" s="533" t="s">
        <v>771</v>
      </c>
      <c r="C539" s="533" t="s">
        <v>149</v>
      </c>
      <c r="D539" s="533">
        <v>10</v>
      </c>
      <c r="E539" s="533">
        <v>3300200</v>
      </c>
      <c r="F539" s="533"/>
      <c r="G539" s="533">
        <v>200</v>
      </c>
      <c r="H539" s="268">
        <f t="shared" si="186"/>
        <v>300</v>
      </c>
      <c r="I539" s="268">
        <f>SUM(I540)</f>
        <v>300</v>
      </c>
      <c r="J539" s="619"/>
      <c r="K539" s="633">
        <f t="shared" si="187"/>
        <v>10.9</v>
      </c>
      <c r="L539" s="268">
        <f>SUM(L540)</f>
        <v>10.9</v>
      </c>
      <c r="M539" s="269"/>
    </row>
    <row r="540" spans="1:13" s="251" customFormat="1" ht="15.75" x14ac:dyDescent="0.25">
      <c r="A540" s="267" t="s">
        <v>748</v>
      </c>
      <c r="B540" s="533" t="s">
        <v>771</v>
      </c>
      <c r="C540" s="533" t="s">
        <v>149</v>
      </c>
      <c r="D540" s="533">
        <v>10</v>
      </c>
      <c r="E540" s="533">
        <v>3300200</v>
      </c>
      <c r="F540" s="533"/>
      <c r="G540" s="533">
        <v>240</v>
      </c>
      <c r="H540" s="268">
        <f t="shared" si="186"/>
        <v>300</v>
      </c>
      <c r="I540" s="268">
        <f>SUM(I541)</f>
        <v>300</v>
      </c>
      <c r="J540" s="619"/>
      <c r="K540" s="633">
        <f t="shared" si="187"/>
        <v>10.9</v>
      </c>
      <c r="L540" s="268">
        <f>SUM(L541)</f>
        <v>10.9</v>
      </c>
      <c r="M540" s="269"/>
    </row>
    <row r="541" spans="1:13" s="251" customFormat="1" ht="15.75" x14ac:dyDescent="0.25">
      <c r="A541" s="267" t="s">
        <v>598</v>
      </c>
      <c r="B541" s="533" t="s">
        <v>771</v>
      </c>
      <c r="C541" s="533" t="s">
        <v>149</v>
      </c>
      <c r="D541" s="533">
        <v>10</v>
      </c>
      <c r="E541" s="533">
        <v>3300200</v>
      </c>
      <c r="F541" s="533"/>
      <c r="G541" s="533">
        <v>242</v>
      </c>
      <c r="H541" s="268">
        <f t="shared" si="186"/>
        <v>300</v>
      </c>
      <c r="I541" s="268">
        <v>300</v>
      </c>
      <c r="J541" s="619"/>
      <c r="K541" s="633">
        <f t="shared" si="187"/>
        <v>10.9</v>
      </c>
      <c r="L541" s="268">
        <v>10.9</v>
      </c>
      <c r="M541" s="269"/>
    </row>
    <row r="542" spans="1:13" s="251" customFormat="1" ht="15.75" x14ac:dyDescent="0.25">
      <c r="A542" s="263" t="s">
        <v>212</v>
      </c>
      <c r="B542" s="532" t="s">
        <v>771</v>
      </c>
      <c r="C542" s="532" t="s">
        <v>149</v>
      </c>
      <c r="D542" s="532">
        <v>12</v>
      </c>
      <c r="E542" s="533"/>
      <c r="F542" s="533"/>
      <c r="G542" s="533"/>
      <c r="H542" s="268">
        <f t="shared" ref="H542:M544" si="188">H543</f>
        <v>1100</v>
      </c>
      <c r="I542" s="268">
        <f t="shared" si="188"/>
        <v>1100</v>
      </c>
      <c r="J542" s="619">
        <f t="shared" si="188"/>
        <v>0</v>
      </c>
      <c r="K542" s="633">
        <f t="shared" si="188"/>
        <v>0</v>
      </c>
      <c r="L542" s="268">
        <f t="shared" si="188"/>
        <v>0</v>
      </c>
      <c r="M542" s="269">
        <f t="shared" si="188"/>
        <v>0</v>
      </c>
    </row>
    <row r="543" spans="1:13" s="251" customFormat="1" ht="15.75" x14ac:dyDescent="0.25">
      <c r="A543" s="274" t="s">
        <v>659</v>
      </c>
      <c r="B543" s="533" t="s">
        <v>771</v>
      </c>
      <c r="C543" s="533" t="s">
        <v>149</v>
      </c>
      <c r="D543" s="533" t="s">
        <v>213</v>
      </c>
      <c r="E543" s="533" t="s">
        <v>624</v>
      </c>
      <c r="F543" s="533"/>
      <c r="G543" s="533"/>
      <c r="H543" s="268">
        <f t="shared" si="188"/>
        <v>1100</v>
      </c>
      <c r="I543" s="268">
        <f t="shared" si="188"/>
        <v>1100</v>
      </c>
      <c r="J543" s="619">
        <f t="shared" si="188"/>
        <v>0</v>
      </c>
      <c r="K543" s="633">
        <f t="shared" si="188"/>
        <v>0</v>
      </c>
      <c r="L543" s="268">
        <f t="shared" si="188"/>
        <v>0</v>
      </c>
      <c r="M543" s="269">
        <f t="shared" si="188"/>
        <v>0</v>
      </c>
    </row>
    <row r="544" spans="1:13" s="251" customFormat="1" ht="15.75" x14ac:dyDescent="0.25">
      <c r="A544" s="267" t="s">
        <v>628</v>
      </c>
      <c r="B544" s="533" t="s">
        <v>771</v>
      </c>
      <c r="C544" s="533" t="s">
        <v>149</v>
      </c>
      <c r="D544" s="533" t="s">
        <v>213</v>
      </c>
      <c r="E544" s="533" t="s">
        <v>670</v>
      </c>
      <c r="F544" s="533"/>
      <c r="G544" s="533" t="s">
        <v>638</v>
      </c>
      <c r="H544" s="268">
        <f t="shared" si="188"/>
        <v>1100</v>
      </c>
      <c r="I544" s="268">
        <f t="shared" si="188"/>
        <v>1100</v>
      </c>
      <c r="J544" s="619">
        <f t="shared" si="188"/>
        <v>0</v>
      </c>
      <c r="K544" s="633">
        <f t="shared" si="188"/>
        <v>0</v>
      </c>
      <c r="L544" s="268">
        <f t="shared" si="188"/>
        <v>0</v>
      </c>
      <c r="M544" s="269">
        <f t="shared" si="188"/>
        <v>0</v>
      </c>
    </row>
    <row r="545" spans="1:13" s="251" customFormat="1" ht="15.75" x14ac:dyDescent="0.25">
      <c r="A545" s="267" t="s">
        <v>629</v>
      </c>
      <c r="B545" s="533" t="s">
        <v>771</v>
      </c>
      <c r="C545" s="533" t="s">
        <v>149</v>
      </c>
      <c r="D545" s="533" t="s">
        <v>213</v>
      </c>
      <c r="E545" s="533" t="s">
        <v>773</v>
      </c>
      <c r="F545" s="533"/>
      <c r="G545" s="533" t="s">
        <v>631</v>
      </c>
      <c r="H545" s="268">
        <f>SUM(I545:J545)</f>
        <v>1100</v>
      </c>
      <c r="I545" s="268">
        <v>1100</v>
      </c>
      <c r="J545" s="619"/>
      <c r="K545" s="633">
        <f>SUM(L545:M545)</f>
        <v>0</v>
      </c>
      <c r="L545" s="268"/>
      <c r="M545" s="269"/>
    </row>
    <row r="546" spans="1:13" s="251" customFormat="1" ht="15.75" x14ac:dyDescent="0.25">
      <c r="A546" s="641" t="s">
        <v>883</v>
      </c>
      <c r="B546" s="532" t="s">
        <v>771</v>
      </c>
      <c r="C546" s="382">
        <v>5</v>
      </c>
      <c r="D546" s="382"/>
      <c r="E546" s="541"/>
      <c r="F546" s="541"/>
      <c r="G546" s="279"/>
      <c r="H546" s="264">
        <f t="shared" ref="H546:H560" si="189">SUM(I546:J546)</f>
        <v>169404.7</v>
      </c>
      <c r="I546" s="264">
        <f>SUM(I547)</f>
        <v>42634.100000000006</v>
      </c>
      <c r="J546" s="622">
        <f>SUM(J548+J557)</f>
        <v>126770.6</v>
      </c>
      <c r="K546" s="632">
        <f t="shared" ref="K546:K556" si="190">SUM(L546:M546)</f>
        <v>0</v>
      </c>
      <c r="L546" s="264">
        <f>SUM(L547)</f>
        <v>0</v>
      </c>
      <c r="M546" s="265">
        <f>SUM(M548+M557)</f>
        <v>0</v>
      </c>
    </row>
    <row r="547" spans="1:13" s="251" customFormat="1" ht="15.75" x14ac:dyDescent="0.25">
      <c r="A547" s="273" t="s">
        <v>215</v>
      </c>
      <c r="B547" s="533" t="s">
        <v>771</v>
      </c>
      <c r="C547" s="381">
        <v>5</v>
      </c>
      <c r="D547" s="381">
        <v>1</v>
      </c>
      <c r="E547" s="541" t="s">
        <v>356</v>
      </c>
      <c r="F547" s="541"/>
      <c r="G547" s="279" t="s">
        <v>356</v>
      </c>
      <c r="H547" s="268">
        <f t="shared" si="189"/>
        <v>169404.7</v>
      </c>
      <c r="I547" s="268">
        <f>SUM(I548+I557+I560)</f>
        <v>42634.100000000006</v>
      </c>
      <c r="J547" s="619">
        <f>SUM(J548+J557)</f>
        <v>126770.6</v>
      </c>
      <c r="K547" s="633">
        <f t="shared" si="190"/>
        <v>0</v>
      </c>
      <c r="L547" s="268">
        <f>SUM(L548+L557+L560)</f>
        <v>0</v>
      </c>
      <c r="M547" s="269">
        <f>SUM(M548+M557)</f>
        <v>0</v>
      </c>
    </row>
    <row r="548" spans="1:13" s="251" customFormat="1" ht="31.5" x14ac:dyDescent="0.25">
      <c r="A548" s="273" t="s">
        <v>885</v>
      </c>
      <c r="B548" s="533" t="s">
        <v>771</v>
      </c>
      <c r="C548" s="381">
        <v>5</v>
      </c>
      <c r="D548" s="381">
        <v>1</v>
      </c>
      <c r="E548" s="533" t="s">
        <v>884</v>
      </c>
      <c r="F548" s="533"/>
      <c r="G548" s="279" t="s">
        <v>356</v>
      </c>
      <c r="H548" s="268">
        <f t="shared" si="189"/>
        <v>32293.899999999998</v>
      </c>
      <c r="I548" s="268">
        <f>SUM(I549+I552)</f>
        <v>523.29999999999995</v>
      </c>
      <c r="J548" s="619">
        <f>SUM(J549+J552)</f>
        <v>31770.6</v>
      </c>
      <c r="K548" s="633">
        <f t="shared" si="190"/>
        <v>0</v>
      </c>
      <c r="L548" s="268">
        <f>SUM(L549+L552)</f>
        <v>0</v>
      </c>
      <c r="M548" s="269">
        <f>SUM(M549+M552)</f>
        <v>0</v>
      </c>
    </row>
    <row r="549" spans="1:13" s="251" customFormat="1" ht="31.5" x14ac:dyDescent="0.25">
      <c r="A549" s="273" t="s">
        <v>890</v>
      </c>
      <c r="B549" s="533" t="s">
        <v>771</v>
      </c>
      <c r="C549" s="381">
        <v>5</v>
      </c>
      <c r="D549" s="381">
        <v>1</v>
      </c>
      <c r="E549" s="533" t="s">
        <v>888</v>
      </c>
      <c r="F549" s="533"/>
      <c r="G549" s="279"/>
      <c r="H549" s="268">
        <f t="shared" si="189"/>
        <v>10914</v>
      </c>
      <c r="I549" s="268"/>
      <c r="J549" s="627">
        <f>SUM(J550)</f>
        <v>10914</v>
      </c>
      <c r="K549" s="633">
        <f t="shared" si="190"/>
        <v>0</v>
      </c>
      <c r="L549" s="268"/>
      <c r="M549" s="637">
        <f>SUM(M550)</f>
        <v>0</v>
      </c>
    </row>
    <row r="550" spans="1:13" s="251" customFormat="1" ht="31.5" x14ac:dyDescent="0.25">
      <c r="A550" s="273" t="s">
        <v>887</v>
      </c>
      <c r="B550" s="533" t="s">
        <v>771</v>
      </c>
      <c r="C550" s="381">
        <v>5</v>
      </c>
      <c r="D550" s="381">
        <v>1</v>
      </c>
      <c r="E550" s="533" t="s">
        <v>886</v>
      </c>
      <c r="F550" s="533"/>
      <c r="G550" s="279" t="s">
        <v>356</v>
      </c>
      <c r="H550" s="268">
        <f t="shared" si="189"/>
        <v>10914</v>
      </c>
      <c r="I550" s="268"/>
      <c r="J550" s="619">
        <f>SUM(J551)</f>
        <v>10914</v>
      </c>
      <c r="K550" s="633">
        <f t="shared" si="190"/>
        <v>0</v>
      </c>
      <c r="L550" s="268"/>
      <c r="M550" s="269">
        <f>SUM(M551)</f>
        <v>0</v>
      </c>
    </row>
    <row r="551" spans="1:13" s="251" customFormat="1" ht="15.75" x14ac:dyDescent="0.25">
      <c r="A551" s="273" t="s">
        <v>893</v>
      </c>
      <c r="B551" s="533" t="s">
        <v>771</v>
      </c>
      <c r="C551" s="381">
        <v>5</v>
      </c>
      <c r="D551" s="381">
        <v>1</v>
      </c>
      <c r="E551" s="533" t="s">
        <v>886</v>
      </c>
      <c r="F551" s="533"/>
      <c r="G551" s="279">
        <v>244</v>
      </c>
      <c r="H551" s="268">
        <f t="shared" si="189"/>
        <v>10914</v>
      </c>
      <c r="I551" s="268"/>
      <c r="J551" s="619">
        <v>10914</v>
      </c>
      <c r="K551" s="633">
        <f t="shared" si="190"/>
        <v>0</v>
      </c>
      <c r="L551" s="268"/>
      <c r="M551" s="269"/>
    </row>
    <row r="552" spans="1:13" s="251" customFormat="1" ht="31.5" x14ac:dyDescent="0.25">
      <c r="A552" s="273" t="s">
        <v>891</v>
      </c>
      <c r="B552" s="533" t="s">
        <v>771</v>
      </c>
      <c r="C552" s="381">
        <v>5</v>
      </c>
      <c r="D552" s="381">
        <v>1</v>
      </c>
      <c r="E552" s="533" t="s">
        <v>889</v>
      </c>
      <c r="F552" s="533"/>
      <c r="G552" s="279" t="s">
        <v>356</v>
      </c>
      <c r="H552" s="268">
        <f t="shared" si="189"/>
        <v>21379.899999999998</v>
      </c>
      <c r="I552" s="383">
        <f>SUM(I553+I555)</f>
        <v>523.29999999999995</v>
      </c>
      <c r="J552" s="627">
        <f>SUM(J553+J555)</f>
        <v>20856.599999999999</v>
      </c>
      <c r="K552" s="633">
        <f t="shared" si="190"/>
        <v>0</v>
      </c>
      <c r="L552" s="383">
        <f>SUM(L553+L555)</f>
        <v>0</v>
      </c>
      <c r="M552" s="637">
        <f>SUM(M553+M555)</f>
        <v>0</v>
      </c>
    </row>
    <row r="553" spans="1:13" s="251" customFormat="1" ht="31.5" x14ac:dyDescent="0.25">
      <c r="A553" s="273" t="s">
        <v>895</v>
      </c>
      <c r="B553" s="533" t="s">
        <v>771</v>
      </c>
      <c r="C553" s="381">
        <v>5</v>
      </c>
      <c r="D553" s="381">
        <v>1</v>
      </c>
      <c r="E553" s="533" t="s">
        <v>892</v>
      </c>
      <c r="F553" s="533"/>
      <c r="G553" s="279"/>
      <c r="H553" s="268">
        <f t="shared" si="189"/>
        <v>10914</v>
      </c>
      <c r="I553" s="268"/>
      <c r="J553" s="619">
        <f>SUM(J554)</f>
        <v>10914</v>
      </c>
      <c r="K553" s="633">
        <f t="shared" si="190"/>
        <v>0</v>
      </c>
      <c r="L553" s="268"/>
      <c r="M553" s="269">
        <f>SUM(M554)</f>
        <v>0</v>
      </c>
    </row>
    <row r="554" spans="1:13" s="251" customFormat="1" ht="15.75" x14ac:dyDescent="0.25">
      <c r="A554" s="273" t="s">
        <v>893</v>
      </c>
      <c r="B554" s="533" t="s">
        <v>771</v>
      </c>
      <c r="C554" s="381">
        <v>5</v>
      </c>
      <c r="D554" s="381">
        <v>1</v>
      </c>
      <c r="E554" s="533" t="s">
        <v>892</v>
      </c>
      <c r="F554" s="533"/>
      <c r="G554" s="279">
        <v>244</v>
      </c>
      <c r="H554" s="268">
        <f t="shared" si="189"/>
        <v>10914</v>
      </c>
      <c r="I554" s="268"/>
      <c r="J554" s="619">
        <v>10914</v>
      </c>
      <c r="K554" s="633">
        <f t="shared" si="190"/>
        <v>0</v>
      </c>
      <c r="L554" s="268"/>
      <c r="M554" s="269"/>
    </row>
    <row r="555" spans="1:13" s="251" customFormat="1" ht="31.5" x14ac:dyDescent="0.25">
      <c r="A555" s="273" t="s">
        <v>896</v>
      </c>
      <c r="B555" s="533" t="s">
        <v>771</v>
      </c>
      <c r="C555" s="381">
        <v>5</v>
      </c>
      <c r="D555" s="381">
        <v>1</v>
      </c>
      <c r="E555" s="533" t="s">
        <v>894</v>
      </c>
      <c r="F555" s="533"/>
      <c r="G555" s="279"/>
      <c r="H555" s="268">
        <f t="shared" si="189"/>
        <v>10465.9</v>
      </c>
      <c r="I555" s="268">
        <f>SUM(I556)</f>
        <v>523.29999999999995</v>
      </c>
      <c r="J555" s="619">
        <f>SUM(J556)</f>
        <v>9942.6</v>
      </c>
      <c r="K555" s="633">
        <f t="shared" si="190"/>
        <v>0</v>
      </c>
      <c r="L555" s="268">
        <f>SUM(L556)</f>
        <v>0</v>
      </c>
      <c r="M555" s="269">
        <f>SUM(M556)</f>
        <v>0</v>
      </c>
    </row>
    <row r="556" spans="1:13" s="251" customFormat="1" ht="15.75" x14ac:dyDescent="0.25">
      <c r="A556" s="273" t="s">
        <v>893</v>
      </c>
      <c r="B556" s="533" t="s">
        <v>771</v>
      </c>
      <c r="C556" s="381">
        <v>5</v>
      </c>
      <c r="D556" s="381">
        <v>1</v>
      </c>
      <c r="E556" s="533" t="s">
        <v>894</v>
      </c>
      <c r="F556" s="533"/>
      <c r="G556" s="279">
        <v>244</v>
      </c>
      <c r="H556" s="268">
        <f t="shared" si="189"/>
        <v>10465.9</v>
      </c>
      <c r="I556" s="268">
        <v>523.29999999999995</v>
      </c>
      <c r="J556" s="619">
        <v>9942.6</v>
      </c>
      <c r="K556" s="633">
        <f t="shared" si="190"/>
        <v>0</v>
      </c>
      <c r="L556" s="268">
        <f>SUM('свод 2012'!O155)</f>
        <v>0</v>
      </c>
      <c r="M556" s="269"/>
    </row>
    <row r="557" spans="1:13" s="266" customFormat="1" ht="15.75" x14ac:dyDescent="0.25">
      <c r="A557" s="267" t="s">
        <v>644</v>
      </c>
      <c r="B557" s="533" t="s">
        <v>600</v>
      </c>
      <c r="C557" s="533" t="s">
        <v>151</v>
      </c>
      <c r="D557" s="533" t="s">
        <v>142</v>
      </c>
      <c r="E557" s="535" t="s">
        <v>684</v>
      </c>
      <c r="F557" s="532"/>
      <c r="G557" s="532"/>
      <c r="H557" s="268">
        <f>SUM(I557:J557)</f>
        <v>95000</v>
      </c>
      <c r="I557" s="546">
        <f>SUM(I559)</f>
        <v>0</v>
      </c>
      <c r="J557" s="581">
        <f>SUM(J559)</f>
        <v>95000</v>
      </c>
      <c r="K557" s="633">
        <f>SUM(L557:M557)</f>
        <v>0</v>
      </c>
      <c r="L557" s="546">
        <f>SUM(L559)</f>
        <v>0</v>
      </c>
      <c r="M557" s="546">
        <f>SUM(M559)</f>
        <v>0</v>
      </c>
    </row>
    <row r="558" spans="1:13" s="266" customFormat="1" ht="47.25" x14ac:dyDescent="0.25">
      <c r="A558" s="645" t="s">
        <v>1024</v>
      </c>
      <c r="B558" s="538" t="s">
        <v>600</v>
      </c>
      <c r="C558" s="538" t="s">
        <v>151</v>
      </c>
      <c r="D558" s="538" t="s">
        <v>142</v>
      </c>
      <c r="E558" s="535" t="s">
        <v>1025</v>
      </c>
      <c r="F558" s="532"/>
      <c r="G558" s="533" t="s">
        <v>638</v>
      </c>
      <c r="H558" s="268">
        <f>SUM(I558:J558)</f>
        <v>95000</v>
      </c>
      <c r="I558" s="268">
        <f t="shared" ref="I558" si="191">SUM(I559)</f>
        <v>0</v>
      </c>
      <c r="J558" s="581">
        <f>SUM(J559)</f>
        <v>95000</v>
      </c>
      <c r="K558" s="633">
        <f>SUM(L558:M558)</f>
        <v>0</v>
      </c>
      <c r="L558" s="268">
        <f t="shared" ref="L558" si="192">SUM(L559)</f>
        <v>0</v>
      </c>
      <c r="M558" s="546">
        <f>SUM(M559)</f>
        <v>0</v>
      </c>
    </row>
    <row r="559" spans="1:13" s="266" customFormat="1" ht="47.25" x14ac:dyDescent="0.25">
      <c r="A559" s="645" t="s">
        <v>1024</v>
      </c>
      <c r="B559" s="538" t="s">
        <v>600</v>
      </c>
      <c r="C559" s="538" t="s">
        <v>151</v>
      </c>
      <c r="D559" s="538" t="s">
        <v>142</v>
      </c>
      <c r="E559" s="533" t="s">
        <v>1023</v>
      </c>
      <c r="F559" s="532"/>
      <c r="G559" s="533" t="s">
        <v>631</v>
      </c>
      <c r="H559" s="268">
        <f>SUM(I559:J559)</f>
        <v>95000</v>
      </c>
      <c r="I559" s="264">
        <f>SUM('свод 2012'!L154)</f>
        <v>0</v>
      </c>
      <c r="J559" s="619">
        <v>95000</v>
      </c>
      <c r="K559" s="633">
        <f>SUM(L559:M559)</f>
        <v>0</v>
      </c>
      <c r="L559" s="264">
        <f>SUM('свод 2012'!O154)</f>
        <v>0</v>
      </c>
      <c r="M559" s="269">
        <f>SUM('свод 2012'!P154)</f>
        <v>0</v>
      </c>
    </row>
    <row r="560" spans="1:13" s="251" customFormat="1" ht="15.75" x14ac:dyDescent="0.25">
      <c r="A560" s="267" t="s">
        <v>628</v>
      </c>
      <c r="B560" s="533" t="s">
        <v>771</v>
      </c>
      <c r="C560" s="533" t="s">
        <v>151</v>
      </c>
      <c r="D560" s="533" t="s">
        <v>142</v>
      </c>
      <c r="E560" s="533" t="s">
        <v>624</v>
      </c>
      <c r="F560" s="533"/>
      <c r="G560" s="533" t="s">
        <v>638</v>
      </c>
      <c r="H560" s="268">
        <f t="shared" si="189"/>
        <v>42110.8</v>
      </c>
      <c r="I560" s="268">
        <f>I561+I562</f>
        <v>42110.8</v>
      </c>
      <c r="J560" s="619">
        <f>J561</f>
        <v>0</v>
      </c>
      <c r="K560" s="633">
        <f t="shared" ref="K560" si="193">SUM(L560:M560)</f>
        <v>0</v>
      </c>
      <c r="L560" s="268">
        <f>L561+L562</f>
        <v>0</v>
      </c>
      <c r="M560" s="269">
        <f>M561</f>
        <v>0</v>
      </c>
    </row>
    <row r="561" spans="1:13" s="251" customFormat="1" ht="15.75" x14ac:dyDescent="0.25">
      <c r="A561" s="267" t="s">
        <v>629</v>
      </c>
      <c r="B561" s="533" t="s">
        <v>771</v>
      </c>
      <c r="C561" s="533" t="s">
        <v>151</v>
      </c>
      <c r="D561" s="533" t="s">
        <v>142</v>
      </c>
      <c r="E561" s="533" t="s">
        <v>674</v>
      </c>
      <c r="F561" s="533"/>
      <c r="G561" s="533" t="s">
        <v>631</v>
      </c>
      <c r="H561" s="268">
        <f>SUM(I561:J561)</f>
        <v>0</v>
      </c>
      <c r="I561" s="268"/>
      <c r="J561" s="619"/>
      <c r="K561" s="633">
        <f>SUM(L561:M561)</f>
        <v>0</v>
      </c>
      <c r="L561" s="268"/>
      <c r="M561" s="269"/>
    </row>
    <row r="562" spans="1:13" s="251" customFormat="1" ht="15.75" x14ac:dyDescent="0.25">
      <c r="A562" s="267" t="s">
        <v>629</v>
      </c>
      <c r="B562" s="533" t="s">
        <v>600</v>
      </c>
      <c r="C562" s="533" t="s">
        <v>151</v>
      </c>
      <c r="D562" s="533" t="s">
        <v>142</v>
      </c>
      <c r="E562" s="533" t="s">
        <v>1011</v>
      </c>
      <c r="F562" s="533"/>
      <c r="G562" s="533" t="s">
        <v>631</v>
      </c>
      <c r="H562" s="268">
        <f>SUM(I562:J562)</f>
        <v>42110.8</v>
      </c>
      <c r="I562" s="268">
        <v>42110.8</v>
      </c>
      <c r="J562" s="619"/>
      <c r="K562" s="633">
        <f>SUM(L562:M562)</f>
        <v>0</v>
      </c>
      <c r="L562" s="268">
        <f>SUM('свод 2012'!O153)</f>
        <v>0</v>
      </c>
      <c r="M562" s="269"/>
    </row>
    <row r="563" spans="1:13" s="266" customFormat="1" ht="15.75" x14ac:dyDescent="0.25">
      <c r="A563" s="263" t="s">
        <v>371</v>
      </c>
      <c r="B563" s="532" t="s">
        <v>771</v>
      </c>
      <c r="C563" s="532">
        <v>10</v>
      </c>
      <c r="D563" s="532" t="s">
        <v>356</v>
      </c>
      <c r="E563" s="532" t="s">
        <v>356</v>
      </c>
      <c r="F563" s="532"/>
      <c r="G563" s="532" t="s">
        <v>356</v>
      </c>
      <c r="H563" s="264">
        <f>SUM(I563+J563)</f>
        <v>12817.4</v>
      </c>
      <c r="I563" s="264">
        <f>SUM(I564+I574)</f>
        <v>0</v>
      </c>
      <c r="J563" s="622">
        <f>SUM(J564+J574)</f>
        <v>12817.4</v>
      </c>
      <c r="K563" s="632">
        <f>SUM(L563+M563)</f>
        <v>0</v>
      </c>
      <c r="L563" s="264">
        <f>SUM(L564+L574)</f>
        <v>0</v>
      </c>
      <c r="M563" s="265">
        <f>SUM(M564+M574)</f>
        <v>0</v>
      </c>
    </row>
    <row r="564" spans="1:13" s="266" customFormat="1" ht="15.75" x14ac:dyDescent="0.25">
      <c r="A564" s="263" t="s">
        <v>299</v>
      </c>
      <c r="B564" s="532" t="s">
        <v>771</v>
      </c>
      <c r="C564" s="532">
        <v>10</v>
      </c>
      <c r="D564" s="532" t="s">
        <v>146</v>
      </c>
      <c r="E564" s="532" t="s">
        <v>356</v>
      </c>
      <c r="F564" s="532"/>
      <c r="G564" s="532" t="s">
        <v>356</v>
      </c>
      <c r="H564" s="264">
        <f t="shared" ref="H564:H580" si="194">SUM(I564+J564)</f>
        <v>6217.4</v>
      </c>
      <c r="I564" s="264">
        <f>SUM(I565)</f>
        <v>0</v>
      </c>
      <c r="J564" s="622">
        <f>SUM(J565)</f>
        <v>6217.4</v>
      </c>
      <c r="K564" s="632">
        <f t="shared" ref="K564:K580" si="195">SUM(L564+M564)</f>
        <v>0</v>
      </c>
      <c r="L564" s="264">
        <f>SUM(L565)</f>
        <v>0</v>
      </c>
      <c r="M564" s="265">
        <f>SUM(M565)</f>
        <v>0</v>
      </c>
    </row>
    <row r="565" spans="1:13" s="266" customFormat="1" ht="15.75" x14ac:dyDescent="0.25">
      <c r="A565" s="263" t="s">
        <v>732</v>
      </c>
      <c r="B565" s="532" t="s">
        <v>771</v>
      </c>
      <c r="C565" s="532">
        <v>10</v>
      </c>
      <c r="D565" s="532" t="s">
        <v>146</v>
      </c>
      <c r="E565" s="532">
        <v>5050000</v>
      </c>
      <c r="F565" s="532"/>
      <c r="G565" s="532" t="s">
        <v>356</v>
      </c>
      <c r="H565" s="264">
        <f t="shared" si="194"/>
        <v>6217.4</v>
      </c>
      <c r="I565" s="264">
        <f>SUM(I566)</f>
        <v>0</v>
      </c>
      <c r="J565" s="622">
        <f>SUM(J566+J571)</f>
        <v>6217.4</v>
      </c>
      <c r="K565" s="632">
        <f t="shared" si="195"/>
        <v>0</v>
      </c>
      <c r="L565" s="264">
        <f>SUM(L566)</f>
        <v>0</v>
      </c>
      <c r="M565" s="265">
        <f>SUM(M566+M571)</f>
        <v>0</v>
      </c>
    </row>
    <row r="566" spans="1:13" s="251" customFormat="1" ht="78.75" x14ac:dyDescent="0.25">
      <c r="A566" s="267" t="s">
        <v>774</v>
      </c>
      <c r="B566" s="533" t="s">
        <v>771</v>
      </c>
      <c r="C566" s="533">
        <v>10</v>
      </c>
      <c r="D566" s="533" t="s">
        <v>146</v>
      </c>
      <c r="E566" s="533">
        <v>5053400</v>
      </c>
      <c r="F566" s="533"/>
      <c r="G566" s="533" t="s">
        <v>356</v>
      </c>
      <c r="H566" s="264">
        <f t="shared" si="194"/>
        <v>803</v>
      </c>
      <c r="I566" s="268"/>
      <c r="J566" s="619">
        <f>SUM(J567)</f>
        <v>803</v>
      </c>
      <c r="K566" s="632">
        <f t="shared" si="195"/>
        <v>0</v>
      </c>
      <c r="L566" s="268"/>
      <c r="M566" s="269">
        <f>SUM(M567)</f>
        <v>0</v>
      </c>
    </row>
    <row r="567" spans="1:13" s="266" customFormat="1" ht="47.25" x14ac:dyDescent="0.25">
      <c r="A567" s="263" t="s">
        <v>775</v>
      </c>
      <c r="B567" s="532" t="s">
        <v>771</v>
      </c>
      <c r="C567" s="532">
        <v>10</v>
      </c>
      <c r="D567" s="532" t="s">
        <v>146</v>
      </c>
      <c r="E567" s="532">
        <v>5053401</v>
      </c>
      <c r="F567" s="532"/>
      <c r="G567" s="532" t="s">
        <v>356</v>
      </c>
      <c r="H567" s="264">
        <f t="shared" si="194"/>
        <v>803</v>
      </c>
      <c r="I567" s="264"/>
      <c r="J567" s="622">
        <f>SUM(J568)</f>
        <v>803</v>
      </c>
      <c r="K567" s="632">
        <f t="shared" si="195"/>
        <v>0</v>
      </c>
      <c r="L567" s="264"/>
      <c r="M567" s="265">
        <f>SUM(M568)</f>
        <v>0</v>
      </c>
    </row>
    <row r="568" spans="1:13" s="251" customFormat="1" ht="15.75" x14ac:dyDescent="0.25">
      <c r="A568" s="267" t="s">
        <v>738</v>
      </c>
      <c r="B568" s="533" t="s">
        <v>771</v>
      </c>
      <c r="C568" s="533">
        <v>10</v>
      </c>
      <c r="D568" s="533" t="s">
        <v>146</v>
      </c>
      <c r="E568" s="533">
        <v>5053401</v>
      </c>
      <c r="F568" s="533"/>
      <c r="G568" s="533">
        <v>300</v>
      </c>
      <c r="H568" s="264">
        <f t="shared" si="194"/>
        <v>803</v>
      </c>
      <c r="I568" s="268"/>
      <c r="J568" s="619">
        <f>SUM(J569)</f>
        <v>803</v>
      </c>
      <c r="K568" s="632">
        <f t="shared" si="195"/>
        <v>0</v>
      </c>
      <c r="L568" s="268"/>
      <c r="M568" s="269">
        <f>SUM(M569)</f>
        <v>0</v>
      </c>
    </row>
    <row r="569" spans="1:13" s="251" customFormat="1" ht="15.75" x14ac:dyDescent="0.25">
      <c r="A569" s="267" t="s">
        <v>730</v>
      </c>
      <c r="B569" s="533" t="s">
        <v>771</v>
      </c>
      <c r="C569" s="533">
        <v>10</v>
      </c>
      <c r="D569" s="533" t="s">
        <v>146</v>
      </c>
      <c r="E569" s="533">
        <v>5053401</v>
      </c>
      <c r="F569" s="533"/>
      <c r="G569" s="533">
        <v>320</v>
      </c>
      <c r="H569" s="264">
        <f t="shared" si="194"/>
        <v>803</v>
      </c>
      <c r="I569" s="268"/>
      <c r="J569" s="619">
        <f>SUM(J570)</f>
        <v>803</v>
      </c>
      <c r="K569" s="632">
        <f t="shared" si="195"/>
        <v>0</v>
      </c>
      <c r="L569" s="268"/>
      <c r="M569" s="269">
        <f>SUM(M570)</f>
        <v>0</v>
      </c>
    </row>
    <row r="570" spans="1:13" s="251" customFormat="1" ht="15.75" x14ac:dyDescent="0.25">
      <c r="A570" s="267" t="s">
        <v>776</v>
      </c>
      <c r="B570" s="533" t="s">
        <v>771</v>
      </c>
      <c r="C570" s="533">
        <v>10</v>
      </c>
      <c r="D570" s="533" t="s">
        <v>146</v>
      </c>
      <c r="E570" s="533">
        <v>5053401</v>
      </c>
      <c r="F570" s="533"/>
      <c r="G570" s="533">
        <v>322</v>
      </c>
      <c r="H570" s="264">
        <f t="shared" si="194"/>
        <v>803</v>
      </c>
      <c r="I570" s="268"/>
      <c r="J570" s="619">
        <v>803</v>
      </c>
      <c r="K570" s="632">
        <f t="shared" si="195"/>
        <v>0</v>
      </c>
      <c r="L570" s="268"/>
      <c r="M570" s="269">
        <v>0</v>
      </c>
    </row>
    <row r="571" spans="1:13" s="266" customFormat="1" ht="47.25" x14ac:dyDescent="0.25">
      <c r="A571" s="263" t="s">
        <v>777</v>
      </c>
      <c r="B571" s="532" t="s">
        <v>771</v>
      </c>
      <c r="C571" s="532">
        <v>10</v>
      </c>
      <c r="D571" s="532" t="s">
        <v>146</v>
      </c>
      <c r="E571" s="532">
        <v>5053402</v>
      </c>
      <c r="F571" s="532"/>
      <c r="G571" s="532" t="s">
        <v>356</v>
      </c>
      <c r="H571" s="264">
        <f t="shared" si="194"/>
        <v>5414.4</v>
      </c>
      <c r="I571" s="264"/>
      <c r="J571" s="622">
        <f>J572</f>
        <v>5414.4</v>
      </c>
      <c r="K571" s="632">
        <f t="shared" si="195"/>
        <v>0</v>
      </c>
      <c r="L571" s="264"/>
      <c r="M571" s="265">
        <f>M572</f>
        <v>0</v>
      </c>
    </row>
    <row r="572" spans="1:13" s="251" customFormat="1" ht="15.75" x14ac:dyDescent="0.25">
      <c r="A572" s="267" t="s">
        <v>730</v>
      </c>
      <c r="B572" s="533" t="s">
        <v>771</v>
      </c>
      <c r="C572" s="533">
        <v>10</v>
      </c>
      <c r="D572" s="533" t="s">
        <v>146</v>
      </c>
      <c r="E572" s="533">
        <v>5053402</v>
      </c>
      <c r="F572" s="533"/>
      <c r="G572" s="533">
        <v>320</v>
      </c>
      <c r="H572" s="264">
        <f t="shared" si="194"/>
        <v>5414.4</v>
      </c>
      <c r="I572" s="268"/>
      <c r="J572" s="619">
        <f>J573</f>
        <v>5414.4</v>
      </c>
      <c r="K572" s="632">
        <f t="shared" si="195"/>
        <v>0</v>
      </c>
      <c r="L572" s="268"/>
      <c r="M572" s="269">
        <f>M573</f>
        <v>0</v>
      </c>
    </row>
    <row r="573" spans="1:13" s="251" customFormat="1" ht="15.75" x14ac:dyDescent="0.25">
      <c r="A573" s="267" t="s">
        <v>776</v>
      </c>
      <c r="B573" s="533" t="s">
        <v>771</v>
      </c>
      <c r="C573" s="533">
        <v>10</v>
      </c>
      <c r="D573" s="533" t="s">
        <v>146</v>
      </c>
      <c r="E573" s="533">
        <v>5053402</v>
      </c>
      <c r="F573" s="533"/>
      <c r="G573" s="533">
        <v>322</v>
      </c>
      <c r="H573" s="264">
        <f t="shared" si="194"/>
        <v>5414.4</v>
      </c>
      <c r="I573" s="268"/>
      <c r="J573" s="619">
        <v>5414.4</v>
      </c>
      <c r="K573" s="632">
        <f t="shared" si="195"/>
        <v>0</v>
      </c>
      <c r="L573" s="268"/>
      <c r="M573" s="269">
        <v>0</v>
      </c>
    </row>
    <row r="574" spans="1:13" s="266" customFormat="1" ht="15.75" x14ac:dyDescent="0.25">
      <c r="A574" s="263" t="s">
        <v>374</v>
      </c>
      <c r="B574" s="532" t="s">
        <v>771</v>
      </c>
      <c r="C574" s="532">
        <v>10</v>
      </c>
      <c r="D574" s="532" t="s">
        <v>149</v>
      </c>
      <c r="E574" s="532" t="s">
        <v>356</v>
      </c>
      <c r="F574" s="532"/>
      <c r="G574" s="532" t="s">
        <v>356</v>
      </c>
      <c r="H574" s="264">
        <f t="shared" si="194"/>
        <v>6600</v>
      </c>
      <c r="I574" s="264"/>
      <c r="J574" s="622">
        <f t="shared" ref="J574:J579" si="196">SUM(J575)</f>
        <v>6600</v>
      </c>
      <c r="K574" s="632">
        <f t="shared" si="195"/>
        <v>0</v>
      </c>
      <c r="L574" s="264"/>
      <c r="M574" s="265">
        <f t="shared" ref="M574:M579" si="197">SUM(M575)</f>
        <v>0</v>
      </c>
    </row>
    <row r="575" spans="1:13" s="251" customFormat="1" ht="15.75" x14ac:dyDescent="0.25">
      <c r="A575" s="267" t="s">
        <v>732</v>
      </c>
      <c r="B575" s="533" t="s">
        <v>771</v>
      </c>
      <c r="C575" s="533">
        <v>10</v>
      </c>
      <c r="D575" s="533" t="s">
        <v>149</v>
      </c>
      <c r="E575" s="533">
        <v>5050000</v>
      </c>
      <c r="F575" s="533"/>
      <c r="G575" s="533" t="s">
        <v>356</v>
      </c>
      <c r="H575" s="268">
        <f t="shared" si="194"/>
        <v>6600</v>
      </c>
      <c r="I575" s="268"/>
      <c r="J575" s="619">
        <f t="shared" si="196"/>
        <v>6600</v>
      </c>
      <c r="K575" s="633">
        <f t="shared" si="195"/>
        <v>0</v>
      </c>
      <c r="L575" s="268"/>
      <c r="M575" s="269">
        <f t="shared" si="197"/>
        <v>0</v>
      </c>
    </row>
    <row r="576" spans="1:13" s="251" customFormat="1" ht="31.5" x14ac:dyDescent="0.25">
      <c r="A576" s="267" t="s">
        <v>778</v>
      </c>
      <c r="B576" s="533" t="s">
        <v>771</v>
      </c>
      <c r="C576" s="533">
        <v>10</v>
      </c>
      <c r="D576" s="533" t="s">
        <v>149</v>
      </c>
      <c r="E576" s="533">
        <v>5053600</v>
      </c>
      <c r="F576" s="533"/>
      <c r="G576" s="533" t="s">
        <v>356</v>
      </c>
      <c r="H576" s="268">
        <f t="shared" si="194"/>
        <v>6600</v>
      </c>
      <c r="I576" s="268"/>
      <c r="J576" s="619">
        <f t="shared" si="196"/>
        <v>6600</v>
      </c>
      <c r="K576" s="633">
        <f t="shared" si="195"/>
        <v>0</v>
      </c>
      <c r="L576" s="268"/>
      <c r="M576" s="269">
        <f t="shared" si="197"/>
        <v>0</v>
      </c>
    </row>
    <row r="577" spans="1:13" s="251" customFormat="1" ht="31.5" x14ac:dyDescent="0.25">
      <c r="A577" s="267" t="s">
        <v>779</v>
      </c>
      <c r="B577" s="533" t="s">
        <v>771</v>
      </c>
      <c r="C577" s="533">
        <v>10</v>
      </c>
      <c r="D577" s="533" t="s">
        <v>149</v>
      </c>
      <c r="E577" s="533">
        <v>5053602</v>
      </c>
      <c r="F577" s="533"/>
      <c r="G577" s="533" t="s">
        <v>356</v>
      </c>
      <c r="H577" s="268">
        <f t="shared" si="194"/>
        <v>6600</v>
      </c>
      <c r="I577" s="268"/>
      <c r="J577" s="619">
        <f t="shared" si="196"/>
        <v>6600</v>
      </c>
      <c r="K577" s="633">
        <f t="shared" si="195"/>
        <v>0</v>
      </c>
      <c r="L577" s="268"/>
      <c r="M577" s="269">
        <f t="shared" si="197"/>
        <v>0</v>
      </c>
    </row>
    <row r="578" spans="1:13" s="251" customFormat="1" ht="15.75" x14ac:dyDescent="0.25">
      <c r="A578" s="267" t="s">
        <v>738</v>
      </c>
      <c r="B578" s="533" t="s">
        <v>771</v>
      </c>
      <c r="C578" s="533">
        <v>10</v>
      </c>
      <c r="D578" s="533" t="s">
        <v>149</v>
      </c>
      <c r="E578" s="533">
        <v>5053602</v>
      </c>
      <c r="F578" s="533"/>
      <c r="G578" s="533">
        <v>300</v>
      </c>
      <c r="H578" s="268">
        <f t="shared" si="194"/>
        <v>6600</v>
      </c>
      <c r="I578" s="268"/>
      <c r="J578" s="619">
        <f t="shared" si="196"/>
        <v>6600</v>
      </c>
      <c r="K578" s="633">
        <f t="shared" si="195"/>
        <v>0</v>
      </c>
      <c r="L578" s="268"/>
      <c r="M578" s="269">
        <f t="shared" si="197"/>
        <v>0</v>
      </c>
    </row>
    <row r="579" spans="1:13" s="251" customFormat="1" ht="15.75" x14ac:dyDescent="0.25">
      <c r="A579" s="267" t="s">
        <v>730</v>
      </c>
      <c r="B579" s="533" t="s">
        <v>771</v>
      </c>
      <c r="C579" s="533">
        <v>10</v>
      </c>
      <c r="D579" s="533" t="s">
        <v>149</v>
      </c>
      <c r="E579" s="533">
        <v>5053602</v>
      </c>
      <c r="F579" s="533"/>
      <c r="G579" s="533">
        <v>320</v>
      </c>
      <c r="H579" s="268">
        <f t="shared" si="194"/>
        <v>6600</v>
      </c>
      <c r="I579" s="268"/>
      <c r="J579" s="619">
        <f t="shared" si="196"/>
        <v>6600</v>
      </c>
      <c r="K579" s="633">
        <f t="shared" si="195"/>
        <v>0</v>
      </c>
      <c r="L579" s="268"/>
      <c r="M579" s="269">
        <f t="shared" si="197"/>
        <v>0</v>
      </c>
    </row>
    <row r="580" spans="1:13" s="251" customFormat="1" ht="15.75" x14ac:dyDescent="0.25">
      <c r="A580" s="267" t="s">
        <v>780</v>
      </c>
      <c r="B580" s="533" t="s">
        <v>771</v>
      </c>
      <c r="C580" s="533">
        <v>10</v>
      </c>
      <c r="D580" s="533" t="s">
        <v>149</v>
      </c>
      <c r="E580" s="533">
        <v>5053602</v>
      </c>
      <c r="F580" s="533"/>
      <c r="G580" s="533">
        <v>323</v>
      </c>
      <c r="H580" s="268">
        <f t="shared" si="194"/>
        <v>6600</v>
      </c>
      <c r="I580" s="268"/>
      <c r="J580" s="619">
        <v>6600</v>
      </c>
      <c r="K580" s="633">
        <f t="shared" si="195"/>
        <v>0</v>
      </c>
      <c r="L580" s="268"/>
      <c r="M580" s="269">
        <v>0</v>
      </c>
    </row>
    <row r="581" spans="1:13" s="251" customFormat="1" ht="15.75" x14ac:dyDescent="0.25">
      <c r="A581" s="263" t="s">
        <v>781</v>
      </c>
      <c r="B581" s="532" t="s">
        <v>782</v>
      </c>
      <c r="C581" s="533"/>
      <c r="D581" s="533"/>
      <c r="E581" s="533"/>
      <c r="F581" s="533"/>
      <c r="G581" s="533"/>
      <c r="H581" s="264">
        <f t="shared" ref="H581:H588" si="198">SUM(I581:J581)</f>
        <v>1333205</v>
      </c>
      <c r="I581" s="264">
        <f>SUM(I596+I729+I593+I582)</f>
        <v>606631.6</v>
      </c>
      <c r="J581" s="622">
        <f>SUM(J596+J729+J582)</f>
        <v>726573.4</v>
      </c>
      <c r="K581" s="632">
        <f t="shared" ref="K581:K592" si="199">SUM(L581:M581)</f>
        <v>252536.30000000002</v>
      </c>
      <c r="L581" s="264">
        <f>SUM(L596+L729+L593)</f>
        <v>119742</v>
      </c>
      <c r="M581" s="265">
        <f>SUM(M596+M729+M593+M583)</f>
        <v>132794.30000000002</v>
      </c>
    </row>
    <row r="582" spans="1:13" s="266" customFormat="1" ht="15.75" x14ac:dyDescent="0.25">
      <c r="A582" s="263" t="s">
        <v>364</v>
      </c>
      <c r="B582" s="532" t="s">
        <v>782</v>
      </c>
      <c r="C582" s="532" t="s">
        <v>149</v>
      </c>
      <c r="D582" s="532" t="s">
        <v>143</v>
      </c>
      <c r="E582" s="532"/>
      <c r="F582" s="532"/>
      <c r="G582" s="532"/>
      <c r="H582" s="264">
        <f>SUM(I582:J582)</f>
        <v>2377.2999999999997</v>
      </c>
      <c r="I582" s="264">
        <f>SUM(I583+I589+I593)</f>
        <v>180.6</v>
      </c>
      <c r="J582" s="622">
        <f>SUM(J583+J589+J593)</f>
        <v>2196.6999999999998</v>
      </c>
      <c r="K582" s="632">
        <f t="shared" si="199"/>
        <v>134.19999999999999</v>
      </c>
      <c r="L582" s="264"/>
      <c r="M582" s="265">
        <f>SUM(M583+M589+M593)</f>
        <v>134.19999999999999</v>
      </c>
    </row>
    <row r="583" spans="1:13" s="266" customFormat="1" ht="15.75" x14ac:dyDescent="0.25">
      <c r="A583" s="640" t="s">
        <v>184</v>
      </c>
      <c r="B583" s="532" t="s">
        <v>782</v>
      </c>
      <c r="C583" s="532" t="s">
        <v>149</v>
      </c>
      <c r="D583" s="532" t="s">
        <v>142</v>
      </c>
      <c r="E583" s="532"/>
      <c r="F583" s="532"/>
      <c r="G583" s="532"/>
      <c r="H583" s="264">
        <f t="shared" si="198"/>
        <v>2020.5</v>
      </c>
      <c r="I583" s="264"/>
      <c r="J583" s="622">
        <f>J584</f>
        <v>2020.5</v>
      </c>
      <c r="K583" s="632">
        <f t="shared" si="199"/>
        <v>54.6</v>
      </c>
      <c r="L583" s="264"/>
      <c r="M583" s="265">
        <f>M584</f>
        <v>54.6</v>
      </c>
    </row>
    <row r="584" spans="1:13" s="251" customFormat="1" ht="15.75" x14ac:dyDescent="0.25">
      <c r="A584" s="267" t="s">
        <v>869</v>
      </c>
      <c r="B584" s="533" t="s">
        <v>782</v>
      </c>
      <c r="C584" s="533" t="s">
        <v>149</v>
      </c>
      <c r="D584" s="533" t="s">
        <v>142</v>
      </c>
      <c r="E584" s="533" t="s">
        <v>868</v>
      </c>
      <c r="F584" s="533"/>
      <c r="G584" s="533"/>
      <c r="H584" s="268">
        <f t="shared" si="198"/>
        <v>2020.5</v>
      </c>
      <c r="I584" s="268"/>
      <c r="J584" s="619">
        <f>J585+J587</f>
        <v>2020.5</v>
      </c>
      <c r="K584" s="633">
        <f t="shared" si="199"/>
        <v>54.6</v>
      </c>
      <c r="L584" s="268"/>
      <c r="M584" s="269">
        <f>M585+M587</f>
        <v>54.6</v>
      </c>
    </row>
    <row r="585" spans="1:13" s="251" customFormat="1" ht="15.75" x14ac:dyDescent="0.25">
      <c r="A585" s="267" t="s">
        <v>644</v>
      </c>
      <c r="B585" s="533" t="s">
        <v>782</v>
      </c>
      <c r="C585" s="533" t="s">
        <v>149</v>
      </c>
      <c r="D585" s="533" t="s">
        <v>142</v>
      </c>
      <c r="E585" s="533" t="s">
        <v>868</v>
      </c>
      <c r="F585" s="533"/>
      <c r="G585" s="533" t="s">
        <v>663</v>
      </c>
      <c r="H585" s="268">
        <f t="shared" si="198"/>
        <v>460.4</v>
      </c>
      <c r="I585" s="268"/>
      <c r="J585" s="619">
        <f>J586</f>
        <v>460.4</v>
      </c>
      <c r="K585" s="633">
        <f t="shared" si="199"/>
        <v>0</v>
      </c>
      <c r="L585" s="268"/>
      <c r="M585" s="269">
        <f>M586</f>
        <v>0</v>
      </c>
    </row>
    <row r="586" spans="1:13" s="251" customFormat="1" ht="15.75" x14ac:dyDescent="0.25">
      <c r="A586" s="267" t="s">
        <v>646</v>
      </c>
      <c r="B586" s="533" t="s">
        <v>782</v>
      </c>
      <c r="C586" s="533" t="s">
        <v>149</v>
      </c>
      <c r="D586" s="533" t="s">
        <v>142</v>
      </c>
      <c r="E586" s="533" t="s">
        <v>868</v>
      </c>
      <c r="F586" s="533"/>
      <c r="G586" s="533" t="s">
        <v>647</v>
      </c>
      <c r="H586" s="268">
        <f t="shared" si="198"/>
        <v>460.4</v>
      </c>
      <c r="I586" s="268"/>
      <c r="J586" s="619">
        <v>460.4</v>
      </c>
      <c r="K586" s="633">
        <f t="shared" si="199"/>
        <v>0</v>
      </c>
      <c r="L586" s="268"/>
      <c r="M586" s="269"/>
    </row>
    <row r="587" spans="1:13" s="251" customFormat="1" ht="15.75" x14ac:dyDescent="0.25">
      <c r="A587" s="267" t="s">
        <v>642</v>
      </c>
      <c r="B587" s="533" t="s">
        <v>782</v>
      </c>
      <c r="C587" s="533" t="s">
        <v>149</v>
      </c>
      <c r="D587" s="533" t="s">
        <v>142</v>
      </c>
      <c r="E587" s="533" t="s">
        <v>868</v>
      </c>
      <c r="F587" s="533"/>
      <c r="G587" s="533" t="s">
        <v>700</v>
      </c>
      <c r="H587" s="268">
        <f t="shared" si="198"/>
        <v>1560.1</v>
      </c>
      <c r="I587" s="268"/>
      <c r="J587" s="619">
        <f>J588</f>
        <v>1560.1</v>
      </c>
      <c r="K587" s="633">
        <f t="shared" si="199"/>
        <v>54.6</v>
      </c>
      <c r="L587" s="268"/>
      <c r="M587" s="269">
        <f>M588</f>
        <v>54.6</v>
      </c>
    </row>
    <row r="588" spans="1:13" s="251" customFormat="1" ht="15.75" x14ac:dyDescent="0.25">
      <c r="A588" s="267" t="s">
        <v>703</v>
      </c>
      <c r="B588" s="533" t="s">
        <v>782</v>
      </c>
      <c r="C588" s="533" t="s">
        <v>149</v>
      </c>
      <c r="D588" s="533" t="s">
        <v>142</v>
      </c>
      <c r="E588" s="533" t="s">
        <v>868</v>
      </c>
      <c r="F588" s="533"/>
      <c r="G588" s="533" t="s">
        <v>704</v>
      </c>
      <c r="H588" s="268">
        <f t="shared" si="198"/>
        <v>1560.1</v>
      </c>
      <c r="I588" s="268"/>
      <c r="J588" s="619">
        <v>1560.1</v>
      </c>
      <c r="K588" s="633">
        <f t="shared" si="199"/>
        <v>54.6</v>
      </c>
      <c r="L588" s="268"/>
      <c r="M588" s="269">
        <v>54.6</v>
      </c>
    </row>
    <row r="589" spans="1:13" s="266" customFormat="1" ht="15.75" x14ac:dyDescent="0.25">
      <c r="A589" s="263" t="s">
        <v>207</v>
      </c>
      <c r="B589" s="532" t="s">
        <v>782</v>
      </c>
      <c r="C589" s="532" t="s">
        <v>149</v>
      </c>
      <c r="D589" s="532" t="s">
        <v>208</v>
      </c>
      <c r="E589" s="532"/>
      <c r="F589" s="532"/>
      <c r="G589" s="532"/>
      <c r="H589" s="264">
        <f>SUM(I589:J589)</f>
        <v>180.6</v>
      </c>
      <c r="I589" s="264">
        <f>SUM(I590)</f>
        <v>180.6</v>
      </c>
      <c r="J589" s="622"/>
      <c r="K589" s="633">
        <f t="shared" si="199"/>
        <v>0</v>
      </c>
      <c r="L589" s="264"/>
      <c r="M589" s="265"/>
    </row>
    <row r="590" spans="1:13" s="251" customFormat="1" ht="15.75" x14ac:dyDescent="0.25">
      <c r="A590" s="263" t="s">
        <v>623</v>
      </c>
      <c r="B590" s="533" t="s">
        <v>782</v>
      </c>
      <c r="C590" s="533" t="s">
        <v>149</v>
      </c>
      <c r="D590" s="533" t="s">
        <v>208</v>
      </c>
      <c r="E590" s="533" t="s">
        <v>624</v>
      </c>
      <c r="F590" s="533"/>
      <c r="G590" s="533"/>
      <c r="H590" s="268">
        <f>SUM(I590:J590)</f>
        <v>180.6</v>
      </c>
      <c r="I590" s="268">
        <f>SUM(I591)</f>
        <v>180.6</v>
      </c>
      <c r="J590" s="619"/>
      <c r="K590" s="633">
        <f t="shared" si="199"/>
        <v>0</v>
      </c>
      <c r="L590" s="268"/>
      <c r="M590" s="269"/>
    </row>
    <row r="591" spans="1:13" s="251" customFormat="1" ht="15.75" x14ac:dyDescent="0.25">
      <c r="A591" s="267" t="s">
        <v>628</v>
      </c>
      <c r="B591" s="533" t="s">
        <v>782</v>
      </c>
      <c r="C591" s="533" t="s">
        <v>149</v>
      </c>
      <c r="D591" s="533" t="s">
        <v>208</v>
      </c>
      <c r="E591" s="533" t="s">
        <v>666</v>
      </c>
      <c r="F591" s="533"/>
      <c r="G591" s="533" t="s">
        <v>638</v>
      </c>
      <c r="H591" s="268">
        <f>SUM(I591:J591)</f>
        <v>180.6</v>
      </c>
      <c r="I591" s="268">
        <f>SUM(I592)</f>
        <v>180.6</v>
      </c>
      <c r="J591" s="619"/>
      <c r="K591" s="633">
        <f t="shared" si="199"/>
        <v>0</v>
      </c>
      <c r="L591" s="268"/>
      <c r="M591" s="269"/>
    </row>
    <row r="592" spans="1:13" s="251" customFormat="1" ht="15.75" x14ac:dyDescent="0.25">
      <c r="A592" s="267" t="s">
        <v>760</v>
      </c>
      <c r="B592" s="533" t="s">
        <v>782</v>
      </c>
      <c r="C592" s="533" t="s">
        <v>149</v>
      </c>
      <c r="D592" s="533" t="s">
        <v>208</v>
      </c>
      <c r="E592" s="533" t="s">
        <v>666</v>
      </c>
      <c r="F592" s="533"/>
      <c r="G592" s="533" t="s">
        <v>631</v>
      </c>
      <c r="H592" s="268">
        <f>SUM(I592:J592)</f>
        <v>180.6</v>
      </c>
      <c r="I592" s="268">
        <v>180.6</v>
      </c>
      <c r="J592" s="619"/>
      <c r="K592" s="633">
        <f t="shared" si="199"/>
        <v>0</v>
      </c>
      <c r="L592" s="268"/>
      <c r="M592" s="269"/>
    </row>
    <row r="593" spans="1:13" s="251" customFormat="1" ht="15.75" x14ac:dyDescent="0.25">
      <c r="A593" s="263" t="s">
        <v>212</v>
      </c>
      <c r="B593" s="532" t="s">
        <v>782</v>
      </c>
      <c r="C593" s="532" t="s">
        <v>149</v>
      </c>
      <c r="D593" s="532">
        <v>12</v>
      </c>
      <c r="E593" s="533"/>
      <c r="F593" s="533"/>
      <c r="G593" s="533"/>
      <c r="H593" s="264">
        <f t="shared" ref="H593:M593" si="200">H594</f>
        <v>176.2</v>
      </c>
      <c r="I593" s="264">
        <f t="shared" si="200"/>
        <v>0</v>
      </c>
      <c r="J593" s="622">
        <f t="shared" si="200"/>
        <v>176.2</v>
      </c>
      <c r="K593" s="632">
        <f t="shared" si="200"/>
        <v>79.599999999999994</v>
      </c>
      <c r="L593" s="264">
        <f t="shared" si="200"/>
        <v>0</v>
      </c>
      <c r="M593" s="265">
        <f t="shared" si="200"/>
        <v>79.599999999999994</v>
      </c>
    </row>
    <row r="594" spans="1:13" s="251" customFormat="1" ht="15.75" x14ac:dyDescent="0.25">
      <c r="A594" s="267" t="s">
        <v>644</v>
      </c>
      <c r="B594" s="533" t="s">
        <v>782</v>
      </c>
      <c r="C594" s="533" t="s">
        <v>149</v>
      </c>
      <c r="D594" s="533" t="s">
        <v>213</v>
      </c>
      <c r="E594" s="533" t="s">
        <v>842</v>
      </c>
      <c r="F594" s="533"/>
      <c r="G594" s="533" t="s">
        <v>663</v>
      </c>
      <c r="H594" s="268">
        <f t="shared" ref="H594:H602" si="201">SUM(I594:J594)</f>
        <v>176.2</v>
      </c>
      <c r="I594" s="268">
        <f>SUM(I595)</f>
        <v>0</v>
      </c>
      <c r="J594" s="619">
        <f>J595</f>
        <v>176.2</v>
      </c>
      <c r="K594" s="633">
        <f>SUM(L594:M594)</f>
        <v>79.599999999999994</v>
      </c>
      <c r="L594" s="268">
        <f>SUM(L595)</f>
        <v>0</v>
      </c>
      <c r="M594" s="269">
        <f>M595</f>
        <v>79.599999999999994</v>
      </c>
    </row>
    <row r="595" spans="1:13" s="251" customFormat="1" ht="15.75" x14ac:dyDescent="0.25">
      <c r="A595" s="267" t="s">
        <v>646</v>
      </c>
      <c r="B595" s="533" t="s">
        <v>782</v>
      </c>
      <c r="C595" s="533" t="s">
        <v>149</v>
      </c>
      <c r="D595" s="533" t="s">
        <v>213</v>
      </c>
      <c r="E595" s="533" t="s">
        <v>842</v>
      </c>
      <c r="F595" s="533"/>
      <c r="G595" s="533" t="s">
        <v>647</v>
      </c>
      <c r="H595" s="268">
        <f t="shared" si="201"/>
        <v>176.2</v>
      </c>
      <c r="I595" s="268">
        <f>SUM('свод 2012'!L621:L622)</f>
        <v>0</v>
      </c>
      <c r="J595" s="619">
        <v>176.2</v>
      </c>
      <c r="K595" s="633">
        <f>SUM(L595:M595)</f>
        <v>79.599999999999994</v>
      </c>
      <c r="L595" s="268">
        <f>SUM('свод 2012'!O621:O622)</f>
        <v>0</v>
      </c>
      <c r="M595" s="269">
        <v>79.599999999999994</v>
      </c>
    </row>
    <row r="596" spans="1:13" s="251" customFormat="1" ht="15.75" x14ac:dyDescent="0.25">
      <c r="A596" s="263" t="s">
        <v>783</v>
      </c>
      <c r="B596" s="532" t="s">
        <v>782</v>
      </c>
      <c r="C596" s="532" t="s">
        <v>157</v>
      </c>
      <c r="D596" s="532"/>
      <c r="E596" s="533"/>
      <c r="F596" s="533"/>
      <c r="G596" s="533"/>
      <c r="H596" s="264">
        <f t="shared" si="201"/>
        <v>1316589.7000000002</v>
      </c>
      <c r="I596" s="264">
        <f>SUM(I597+I614+I644+I666)</f>
        <v>606451</v>
      </c>
      <c r="J596" s="622">
        <f>SUM(J597+J614+J644+J666)</f>
        <v>710138.70000000007</v>
      </c>
      <c r="K596" s="632">
        <f>SUM(L596:M596)</f>
        <v>249380.6</v>
      </c>
      <c r="L596" s="264">
        <f>SUM(L598+L614+L644+L666+L729)</f>
        <v>119742</v>
      </c>
      <c r="M596" s="265">
        <f>SUM(M598+M614+M644+M666)</f>
        <v>129638.6</v>
      </c>
    </row>
    <row r="597" spans="1:13" s="251" customFormat="1" ht="15.75" x14ac:dyDescent="0.25">
      <c r="A597" s="263" t="s">
        <v>238</v>
      </c>
      <c r="B597" s="532" t="s">
        <v>782</v>
      </c>
      <c r="C597" s="532" t="s">
        <v>157</v>
      </c>
      <c r="D597" s="532" t="s">
        <v>142</v>
      </c>
      <c r="E597" s="533"/>
      <c r="F597" s="533"/>
      <c r="G597" s="533"/>
      <c r="H597" s="264">
        <f t="shared" si="201"/>
        <v>378469.4</v>
      </c>
      <c r="I597" s="264">
        <f>SUM(I598+I609)</f>
        <v>374465</v>
      </c>
      <c r="J597" s="622">
        <f>SUM(J598)</f>
        <v>4004.4</v>
      </c>
      <c r="K597" s="632">
        <f>SUM(L597:M597)</f>
        <v>73088.099999999991</v>
      </c>
      <c r="L597" s="264">
        <f>SUM(L598+L609)</f>
        <v>72090.399999999994</v>
      </c>
      <c r="M597" s="265">
        <f>SUM(M598)</f>
        <v>997.7</v>
      </c>
    </row>
    <row r="598" spans="1:13" s="266" customFormat="1" ht="15.75" x14ac:dyDescent="0.25">
      <c r="A598" s="263" t="s">
        <v>784</v>
      </c>
      <c r="B598" s="532" t="s">
        <v>782</v>
      </c>
      <c r="C598" s="532" t="s">
        <v>157</v>
      </c>
      <c r="D598" s="532" t="s">
        <v>142</v>
      </c>
      <c r="E598" s="532">
        <v>4209900</v>
      </c>
      <c r="F598" s="532"/>
      <c r="G598" s="532" t="s">
        <v>356</v>
      </c>
      <c r="H598" s="264">
        <f t="shared" si="201"/>
        <v>377441</v>
      </c>
      <c r="I598" s="264">
        <f>SUM(I599+I607)</f>
        <v>373436.6</v>
      </c>
      <c r="J598" s="622">
        <f>SUM(J599)</f>
        <v>4004.4</v>
      </c>
      <c r="K598" s="632">
        <f>SUM(K599)</f>
        <v>73088.099999999991</v>
      </c>
      <c r="L598" s="264">
        <f>SUM(L599+L607)</f>
        <v>72090.399999999994</v>
      </c>
      <c r="M598" s="265">
        <f>SUM(M599)</f>
        <v>997.7</v>
      </c>
    </row>
    <row r="599" spans="1:13" s="251" customFormat="1" ht="15.75" x14ac:dyDescent="0.25">
      <c r="A599" s="267" t="s">
        <v>642</v>
      </c>
      <c r="B599" s="533" t="s">
        <v>782</v>
      </c>
      <c r="C599" s="533" t="s">
        <v>157</v>
      </c>
      <c r="D599" s="533" t="s">
        <v>142</v>
      </c>
      <c r="E599" s="533">
        <v>4209900</v>
      </c>
      <c r="F599" s="533"/>
      <c r="G599" s="533">
        <v>600</v>
      </c>
      <c r="H599" s="268">
        <f t="shared" si="201"/>
        <v>377419</v>
      </c>
      <c r="I599" s="269">
        <f>SUM(I600+I604)</f>
        <v>373414.6</v>
      </c>
      <c r="J599" s="619">
        <f>SUM(J600+J604)</f>
        <v>4004.4</v>
      </c>
      <c r="K599" s="633">
        <f>SUM(L599:M599)</f>
        <v>73088.099999999991</v>
      </c>
      <c r="L599" s="268">
        <f>SUM(L600+L604)</f>
        <v>72090.399999999994</v>
      </c>
      <c r="M599" s="269">
        <f>SUM(M600+M604)</f>
        <v>997.7</v>
      </c>
    </row>
    <row r="600" spans="1:13" s="251" customFormat="1" ht="15.75" x14ac:dyDescent="0.25">
      <c r="A600" s="267" t="s">
        <v>644</v>
      </c>
      <c r="B600" s="533" t="s">
        <v>782</v>
      </c>
      <c r="C600" s="533" t="s">
        <v>157</v>
      </c>
      <c r="D600" s="533" t="s">
        <v>142</v>
      </c>
      <c r="E600" s="533">
        <v>4209900</v>
      </c>
      <c r="F600" s="533"/>
      <c r="G600" s="533">
        <v>610</v>
      </c>
      <c r="H600" s="268">
        <f t="shared" si="201"/>
        <v>346009</v>
      </c>
      <c r="I600" s="268">
        <f>SUM(I601:I602)</f>
        <v>342368.6</v>
      </c>
      <c r="J600" s="619">
        <f>SUM(J601:J602)</f>
        <v>3640.4</v>
      </c>
      <c r="K600" s="633">
        <f>SUM(L600:M600)</f>
        <v>66687.100000000006</v>
      </c>
      <c r="L600" s="268">
        <f>SUM(L601:L602)</f>
        <v>65748</v>
      </c>
      <c r="M600" s="269">
        <f>SUM(M602)</f>
        <v>939.1</v>
      </c>
    </row>
    <row r="601" spans="1:13" s="251" customFormat="1" ht="31.5" x14ac:dyDescent="0.25">
      <c r="A601" s="267" t="s">
        <v>664</v>
      </c>
      <c r="B601" s="533" t="s">
        <v>782</v>
      </c>
      <c r="C601" s="533" t="s">
        <v>157</v>
      </c>
      <c r="D601" s="533" t="s">
        <v>142</v>
      </c>
      <c r="E601" s="533">
        <v>4209900</v>
      </c>
      <c r="F601" s="533"/>
      <c r="G601" s="533" t="s">
        <v>665</v>
      </c>
      <c r="H601" s="268">
        <f t="shared" si="201"/>
        <v>327829.5</v>
      </c>
      <c r="I601" s="268">
        <v>327829.5</v>
      </c>
      <c r="J601" s="619"/>
      <c r="K601" s="633">
        <f>SUM(L601:M601)</f>
        <v>64320</v>
      </c>
      <c r="L601" s="268">
        <v>64320</v>
      </c>
      <c r="M601" s="269"/>
    </row>
    <row r="602" spans="1:13" s="251" customFormat="1" ht="15.75" x14ac:dyDescent="0.25">
      <c r="A602" s="267" t="s">
        <v>646</v>
      </c>
      <c r="B602" s="533" t="s">
        <v>782</v>
      </c>
      <c r="C602" s="533" t="s">
        <v>157</v>
      </c>
      <c r="D602" s="533" t="s">
        <v>142</v>
      </c>
      <c r="E602" s="533">
        <v>4209900</v>
      </c>
      <c r="F602" s="533"/>
      <c r="G602" s="533">
        <v>612</v>
      </c>
      <c r="H602" s="268">
        <f t="shared" si="201"/>
        <v>18179.5</v>
      </c>
      <c r="I602" s="268">
        <v>14539.1</v>
      </c>
      <c r="J602" s="619">
        <v>3640.4</v>
      </c>
      <c r="K602" s="633">
        <f>SUM(L602:M602)</f>
        <v>2367.1</v>
      </c>
      <c r="L602" s="268">
        <v>1428</v>
      </c>
      <c r="M602" s="269">
        <v>939.1</v>
      </c>
    </row>
    <row r="603" spans="1:13" s="251" customFormat="1" ht="15.75" hidden="1" x14ac:dyDescent="0.25">
      <c r="A603" s="267"/>
      <c r="B603" s="533"/>
      <c r="C603" s="533"/>
      <c r="D603" s="533"/>
      <c r="E603" s="533"/>
      <c r="F603" s="533"/>
      <c r="G603" s="533"/>
      <c r="H603" s="268"/>
      <c r="I603" s="268"/>
      <c r="J603" s="619"/>
      <c r="K603" s="633"/>
      <c r="L603" s="268"/>
      <c r="M603" s="269"/>
    </row>
    <row r="604" spans="1:13" s="251" customFormat="1" ht="15.75" x14ac:dyDescent="0.25">
      <c r="A604" s="267" t="s">
        <v>642</v>
      </c>
      <c r="B604" s="533" t="s">
        <v>782</v>
      </c>
      <c r="C604" s="533" t="s">
        <v>157</v>
      </c>
      <c r="D604" s="533" t="s">
        <v>142</v>
      </c>
      <c r="E604" s="533">
        <v>4209900</v>
      </c>
      <c r="F604" s="533"/>
      <c r="G604" s="533" t="s">
        <v>700</v>
      </c>
      <c r="H604" s="268">
        <f t="shared" ref="H604:H611" si="202">SUM(I604:J604)</f>
        <v>31410</v>
      </c>
      <c r="I604" s="268">
        <f>SUM(I605:I606)</f>
        <v>31046</v>
      </c>
      <c r="J604" s="619">
        <f>SUM(J605:J606)</f>
        <v>364</v>
      </c>
      <c r="K604" s="633">
        <f>SUM(L604:M604)</f>
        <v>6401</v>
      </c>
      <c r="L604" s="268">
        <f>SUM(L605:L606)</f>
        <v>6342.4</v>
      </c>
      <c r="M604" s="269">
        <f>SUM(M605:M606)</f>
        <v>58.6</v>
      </c>
    </row>
    <row r="605" spans="1:13" s="251" customFormat="1" ht="31.5" x14ac:dyDescent="0.25">
      <c r="A605" s="267" t="s">
        <v>787</v>
      </c>
      <c r="B605" s="533" t="s">
        <v>782</v>
      </c>
      <c r="C605" s="533" t="s">
        <v>157</v>
      </c>
      <c r="D605" s="533" t="s">
        <v>142</v>
      </c>
      <c r="E605" s="533">
        <v>4209900</v>
      </c>
      <c r="F605" s="533"/>
      <c r="G605" s="533" t="s">
        <v>702</v>
      </c>
      <c r="H605" s="268">
        <f t="shared" si="202"/>
        <v>29796</v>
      </c>
      <c r="I605" s="268">
        <v>29796</v>
      </c>
      <c r="J605" s="619"/>
      <c r="K605" s="633">
        <f>SUM(L605:M605)</f>
        <v>6263.5</v>
      </c>
      <c r="L605" s="268">
        <v>6263.5</v>
      </c>
      <c r="M605" s="269"/>
    </row>
    <row r="606" spans="1:13" s="251" customFormat="1" ht="15.75" x14ac:dyDescent="0.25">
      <c r="A606" s="267" t="s">
        <v>703</v>
      </c>
      <c r="B606" s="533" t="s">
        <v>782</v>
      </c>
      <c r="C606" s="533" t="s">
        <v>157</v>
      </c>
      <c r="D606" s="533" t="s">
        <v>142</v>
      </c>
      <c r="E606" s="533">
        <v>4209900</v>
      </c>
      <c r="F606" s="533"/>
      <c r="G606" s="533" t="s">
        <v>704</v>
      </c>
      <c r="H606" s="268">
        <f t="shared" si="202"/>
        <v>1614</v>
      </c>
      <c r="I606" s="268">
        <v>1250</v>
      </c>
      <c r="J606" s="619">
        <v>364</v>
      </c>
      <c r="K606" s="633">
        <f>SUM(L606:M606)</f>
        <v>137.5</v>
      </c>
      <c r="L606" s="268">
        <v>78.900000000000006</v>
      </c>
      <c r="M606" s="269">
        <v>58.6</v>
      </c>
    </row>
    <row r="607" spans="1:13" s="251" customFormat="1" ht="15.75" x14ac:dyDescent="0.25">
      <c r="A607" s="270" t="s">
        <v>587</v>
      </c>
      <c r="B607" s="533" t="s">
        <v>782</v>
      </c>
      <c r="C607" s="533" t="s">
        <v>157</v>
      </c>
      <c r="D607" s="533" t="s">
        <v>142</v>
      </c>
      <c r="E607" s="533" t="s">
        <v>1140</v>
      </c>
      <c r="F607" s="533"/>
      <c r="G607" s="533" t="s">
        <v>1135</v>
      </c>
      <c r="H607" s="268">
        <f t="shared" si="202"/>
        <v>22</v>
      </c>
      <c r="I607" s="268">
        <f>SUM(I608)</f>
        <v>22</v>
      </c>
      <c r="J607" s="619"/>
      <c r="K607" s="633"/>
      <c r="L607" s="268"/>
      <c r="M607" s="269"/>
    </row>
    <row r="608" spans="1:13" s="251" customFormat="1" ht="15.75" x14ac:dyDescent="0.25">
      <c r="A608" s="270" t="s">
        <v>588</v>
      </c>
      <c r="B608" s="533" t="s">
        <v>782</v>
      </c>
      <c r="C608" s="533" t="s">
        <v>157</v>
      </c>
      <c r="D608" s="533" t="s">
        <v>142</v>
      </c>
      <c r="E608" s="533">
        <v>4209900</v>
      </c>
      <c r="F608" s="533"/>
      <c r="G608" s="533" t="s">
        <v>1136</v>
      </c>
      <c r="H608" s="268">
        <f t="shared" si="202"/>
        <v>22</v>
      </c>
      <c r="I608" s="268">
        <v>22</v>
      </c>
      <c r="J608" s="619"/>
      <c r="K608" s="633"/>
      <c r="L608" s="268"/>
      <c r="M608" s="269"/>
    </row>
    <row r="609" spans="1:13" s="266" customFormat="1" ht="15.75" x14ac:dyDescent="0.25">
      <c r="A609" s="263" t="s">
        <v>623</v>
      </c>
      <c r="B609" s="532" t="s">
        <v>782</v>
      </c>
      <c r="C609" s="532" t="s">
        <v>157</v>
      </c>
      <c r="D609" s="532" t="s">
        <v>142</v>
      </c>
      <c r="E609" s="532" t="s">
        <v>624</v>
      </c>
      <c r="F609" s="532"/>
      <c r="G609" s="532"/>
      <c r="H609" s="264">
        <f t="shared" si="202"/>
        <v>1028.4000000000001</v>
      </c>
      <c r="I609" s="264">
        <f>SUM(I610)</f>
        <v>1028.4000000000001</v>
      </c>
      <c r="J609" s="622">
        <f>SUM(J610)</f>
        <v>0</v>
      </c>
      <c r="K609" s="632">
        <f>SUM(L609:M609)</f>
        <v>0</v>
      </c>
      <c r="L609" s="264">
        <f>SUM(L610)</f>
        <v>0</v>
      </c>
      <c r="M609" s="265">
        <f>SUM(M610)</f>
        <v>0</v>
      </c>
    </row>
    <row r="610" spans="1:13" s="251" customFormat="1" ht="15.75" x14ac:dyDescent="0.25">
      <c r="A610" s="267" t="s">
        <v>628</v>
      </c>
      <c r="B610" s="533" t="s">
        <v>782</v>
      </c>
      <c r="C610" s="533" t="s">
        <v>157</v>
      </c>
      <c r="D610" s="533" t="s">
        <v>142</v>
      </c>
      <c r="E610" s="533" t="s">
        <v>785</v>
      </c>
      <c r="F610" s="533"/>
      <c r="G610" s="533" t="s">
        <v>638</v>
      </c>
      <c r="H610" s="268">
        <f t="shared" si="202"/>
        <v>1028.4000000000001</v>
      </c>
      <c r="I610" s="268">
        <f>SUM(I611)</f>
        <v>1028.4000000000001</v>
      </c>
      <c r="J610" s="619"/>
      <c r="K610" s="633">
        <f>SUM(L610:M610)</f>
        <v>0</v>
      </c>
      <c r="L610" s="268">
        <f>SUM(L611)</f>
        <v>0</v>
      </c>
      <c r="M610" s="269"/>
    </row>
    <row r="611" spans="1:13" s="251" customFormat="1" ht="15.75" x14ac:dyDescent="0.25">
      <c r="A611" s="267" t="s">
        <v>760</v>
      </c>
      <c r="B611" s="533" t="s">
        <v>782</v>
      </c>
      <c r="C611" s="533" t="s">
        <v>157</v>
      </c>
      <c r="D611" s="533" t="s">
        <v>142</v>
      </c>
      <c r="E611" s="533" t="s">
        <v>785</v>
      </c>
      <c r="F611" s="533"/>
      <c r="G611" s="533" t="s">
        <v>631</v>
      </c>
      <c r="H611" s="268">
        <f t="shared" si="202"/>
        <v>1028.4000000000001</v>
      </c>
      <c r="I611" s="268">
        <v>1028.4000000000001</v>
      </c>
      <c r="J611" s="619"/>
      <c r="K611" s="633">
        <f>SUM(L611:M611)</f>
        <v>0</v>
      </c>
      <c r="L611" s="268"/>
      <c r="M611" s="269"/>
    </row>
    <row r="612" spans="1:13" s="251" customFormat="1" ht="15.75" hidden="1" x14ac:dyDescent="0.25">
      <c r="A612" s="267" t="s">
        <v>642</v>
      </c>
      <c r="B612" s="533" t="s">
        <v>782</v>
      </c>
      <c r="C612" s="533" t="s">
        <v>157</v>
      </c>
      <c r="D612" s="533" t="s">
        <v>142</v>
      </c>
      <c r="E612" s="533">
        <v>4209900</v>
      </c>
      <c r="F612" s="533"/>
      <c r="G612" s="533">
        <v>600</v>
      </c>
      <c r="H612" s="268"/>
      <c r="I612" s="268"/>
      <c r="J612" s="619"/>
      <c r="K612" s="633"/>
      <c r="L612" s="268"/>
      <c r="M612" s="269"/>
    </row>
    <row r="613" spans="1:13" s="251" customFormat="1" ht="15.75" hidden="1" x14ac:dyDescent="0.25">
      <c r="A613" s="267" t="s">
        <v>644</v>
      </c>
      <c r="B613" s="533" t="s">
        <v>782</v>
      </c>
      <c r="C613" s="533" t="s">
        <v>157</v>
      </c>
      <c r="D613" s="533" t="s">
        <v>142</v>
      </c>
      <c r="E613" s="533">
        <v>4209900</v>
      </c>
      <c r="F613" s="533"/>
      <c r="G613" s="533">
        <v>610</v>
      </c>
      <c r="H613" s="268"/>
      <c r="I613" s="268"/>
      <c r="J613" s="619"/>
      <c r="K613" s="633"/>
      <c r="L613" s="268"/>
      <c r="M613" s="269"/>
    </row>
    <row r="614" spans="1:13" s="266" customFormat="1" ht="15.75" x14ac:dyDescent="0.25">
      <c r="A614" s="263" t="s">
        <v>240</v>
      </c>
      <c r="B614" s="532" t="s">
        <v>782</v>
      </c>
      <c r="C614" s="532" t="s">
        <v>157</v>
      </c>
      <c r="D614" s="532" t="s">
        <v>144</v>
      </c>
      <c r="E614" s="532" t="s">
        <v>356</v>
      </c>
      <c r="F614" s="532"/>
      <c r="G614" s="532" t="s">
        <v>356</v>
      </c>
      <c r="H614" s="264">
        <f>SUM(I614:J614)</f>
        <v>707911.70000000007</v>
      </c>
      <c r="I614" s="264">
        <f>SUM(I615+I628+I641)</f>
        <v>83429.8</v>
      </c>
      <c r="J614" s="622">
        <f>SUM(J615+J628+J641)</f>
        <v>624481.9</v>
      </c>
      <c r="K614" s="632">
        <f>SUM(L614:M614)</f>
        <v>126866.40000000001</v>
      </c>
      <c r="L614" s="264">
        <f>SUM(L615+L628+L641)</f>
        <v>16848.3</v>
      </c>
      <c r="M614" s="265">
        <f>SUM(M615+M628+M641)</f>
        <v>110018.1</v>
      </c>
    </row>
    <row r="615" spans="1:13" s="266" customFormat="1" ht="15.75" x14ac:dyDescent="0.25">
      <c r="A615" s="263" t="s">
        <v>719</v>
      </c>
      <c r="B615" s="532" t="s">
        <v>782</v>
      </c>
      <c r="C615" s="532" t="s">
        <v>157</v>
      </c>
      <c r="D615" s="532" t="s">
        <v>144</v>
      </c>
      <c r="E615" s="532">
        <v>5200000</v>
      </c>
      <c r="F615" s="532"/>
      <c r="G615" s="532" t="s">
        <v>356</v>
      </c>
      <c r="H615" s="264">
        <f t="shared" ref="H615:H626" si="203">SUM(I615:J615)</f>
        <v>3828</v>
      </c>
      <c r="I615" s="264"/>
      <c r="J615" s="622">
        <f>SUM(J616+J622)</f>
        <v>3828</v>
      </c>
      <c r="K615" s="632">
        <f>SUM(L615:M615)</f>
        <v>2446.8000000000002</v>
      </c>
      <c r="L615" s="264"/>
      <c r="M615" s="265">
        <f>SUM(M616+M622)</f>
        <v>2446.8000000000002</v>
      </c>
    </row>
    <row r="616" spans="1:13" s="266" customFormat="1" ht="15.75" x14ac:dyDescent="0.25">
      <c r="A616" s="267" t="s">
        <v>786</v>
      </c>
      <c r="B616" s="533" t="s">
        <v>782</v>
      </c>
      <c r="C616" s="533" t="s">
        <v>157</v>
      </c>
      <c r="D616" s="533" t="s">
        <v>144</v>
      </c>
      <c r="E616" s="533" t="s">
        <v>1006</v>
      </c>
      <c r="F616" s="533"/>
      <c r="G616" s="533" t="s">
        <v>356</v>
      </c>
      <c r="H616" s="268">
        <f>SUM(J616)</f>
        <v>1949</v>
      </c>
      <c r="I616" s="268"/>
      <c r="J616" s="619">
        <f>SUM(J617)</f>
        <v>1949</v>
      </c>
      <c r="K616" s="633">
        <f>SUM(M616)</f>
        <v>1949</v>
      </c>
      <c r="L616" s="268"/>
      <c r="M616" s="269">
        <f>SUM(M617)</f>
        <v>1949</v>
      </c>
    </row>
    <row r="617" spans="1:13" s="266" customFormat="1" ht="15.75" x14ac:dyDescent="0.25">
      <c r="A617" s="267" t="s">
        <v>642</v>
      </c>
      <c r="B617" s="533" t="s">
        <v>782</v>
      </c>
      <c r="C617" s="533" t="s">
        <v>157</v>
      </c>
      <c r="D617" s="533" t="s">
        <v>144</v>
      </c>
      <c r="E617" s="533" t="s">
        <v>1006</v>
      </c>
      <c r="F617" s="533"/>
      <c r="G617" s="533">
        <v>600</v>
      </c>
      <c r="H617" s="268">
        <f>SUM(J617)</f>
        <v>1949</v>
      </c>
      <c r="I617" s="268"/>
      <c r="J617" s="619">
        <f>SUM(J618+J620)</f>
        <v>1949</v>
      </c>
      <c r="K617" s="633">
        <f>SUM(M617)</f>
        <v>1949</v>
      </c>
      <c r="L617" s="268"/>
      <c r="M617" s="269">
        <f>SUM(M618+M620)</f>
        <v>1949</v>
      </c>
    </row>
    <row r="618" spans="1:13" s="266" customFormat="1" ht="15.75" x14ac:dyDescent="0.25">
      <c r="A618" s="267" t="s">
        <v>644</v>
      </c>
      <c r="B618" s="533" t="s">
        <v>782</v>
      </c>
      <c r="C618" s="533" t="s">
        <v>157</v>
      </c>
      <c r="D618" s="533" t="s">
        <v>144</v>
      </c>
      <c r="E618" s="533" t="s">
        <v>1006</v>
      </c>
      <c r="F618" s="533"/>
      <c r="G618" s="533">
        <v>610</v>
      </c>
      <c r="H618" s="268">
        <f>SUM(I618:J618)</f>
        <v>1405</v>
      </c>
      <c r="I618" s="264"/>
      <c r="J618" s="619">
        <f>SUM(J619)</f>
        <v>1405</v>
      </c>
      <c r="K618" s="633">
        <f t="shared" ref="K618:K626" si="204">SUM(L618:M618)</f>
        <v>1405</v>
      </c>
      <c r="L618" s="264"/>
      <c r="M618" s="269">
        <f>SUM(M619)</f>
        <v>1405</v>
      </c>
    </row>
    <row r="619" spans="1:13" s="266" customFormat="1" ht="31.5" x14ac:dyDescent="0.25">
      <c r="A619" s="267" t="s">
        <v>645</v>
      </c>
      <c r="B619" s="533" t="s">
        <v>782</v>
      </c>
      <c r="C619" s="533" t="s">
        <v>157</v>
      </c>
      <c r="D619" s="533" t="s">
        <v>144</v>
      </c>
      <c r="E619" s="533" t="s">
        <v>1006</v>
      </c>
      <c r="F619" s="533"/>
      <c r="G619" s="533">
        <v>611</v>
      </c>
      <c r="H619" s="268">
        <f>SUM(I619:J619)</f>
        <v>1405</v>
      </c>
      <c r="I619" s="264"/>
      <c r="J619" s="619">
        <v>1405</v>
      </c>
      <c r="K619" s="633">
        <f t="shared" si="204"/>
        <v>1405</v>
      </c>
      <c r="L619" s="264"/>
      <c r="M619" s="269">
        <v>1405</v>
      </c>
    </row>
    <row r="620" spans="1:13" s="266" customFormat="1" ht="15.75" x14ac:dyDescent="0.25">
      <c r="A620" s="267" t="s">
        <v>642</v>
      </c>
      <c r="B620" s="533" t="s">
        <v>782</v>
      </c>
      <c r="C620" s="533" t="s">
        <v>157</v>
      </c>
      <c r="D620" s="533" t="s">
        <v>144</v>
      </c>
      <c r="E620" s="533" t="s">
        <v>1006</v>
      </c>
      <c r="F620" s="533"/>
      <c r="G620" s="533" t="s">
        <v>700</v>
      </c>
      <c r="H620" s="268">
        <f>SUM(I620:J620)</f>
        <v>544</v>
      </c>
      <c r="I620" s="264"/>
      <c r="J620" s="619">
        <f>SUM(J621)</f>
        <v>544</v>
      </c>
      <c r="K620" s="633">
        <f t="shared" si="204"/>
        <v>544</v>
      </c>
      <c r="L620" s="264"/>
      <c r="M620" s="269">
        <f>SUM(M621)</f>
        <v>544</v>
      </c>
    </row>
    <row r="621" spans="1:13" s="266" customFormat="1" ht="31.5" x14ac:dyDescent="0.25">
      <c r="A621" s="267" t="s">
        <v>787</v>
      </c>
      <c r="B621" s="533" t="s">
        <v>782</v>
      </c>
      <c r="C621" s="533" t="s">
        <v>157</v>
      </c>
      <c r="D621" s="533" t="s">
        <v>144</v>
      </c>
      <c r="E621" s="533" t="s">
        <v>1006</v>
      </c>
      <c r="F621" s="533"/>
      <c r="G621" s="533" t="s">
        <v>702</v>
      </c>
      <c r="H621" s="268">
        <f>SUM(I621:J621)</f>
        <v>544</v>
      </c>
      <c r="I621" s="264"/>
      <c r="J621" s="619">
        <v>544</v>
      </c>
      <c r="K621" s="633">
        <f t="shared" si="204"/>
        <v>544</v>
      </c>
      <c r="L621" s="264"/>
      <c r="M621" s="269">
        <v>544</v>
      </c>
    </row>
    <row r="622" spans="1:13" s="251" customFormat="1" ht="15.75" x14ac:dyDescent="0.25">
      <c r="A622" s="267" t="s">
        <v>786</v>
      </c>
      <c r="B622" s="533" t="s">
        <v>782</v>
      </c>
      <c r="C622" s="533" t="s">
        <v>157</v>
      </c>
      <c r="D622" s="533" t="s">
        <v>144</v>
      </c>
      <c r="E622" s="533" t="s">
        <v>1007</v>
      </c>
      <c r="F622" s="533"/>
      <c r="G622" s="533" t="s">
        <v>356</v>
      </c>
      <c r="H622" s="268">
        <f t="shared" si="203"/>
        <v>1879</v>
      </c>
      <c r="I622" s="268"/>
      <c r="J622" s="619">
        <v>1879</v>
      </c>
      <c r="K622" s="633">
        <f t="shared" si="204"/>
        <v>497.8</v>
      </c>
      <c r="L622" s="268"/>
      <c r="M622" s="269">
        <f>SUM(M625+M627)</f>
        <v>497.8</v>
      </c>
    </row>
    <row r="623" spans="1:13" s="251" customFormat="1" ht="15.75" x14ac:dyDescent="0.25">
      <c r="A623" s="267" t="s">
        <v>642</v>
      </c>
      <c r="B623" s="533" t="s">
        <v>782</v>
      </c>
      <c r="C623" s="533" t="s">
        <v>157</v>
      </c>
      <c r="D623" s="533" t="s">
        <v>144</v>
      </c>
      <c r="E623" s="533">
        <v>5200902</v>
      </c>
      <c r="F623" s="533"/>
      <c r="G623" s="533">
        <v>600</v>
      </c>
      <c r="H623" s="268">
        <f t="shared" si="203"/>
        <v>1879</v>
      </c>
      <c r="I623" s="268"/>
      <c r="J623" s="619">
        <f>SUM(J624+J626)</f>
        <v>1879</v>
      </c>
      <c r="K623" s="633">
        <f t="shared" si="204"/>
        <v>497.8</v>
      </c>
      <c r="L623" s="268"/>
      <c r="M623" s="269">
        <f>SUM(M624+M626)</f>
        <v>497.8</v>
      </c>
    </row>
    <row r="624" spans="1:13" s="251" customFormat="1" ht="15.75" x14ac:dyDescent="0.25">
      <c r="A624" s="267" t="s">
        <v>644</v>
      </c>
      <c r="B624" s="533" t="s">
        <v>782</v>
      </c>
      <c r="C624" s="533" t="s">
        <v>157</v>
      </c>
      <c r="D624" s="533" t="s">
        <v>144</v>
      </c>
      <c r="E624" s="533">
        <v>5200902</v>
      </c>
      <c r="F624" s="533"/>
      <c r="G624" s="533">
        <v>610</v>
      </c>
      <c r="H624" s="268">
        <f t="shared" si="203"/>
        <v>1390.5</v>
      </c>
      <c r="I624" s="268"/>
      <c r="J624" s="619">
        <f>SUM(J625)</f>
        <v>1390.5</v>
      </c>
      <c r="K624" s="633">
        <f t="shared" si="204"/>
        <v>366.8</v>
      </c>
      <c r="L624" s="268"/>
      <c r="M624" s="269">
        <f>SUM(M625)</f>
        <v>366.8</v>
      </c>
    </row>
    <row r="625" spans="1:13" s="251" customFormat="1" ht="31.5" x14ac:dyDescent="0.25">
      <c r="A625" s="267" t="s">
        <v>645</v>
      </c>
      <c r="B625" s="533" t="s">
        <v>782</v>
      </c>
      <c r="C625" s="533" t="s">
        <v>157</v>
      </c>
      <c r="D625" s="533" t="s">
        <v>144</v>
      </c>
      <c r="E625" s="533">
        <v>5200902</v>
      </c>
      <c r="F625" s="533"/>
      <c r="G625" s="533">
        <v>611</v>
      </c>
      <c r="H625" s="268">
        <f t="shared" si="203"/>
        <v>1390.5</v>
      </c>
      <c r="I625" s="268"/>
      <c r="J625" s="619">
        <v>1390.5</v>
      </c>
      <c r="K625" s="633">
        <f t="shared" si="204"/>
        <v>366.8</v>
      </c>
      <c r="L625" s="268"/>
      <c r="M625" s="269">
        <v>366.8</v>
      </c>
    </row>
    <row r="626" spans="1:13" s="251" customFormat="1" ht="15.75" x14ac:dyDescent="0.25">
      <c r="A626" s="267" t="s">
        <v>642</v>
      </c>
      <c r="B626" s="533" t="s">
        <v>782</v>
      </c>
      <c r="C626" s="533" t="s">
        <v>157</v>
      </c>
      <c r="D626" s="533" t="s">
        <v>144</v>
      </c>
      <c r="E626" s="533">
        <v>5200902</v>
      </c>
      <c r="F626" s="533"/>
      <c r="G626" s="533" t="s">
        <v>700</v>
      </c>
      <c r="H626" s="268">
        <f t="shared" si="203"/>
        <v>488.5</v>
      </c>
      <c r="I626" s="268"/>
      <c r="J626" s="619">
        <f>SUM(J627)</f>
        <v>488.5</v>
      </c>
      <c r="K626" s="633">
        <f t="shared" si="204"/>
        <v>131</v>
      </c>
      <c r="L626" s="268"/>
      <c r="M626" s="269">
        <f>SUM(M627)</f>
        <v>131</v>
      </c>
    </row>
    <row r="627" spans="1:13" s="251" customFormat="1" ht="31.5" x14ac:dyDescent="0.25">
      <c r="A627" s="267" t="s">
        <v>787</v>
      </c>
      <c r="B627" s="533" t="s">
        <v>782</v>
      </c>
      <c r="C627" s="533" t="s">
        <v>157</v>
      </c>
      <c r="D627" s="533" t="s">
        <v>144</v>
      </c>
      <c r="E627" s="533">
        <v>5200902</v>
      </c>
      <c r="F627" s="533"/>
      <c r="G627" s="533" t="s">
        <v>702</v>
      </c>
      <c r="H627" s="268">
        <v>488.5</v>
      </c>
      <c r="I627" s="268"/>
      <c r="J627" s="619">
        <v>488.5</v>
      </c>
      <c r="K627" s="633">
        <v>488.5</v>
      </c>
      <c r="L627" s="268"/>
      <c r="M627" s="269">
        <v>131</v>
      </c>
    </row>
    <row r="628" spans="1:13" s="266" customFormat="1" ht="15.75" x14ac:dyDescent="0.25">
      <c r="A628" s="263" t="s">
        <v>788</v>
      </c>
      <c r="B628" s="532" t="s">
        <v>782</v>
      </c>
      <c r="C628" s="532" t="s">
        <v>157</v>
      </c>
      <c r="D628" s="532" t="s">
        <v>144</v>
      </c>
      <c r="E628" s="532" t="s">
        <v>789</v>
      </c>
      <c r="F628" s="532"/>
      <c r="G628" s="532" t="s">
        <v>356</v>
      </c>
      <c r="H628" s="264">
        <f t="shared" ref="H628:H635" si="205">SUM(I628:J628)</f>
        <v>703075.70000000007</v>
      </c>
      <c r="I628" s="264">
        <f>SUM(I631+I639)</f>
        <v>82421.8</v>
      </c>
      <c r="J628" s="622">
        <f>SUM(J631+J629)</f>
        <v>620653.9</v>
      </c>
      <c r="K628" s="632">
        <f t="shared" ref="K628:K643" si="206">SUM(L628:M628)</f>
        <v>124419.6</v>
      </c>
      <c r="L628" s="265">
        <f>SUM(L631+L638+L639)</f>
        <v>16848.3</v>
      </c>
      <c r="M628" s="265">
        <f>SUM(M631+M638+M639)</f>
        <v>107571.3</v>
      </c>
    </row>
    <row r="629" spans="1:13" s="251" customFormat="1" ht="15.75" x14ac:dyDescent="0.25">
      <c r="A629" s="267" t="s">
        <v>628</v>
      </c>
      <c r="B629" s="533" t="s">
        <v>782</v>
      </c>
      <c r="C629" s="533" t="s">
        <v>157</v>
      </c>
      <c r="D629" s="533" t="s">
        <v>144</v>
      </c>
      <c r="E629" s="533">
        <v>4219900</v>
      </c>
      <c r="F629" s="533"/>
      <c r="G629" s="533" t="s">
        <v>638</v>
      </c>
      <c r="H629" s="268">
        <f>SUM(I629:J629)</f>
        <v>156.1</v>
      </c>
      <c r="I629" s="268">
        <f>SUM(I630)</f>
        <v>0</v>
      </c>
      <c r="J629" s="619">
        <f>SUM(J630)</f>
        <v>156.1</v>
      </c>
      <c r="K629" s="633">
        <f>SUM(L629:M629)</f>
        <v>0</v>
      </c>
      <c r="L629" s="268">
        <f>SUM(L630)</f>
        <v>0</v>
      </c>
      <c r="M629" s="269"/>
    </row>
    <row r="630" spans="1:13" s="251" customFormat="1" ht="15.75" x14ac:dyDescent="0.25">
      <c r="A630" s="267" t="s">
        <v>760</v>
      </c>
      <c r="B630" s="533" t="s">
        <v>782</v>
      </c>
      <c r="C630" s="533" t="s">
        <v>157</v>
      </c>
      <c r="D630" s="533" t="s">
        <v>144</v>
      </c>
      <c r="E630" s="533">
        <v>4219900</v>
      </c>
      <c r="F630" s="533"/>
      <c r="G630" s="533" t="s">
        <v>631</v>
      </c>
      <c r="H630" s="268">
        <f>SUM(I630:J630)</f>
        <v>156.1</v>
      </c>
      <c r="I630" s="268"/>
      <c r="J630" s="619">
        <v>156.1</v>
      </c>
      <c r="K630" s="633">
        <f>SUM(L630:M630)</f>
        <v>0</v>
      </c>
      <c r="L630" s="268"/>
      <c r="M630" s="269"/>
    </row>
    <row r="631" spans="1:13" s="266" customFormat="1" ht="15.75" x14ac:dyDescent="0.25">
      <c r="A631" s="267" t="s">
        <v>642</v>
      </c>
      <c r="B631" s="533" t="s">
        <v>782</v>
      </c>
      <c r="C631" s="533" t="s">
        <v>157</v>
      </c>
      <c r="D631" s="533" t="s">
        <v>144</v>
      </c>
      <c r="E631" s="533">
        <v>4219900</v>
      </c>
      <c r="F631" s="533"/>
      <c r="G631" s="533">
        <v>600</v>
      </c>
      <c r="H631" s="268">
        <f t="shared" si="205"/>
        <v>702789.10000000009</v>
      </c>
      <c r="I631" s="268">
        <f>SUM(I632+I635)</f>
        <v>82291.3</v>
      </c>
      <c r="J631" s="619">
        <f>SUM(J632+J635+J638)</f>
        <v>620497.80000000005</v>
      </c>
      <c r="K631" s="633">
        <f t="shared" si="206"/>
        <v>123518</v>
      </c>
      <c r="L631" s="268">
        <f>SUM(L632+L635)</f>
        <v>16795.5</v>
      </c>
      <c r="M631" s="269">
        <f>SUM(M632+M635)</f>
        <v>106722.5</v>
      </c>
    </row>
    <row r="632" spans="1:13" s="251" customFormat="1" ht="15.75" x14ac:dyDescent="0.25">
      <c r="A632" s="267" t="s">
        <v>644</v>
      </c>
      <c r="B632" s="533" t="s">
        <v>782</v>
      </c>
      <c r="C632" s="533" t="s">
        <v>157</v>
      </c>
      <c r="D632" s="533" t="s">
        <v>144</v>
      </c>
      <c r="E632" s="533">
        <v>4219900</v>
      </c>
      <c r="F632" s="533"/>
      <c r="G632" s="533">
        <v>610</v>
      </c>
      <c r="H632" s="268">
        <f t="shared" si="205"/>
        <v>527081.6</v>
      </c>
      <c r="I632" s="268">
        <f>SUM(I633:I634)</f>
        <v>63145.4</v>
      </c>
      <c r="J632" s="619">
        <f>SUM(J633:J634)</f>
        <v>463936.2</v>
      </c>
      <c r="K632" s="633">
        <f t="shared" si="206"/>
        <v>91560.900000000009</v>
      </c>
      <c r="L632" s="268">
        <f>SUM(L633:L634)</f>
        <v>12739.5</v>
      </c>
      <c r="M632" s="269">
        <f>SUM(M633:M634)</f>
        <v>78821.400000000009</v>
      </c>
    </row>
    <row r="633" spans="1:13" s="251" customFormat="1" ht="31.5" x14ac:dyDescent="0.25">
      <c r="A633" s="267" t="s">
        <v>645</v>
      </c>
      <c r="B633" s="533" t="s">
        <v>782</v>
      </c>
      <c r="C633" s="533" t="s">
        <v>157</v>
      </c>
      <c r="D633" s="533" t="s">
        <v>144</v>
      </c>
      <c r="E633" s="533">
        <v>4219900</v>
      </c>
      <c r="F633" s="533"/>
      <c r="G633" s="533">
        <v>611</v>
      </c>
      <c r="H633" s="268">
        <f t="shared" si="205"/>
        <v>514283.7</v>
      </c>
      <c r="I633" s="268">
        <v>51843.4</v>
      </c>
      <c r="J633" s="619">
        <v>462440.3</v>
      </c>
      <c r="K633" s="633">
        <f t="shared" si="206"/>
        <v>88782.200000000012</v>
      </c>
      <c r="L633" s="268">
        <v>11356.1</v>
      </c>
      <c r="M633" s="269">
        <v>77426.100000000006</v>
      </c>
    </row>
    <row r="634" spans="1:13" s="251" customFormat="1" ht="15.75" x14ac:dyDescent="0.25">
      <c r="A634" s="267" t="s">
        <v>646</v>
      </c>
      <c r="B634" s="533" t="s">
        <v>782</v>
      </c>
      <c r="C634" s="533" t="s">
        <v>157</v>
      </c>
      <c r="D634" s="533" t="s">
        <v>144</v>
      </c>
      <c r="E634" s="533">
        <v>4219900</v>
      </c>
      <c r="F634" s="533"/>
      <c r="G634" s="533" t="s">
        <v>647</v>
      </c>
      <c r="H634" s="268">
        <f t="shared" si="205"/>
        <v>12797.9</v>
      </c>
      <c r="I634" s="268">
        <v>11302</v>
      </c>
      <c r="J634" s="619">
        <v>1495.9</v>
      </c>
      <c r="K634" s="633">
        <f t="shared" si="206"/>
        <v>2778.7</v>
      </c>
      <c r="L634" s="268">
        <v>1383.4</v>
      </c>
      <c r="M634" s="269">
        <v>1395.3</v>
      </c>
    </row>
    <row r="635" spans="1:13" s="251" customFormat="1" ht="15.75" x14ac:dyDescent="0.25">
      <c r="A635" s="267" t="s">
        <v>642</v>
      </c>
      <c r="B635" s="533" t="s">
        <v>782</v>
      </c>
      <c r="C635" s="533" t="s">
        <v>157</v>
      </c>
      <c r="D635" s="533" t="s">
        <v>144</v>
      </c>
      <c r="E635" s="533">
        <v>4219900</v>
      </c>
      <c r="F635" s="533"/>
      <c r="G635" s="533" t="s">
        <v>700</v>
      </c>
      <c r="H635" s="268">
        <f t="shared" si="205"/>
        <v>167760.5</v>
      </c>
      <c r="I635" s="268">
        <f>SUM(I636:I637)</f>
        <v>19145.900000000001</v>
      </c>
      <c r="J635" s="619">
        <f>SUM(J636:J637)</f>
        <v>148614.6</v>
      </c>
      <c r="K635" s="633">
        <f t="shared" si="206"/>
        <v>31957.1</v>
      </c>
      <c r="L635" s="268">
        <f>SUM(L636:L637)</f>
        <v>4056</v>
      </c>
      <c r="M635" s="269">
        <f>SUM(M636:M637)</f>
        <v>27901.1</v>
      </c>
    </row>
    <row r="636" spans="1:13" s="251" customFormat="1" ht="31.5" x14ac:dyDescent="0.25">
      <c r="A636" s="267" t="s">
        <v>787</v>
      </c>
      <c r="B636" s="533" t="s">
        <v>782</v>
      </c>
      <c r="C636" s="533" t="s">
        <v>157</v>
      </c>
      <c r="D636" s="533" t="s">
        <v>144</v>
      </c>
      <c r="E636" s="533">
        <v>4219900</v>
      </c>
      <c r="F636" s="533"/>
      <c r="G636" s="533" t="s">
        <v>702</v>
      </c>
      <c r="H636" s="268">
        <f t="shared" ref="H636:H666" si="207">SUM(I636:J636)</f>
        <v>162600.4</v>
      </c>
      <c r="I636" s="268">
        <v>14845.9</v>
      </c>
      <c r="J636" s="619">
        <v>147754.5</v>
      </c>
      <c r="K636" s="633">
        <f t="shared" si="206"/>
        <v>30717.199999999997</v>
      </c>
      <c r="L636" s="268">
        <v>3676.1</v>
      </c>
      <c r="M636" s="269">
        <v>27041.1</v>
      </c>
    </row>
    <row r="637" spans="1:13" s="251" customFormat="1" ht="15.75" x14ac:dyDescent="0.25">
      <c r="A637" s="267" t="s">
        <v>703</v>
      </c>
      <c r="B637" s="533" t="s">
        <v>782</v>
      </c>
      <c r="C637" s="533" t="s">
        <v>157</v>
      </c>
      <c r="D637" s="533" t="s">
        <v>144</v>
      </c>
      <c r="E637" s="533">
        <v>4219900</v>
      </c>
      <c r="F637" s="533"/>
      <c r="G637" s="533" t="s">
        <v>704</v>
      </c>
      <c r="H637" s="268">
        <f t="shared" si="207"/>
        <v>5160.1000000000004</v>
      </c>
      <c r="I637" s="268">
        <v>4300</v>
      </c>
      <c r="J637" s="619">
        <v>860.1</v>
      </c>
      <c r="K637" s="633">
        <f t="shared" si="206"/>
        <v>1239.9000000000001</v>
      </c>
      <c r="L637" s="268">
        <v>379.9</v>
      </c>
      <c r="M637" s="269">
        <v>860</v>
      </c>
    </row>
    <row r="638" spans="1:13" s="251" customFormat="1" ht="15.75" x14ac:dyDescent="0.25">
      <c r="A638" s="267" t="s">
        <v>1141</v>
      </c>
      <c r="B638" s="533" t="s">
        <v>782</v>
      </c>
      <c r="C638" s="533" t="s">
        <v>157</v>
      </c>
      <c r="D638" s="533" t="s">
        <v>144</v>
      </c>
      <c r="E638" s="533">
        <v>4219900</v>
      </c>
      <c r="F638" s="533"/>
      <c r="G638" s="533" t="s">
        <v>1142</v>
      </c>
      <c r="H638" s="268">
        <f t="shared" si="207"/>
        <v>7947</v>
      </c>
      <c r="I638" s="268"/>
      <c r="J638" s="619">
        <v>7947</v>
      </c>
      <c r="K638" s="633">
        <f t="shared" si="206"/>
        <v>848.8</v>
      </c>
      <c r="L638" s="268"/>
      <c r="M638" s="269">
        <v>848.8</v>
      </c>
    </row>
    <row r="639" spans="1:13" s="251" customFormat="1" ht="15.75" x14ac:dyDescent="0.25">
      <c r="A639" s="270" t="s">
        <v>587</v>
      </c>
      <c r="B639" s="533" t="s">
        <v>782</v>
      </c>
      <c r="C639" s="533" t="s">
        <v>157</v>
      </c>
      <c r="D639" s="533" t="s">
        <v>144</v>
      </c>
      <c r="E639" s="533">
        <v>4219900</v>
      </c>
      <c r="F639" s="533"/>
      <c r="G639" s="533" t="s">
        <v>1135</v>
      </c>
      <c r="H639" s="268">
        <f t="shared" si="207"/>
        <v>130.5</v>
      </c>
      <c r="I639" s="268">
        <f>SUM(I640)</f>
        <v>130.5</v>
      </c>
      <c r="J639" s="619"/>
      <c r="K639" s="633">
        <f t="shared" si="206"/>
        <v>52.8</v>
      </c>
      <c r="L639" s="268">
        <f>SUM(L640)</f>
        <v>52.8</v>
      </c>
      <c r="M639" s="269"/>
    </row>
    <row r="640" spans="1:13" s="251" customFormat="1" ht="15.75" x14ac:dyDescent="0.25">
      <c r="A640" s="270" t="s">
        <v>588</v>
      </c>
      <c r="B640" s="533" t="s">
        <v>782</v>
      </c>
      <c r="C640" s="533" t="s">
        <v>157</v>
      </c>
      <c r="D640" s="533" t="s">
        <v>144</v>
      </c>
      <c r="E640" s="533">
        <v>4219900</v>
      </c>
      <c r="F640" s="533"/>
      <c r="G640" s="533" t="s">
        <v>1136</v>
      </c>
      <c r="H640" s="268">
        <f t="shared" si="207"/>
        <v>130.5</v>
      </c>
      <c r="I640" s="268">
        <v>130.5</v>
      </c>
      <c r="J640" s="619"/>
      <c r="K640" s="633">
        <f t="shared" si="206"/>
        <v>52.8</v>
      </c>
      <c r="L640" s="268">
        <v>52.8</v>
      </c>
      <c r="M640" s="269"/>
    </row>
    <row r="641" spans="1:13" s="266" customFormat="1" ht="15.75" x14ac:dyDescent="0.25">
      <c r="A641" s="263" t="s">
        <v>623</v>
      </c>
      <c r="B641" s="532" t="s">
        <v>782</v>
      </c>
      <c r="C641" s="532" t="s">
        <v>157</v>
      </c>
      <c r="D641" s="532" t="s">
        <v>144</v>
      </c>
      <c r="E641" s="532" t="s">
        <v>624</v>
      </c>
      <c r="F641" s="532"/>
      <c r="G641" s="532"/>
      <c r="H641" s="264">
        <f t="shared" si="207"/>
        <v>1008</v>
      </c>
      <c r="I641" s="264">
        <f>SUM(I642)</f>
        <v>1008</v>
      </c>
      <c r="J641" s="622"/>
      <c r="K641" s="632">
        <f t="shared" si="206"/>
        <v>0</v>
      </c>
      <c r="L641" s="264">
        <f>SUM(L642)</f>
        <v>0</v>
      </c>
      <c r="M641" s="265"/>
    </row>
    <row r="642" spans="1:13" s="251" customFormat="1" ht="15.75" x14ac:dyDescent="0.25">
      <c r="A642" s="267" t="s">
        <v>628</v>
      </c>
      <c r="B642" s="533" t="s">
        <v>782</v>
      </c>
      <c r="C642" s="533" t="s">
        <v>157</v>
      </c>
      <c r="D642" s="533" t="s">
        <v>144</v>
      </c>
      <c r="E642" s="533" t="s">
        <v>785</v>
      </c>
      <c r="F642" s="533"/>
      <c r="G642" s="533" t="s">
        <v>638</v>
      </c>
      <c r="H642" s="268">
        <f t="shared" si="207"/>
        <v>1008</v>
      </c>
      <c r="I642" s="268">
        <f>SUM(I643)</f>
        <v>1008</v>
      </c>
      <c r="J642" s="619"/>
      <c r="K642" s="633">
        <f t="shared" si="206"/>
        <v>0</v>
      </c>
      <c r="L642" s="268">
        <f>SUM(L643)</f>
        <v>0</v>
      </c>
      <c r="M642" s="269"/>
    </row>
    <row r="643" spans="1:13" s="251" customFormat="1" ht="15.75" x14ac:dyDescent="0.25">
      <c r="A643" s="267" t="s">
        <v>760</v>
      </c>
      <c r="B643" s="533" t="s">
        <v>782</v>
      </c>
      <c r="C643" s="533" t="s">
        <v>157</v>
      </c>
      <c r="D643" s="533" t="s">
        <v>144</v>
      </c>
      <c r="E643" s="533" t="s">
        <v>785</v>
      </c>
      <c r="F643" s="533"/>
      <c r="G643" s="533" t="s">
        <v>631</v>
      </c>
      <c r="H643" s="268">
        <f t="shared" si="207"/>
        <v>1008</v>
      </c>
      <c r="I643" s="268">
        <v>1008</v>
      </c>
      <c r="J643" s="619"/>
      <c r="K643" s="633">
        <f t="shared" si="206"/>
        <v>0</v>
      </c>
      <c r="L643" s="268"/>
      <c r="M643" s="269"/>
    </row>
    <row r="644" spans="1:13" s="266" customFormat="1" ht="15.75" x14ac:dyDescent="0.25">
      <c r="A644" s="263" t="s">
        <v>252</v>
      </c>
      <c r="B644" s="532" t="s">
        <v>782</v>
      </c>
      <c r="C644" s="532" t="s">
        <v>157</v>
      </c>
      <c r="D644" s="532" t="s">
        <v>157</v>
      </c>
      <c r="E644" s="532" t="s">
        <v>356</v>
      </c>
      <c r="F644" s="532"/>
      <c r="G644" s="532" t="s">
        <v>356</v>
      </c>
      <c r="H644" s="264">
        <f t="shared" si="207"/>
        <v>59759.6</v>
      </c>
      <c r="I644" s="264">
        <f>SUM(I645+I652+I662)</f>
        <v>45373.7</v>
      </c>
      <c r="J644" s="622">
        <f>SUM(J645+J652+J662)</f>
        <v>14385.9</v>
      </c>
      <c r="K644" s="632">
        <f t="shared" ref="K644:K666" si="208">SUM(L644:M644)</f>
        <v>7587.6000000000013</v>
      </c>
      <c r="L644" s="264">
        <f>SUM(L645+L652+L662)</f>
        <v>7377.6000000000013</v>
      </c>
      <c r="M644" s="265">
        <f>SUM(M645+M662)</f>
        <v>210</v>
      </c>
    </row>
    <row r="645" spans="1:13" s="266" customFormat="1" ht="15.75" x14ac:dyDescent="0.25">
      <c r="A645" s="263" t="s">
        <v>790</v>
      </c>
      <c r="B645" s="532" t="s">
        <v>782</v>
      </c>
      <c r="C645" s="532" t="s">
        <v>157</v>
      </c>
      <c r="D645" s="532" t="s">
        <v>157</v>
      </c>
      <c r="E645" s="532">
        <v>4320200</v>
      </c>
      <c r="F645" s="532"/>
      <c r="G645" s="532" t="s">
        <v>356</v>
      </c>
      <c r="H645" s="264">
        <f t="shared" si="207"/>
        <v>14176.8</v>
      </c>
      <c r="I645" s="264">
        <f>SUM(I646+I649)</f>
        <v>0.9</v>
      </c>
      <c r="J645" s="622">
        <f>SUM(J646+J649)</f>
        <v>14175.9</v>
      </c>
      <c r="K645" s="632">
        <f t="shared" si="208"/>
        <v>210</v>
      </c>
      <c r="L645" s="264">
        <f>SUM(L646+L649)</f>
        <v>0</v>
      </c>
      <c r="M645" s="265">
        <f>M646+M657</f>
        <v>210</v>
      </c>
    </row>
    <row r="646" spans="1:13" s="251" customFormat="1" ht="15.75" x14ac:dyDescent="0.25">
      <c r="A646" s="267" t="s">
        <v>625</v>
      </c>
      <c r="B646" s="533" t="s">
        <v>782</v>
      </c>
      <c r="C646" s="533" t="s">
        <v>157</v>
      </c>
      <c r="D646" s="533" t="s">
        <v>157</v>
      </c>
      <c r="E646" s="533">
        <v>4320200</v>
      </c>
      <c r="F646" s="533"/>
      <c r="G646" s="533">
        <v>200</v>
      </c>
      <c r="H646" s="268">
        <f t="shared" si="207"/>
        <v>14175.9</v>
      </c>
      <c r="I646" s="268"/>
      <c r="J646" s="619">
        <f>SUM(J647)</f>
        <v>14175.9</v>
      </c>
      <c r="K646" s="633">
        <f t="shared" si="208"/>
        <v>0</v>
      </c>
      <c r="L646" s="268"/>
      <c r="M646" s="269">
        <f>SUM(M647)</f>
        <v>0</v>
      </c>
    </row>
    <row r="647" spans="1:13" s="251" customFormat="1" ht="15.75" x14ac:dyDescent="0.25">
      <c r="A647" s="267" t="s">
        <v>748</v>
      </c>
      <c r="B647" s="533" t="s">
        <v>782</v>
      </c>
      <c r="C647" s="533" t="s">
        <v>157</v>
      </c>
      <c r="D647" s="533" t="s">
        <v>157</v>
      </c>
      <c r="E647" s="533">
        <v>4320200</v>
      </c>
      <c r="F647" s="533"/>
      <c r="G647" s="533">
        <v>240</v>
      </c>
      <c r="H647" s="268">
        <f t="shared" si="207"/>
        <v>14175.9</v>
      </c>
      <c r="I647" s="268"/>
      <c r="J647" s="619">
        <f>SUM(J648)</f>
        <v>14175.9</v>
      </c>
      <c r="K647" s="633">
        <f t="shared" si="208"/>
        <v>0</v>
      </c>
      <c r="L647" s="268"/>
      <c r="M647" s="269">
        <f>SUM(M648)</f>
        <v>0</v>
      </c>
    </row>
    <row r="648" spans="1:13" s="251" customFormat="1" ht="15.75" x14ac:dyDescent="0.25">
      <c r="A648" s="267" t="s">
        <v>760</v>
      </c>
      <c r="B648" s="533" t="s">
        <v>782</v>
      </c>
      <c r="C648" s="533" t="s">
        <v>157</v>
      </c>
      <c r="D648" s="533" t="s">
        <v>157</v>
      </c>
      <c r="E648" s="533">
        <v>4320200</v>
      </c>
      <c r="F648" s="533"/>
      <c r="G648" s="533">
        <v>244</v>
      </c>
      <c r="H648" s="268">
        <f t="shared" si="207"/>
        <v>14175.9</v>
      </c>
      <c r="I648" s="268"/>
      <c r="J648" s="619">
        <v>14175.9</v>
      </c>
      <c r="K648" s="633">
        <f t="shared" si="208"/>
        <v>0</v>
      </c>
      <c r="L648" s="268"/>
      <c r="M648" s="269">
        <f>SUM('свод 2012'!P841)</f>
        <v>0</v>
      </c>
    </row>
    <row r="649" spans="1:13" s="251" customFormat="1" ht="15.75" x14ac:dyDescent="0.25">
      <c r="A649" s="267" t="s">
        <v>642</v>
      </c>
      <c r="B649" s="533" t="s">
        <v>782</v>
      </c>
      <c r="C649" s="533" t="s">
        <v>157</v>
      </c>
      <c r="D649" s="533" t="s">
        <v>157</v>
      </c>
      <c r="E649" s="533">
        <v>4320200</v>
      </c>
      <c r="F649" s="533"/>
      <c r="G649" s="533" t="s">
        <v>662</v>
      </c>
      <c r="H649" s="268">
        <f>SUM(I649:J649)</f>
        <v>0.9</v>
      </c>
      <c r="I649" s="268">
        <f>SUM(I650)</f>
        <v>0.9</v>
      </c>
      <c r="J649" s="619"/>
      <c r="K649" s="633">
        <f t="shared" si="208"/>
        <v>0</v>
      </c>
      <c r="L649" s="268"/>
      <c r="M649" s="269"/>
    </row>
    <row r="650" spans="1:13" s="251" customFormat="1" ht="15.75" x14ac:dyDescent="0.25">
      <c r="A650" s="267" t="s">
        <v>644</v>
      </c>
      <c r="B650" s="533" t="s">
        <v>782</v>
      </c>
      <c r="C650" s="533" t="s">
        <v>157</v>
      </c>
      <c r="D650" s="533" t="s">
        <v>157</v>
      </c>
      <c r="E650" s="533">
        <v>4320200</v>
      </c>
      <c r="F650" s="533"/>
      <c r="G650" s="533" t="s">
        <v>663</v>
      </c>
      <c r="H650" s="268">
        <f>SUM(I650:J650)</f>
        <v>0.9</v>
      </c>
      <c r="I650" s="268">
        <f>SUM(I651)</f>
        <v>0.9</v>
      </c>
      <c r="J650" s="619"/>
      <c r="K650" s="633">
        <f t="shared" si="208"/>
        <v>0</v>
      </c>
      <c r="L650" s="268"/>
      <c r="M650" s="269"/>
    </row>
    <row r="651" spans="1:13" s="251" customFormat="1" ht="15.75" x14ac:dyDescent="0.25">
      <c r="A651" s="267" t="s">
        <v>646</v>
      </c>
      <c r="B651" s="533" t="s">
        <v>782</v>
      </c>
      <c r="C651" s="533" t="s">
        <v>157</v>
      </c>
      <c r="D651" s="533" t="s">
        <v>157</v>
      </c>
      <c r="E651" s="533">
        <v>4320200</v>
      </c>
      <c r="F651" s="533"/>
      <c r="G651" s="533" t="s">
        <v>647</v>
      </c>
      <c r="H651" s="268">
        <f>SUM(I651:J651)</f>
        <v>0.9</v>
      </c>
      <c r="I651" s="268">
        <v>0.9</v>
      </c>
      <c r="J651" s="619"/>
      <c r="K651" s="633">
        <f t="shared" si="208"/>
        <v>0</v>
      </c>
      <c r="L651" s="268"/>
      <c r="M651" s="269"/>
    </row>
    <row r="652" spans="1:13" s="266" customFormat="1" ht="15.75" x14ac:dyDescent="0.25">
      <c r="A652" s="263" t="s">
        <v>1143</v>
      </c>
      <c r="B652" s="532" t="s">
        <v>782</v>
      </c>
      <c r="C652" s="532" t="s">
        <v>157</v>
      </c>
      <c r="D652" s="532" t="s">
        <v>157</v>
      </c>
      <c r="E652" s="532" t="s">
        <v>1120</v>
      </c>
      <c r="F652" s="532"/>
      <c r="G652" s="532"/>
      <c r="H652" s="264">
        <f>SUM(I652:J652)</f>
        <v>36305.199999999997</v>
      </c>
      <c r="I652" s="264">
        <f>SUM(I653+I660)</f>
        <v>36095.199999999997</v>
      </c>
      <c r="J652" s="622">
        <f>SUM(J653+J660)</f>
        <v>210</v>
      </c>
      <c r="K652" s="632">
        <f>SUM(K653+K660)</f>
        <v>7504.1000000000013</v>
      </c>
      <c r="L652" s="264">
        <f>SUM(L653+L660)</f>
        <v>7294.1000000000013</v>
      </c>
      <c r="M652" s="265">
        <f>SUM(M653+M660)</f>
        <v>210</v>
      </c>
    </row>
    <row r="653" spans="1:13" s="251" customFormat="1" ht="15.75" x14ac:dyDescent="0.25">
      <c r="A653" s="267" t="s">
        <v>642</v>
      </c>
      <c r="B653" s="533" t="s">
        <v>782</v>
      </c>
      <c r="C653" s="533" t="s">
        <v>157</v>
      </c>
      <c r="D653" s="533" t="s">
        <v>157</v>
      </c>
      <c r="E653" s="533" t="s">
        <v>1120</v>
      </c>
      <c r="F653" s="533"/>
      <c r="G653" s="533" t="s">
        <v>662</v>
      </c>
      <c r="H653" s="268">
        <f t="shared" si="207"/>
        <v>36220.1</v>
      </c>
      <c r="I653" s="268">
        <f>SUM(I654+I657)</f>
        <v>36010.1</v>
      </c>
      <c r="J653" s="619">
        <f>SUM(J654+J657)</f>
        <v>210</v>
      </c>
      <c r="K653" s="633">
        <f t="shared" ref="K653:M653" si="209">SUM(K654+K657)</f>
        <v>7490.3000000000011</v>
      </c>
      <c r="L653" s="268">
        <f>SUM(L654+L657)</f>
        <v>7280.3000000000011</v>
      </c>
      <c r="M653" s="269">
        <f t="shared" si="209"/>
        <v>210</v>
      </c>
    </row>
    <row r="654" spans="1:13" s="251" customFormat="1" ht="15.75" x14ac:dyDescent="0.25">
      <c r="A654" s="267" t="s">
        <v>644</v>
      </c>
      <c r="B654" s="533" t="s">
        <v>782</v>
      </c>
      <c r="C654" s="533" t="s">
        <v>157</v>
      </c>
      <c r="D654" s="533" t="s">
        <v>157</v>
      </c>
      <c r="E654" s="533" t="s">
        <v>1120</v>
      </c>
      <c r="F654" s="533"/>
      <c r="G654" s="533" t="s">
        <v>663</v>
      </c>
      <c r="H654" s="268">
        <f t="shared" si="207"/>
        <v>14394.199999999999</v>
      </c>
      <c r="I654" s="268">
        <f>SUM(I655+I656)</f>
        <v>14394.199999999999</v>
      </c>
      <c r="J654" s="619"/>
      <c r="K654" s="633">
        <f>SUM(L654:M654)</f>
        <v>2767.1000000000004</v>
      </c>
      <c r="L654" s="268">
        <f>SUM(L655:L656)</f>
        <v>2767.1000000000004</v>
      </c>
      <c r="M654" s="269"/>
    </row>
    <row r="655" spans="1:13" s="251" customFormat="1" ht="31.5" x14ac:dyDescent="0.25">
      <c r="A655" s="267" t="s">
        <v>645</v>
      </c>
      <c r="B655" s="533" t="s">
        <v>782</v>
      </c>
      <c r="C655" s="533" t="s">
        <v>157</v>
      </c>
      <c r="D655" s="533" t="s">
        <v>157</v>
      </c>
      <c r="E655" s="533" t="s">
        <v>1120</v>
      </c>
      <c r="F655" s="533"/>
      <c r="G655" s="533" t="s">
        <v>665</v>
      </c>
      <c r="H655" s="268">
        <f t="shared" si="207"/>
        <v>13957.4</v>
      </c>
      <c r="I655" s="268">
        <v>13957.4</v>
      </c>
      <c r="J655" s="619"/>
      <c r="K655" s="633">
        <f t="shared" ref="K655:K665" si="210">SUM(L655:M655)</f>
        <v>2681.8</v>
      </c>
      <c r="L655" s="268">
        <v>2681.8</v>
      </c>
      <c r="M655" s="269"/>
    </row>
    <row r="656" spans="1:13" s="251" customFormat="1" ht="15.75" x14ac:dyDescent="0.25">
      <c r="A656" s="267" t="s">
        <v>646</v>
      </c>
      <c r="B656" s="533" t="s">
        <v>782</v>
      </c>
      <c r="C656" s="533" t="s">
        <v>157</v>
      </c>
      <c r="D656" s="533" t="s">
        <v>157</v>
      </c>
      <c r="E656" s="533" t="s">
        <v>1120</v>
      </c>
      <c r="F656" s="533"/>
      <c r="G656" s="533" t="s">
        <v>647</v>
      </c>
      <c r="H656" s="268">
        <f>SUM(I656:J656)</f>
        <v>436.8</v>
      </c>
      <c r="I656" s="268">
        <v>436.8</v>
      </c>
      <c r="J656" s="619"/>
      <c r="K656" s="633">
        <f t="shared" si="210"/>
        <v>85.3</v>
      </c>
      <c r="L656" s="268">
        <v>85.3</v>
      </c>
      <c r="M656" s="269"/>
    </row>
    <row r="657" spans="1:13" s="251" customFormat="1" ht="15.75" x14ac:dyDescent="0.25">
      <c r="A657" s="267" t="s">
        <v>642</v>
      </c>
      <c r="B657" s="533" t="s">
        <v>782</v>
      </c>
      <c r="C657" s="533" t="s">
        <v>157</v>
      </c>
      <c r="D657" s="533" t="s">
        <v>157</v>
      </c>
      <c r="E657" s="533" t="s">
        <v>1120</v>
      </c>
      <c r="F657" s="533"/>
      <c r="G657" s="533" t="s">
        <v>700</v>
      </c>
      <c r="H657" s="268">
        <f t="shared" si="207"/>
        <v>21825.9</v>
      </c>
      <c r="I657" s="268">
        <f>SUM(I658:I659)</f>
        <v>21615.9</v>
      </c>
      <c r="J657" s="619">
        <f>SUM(J658:J659)</f>
        <v>210</v>
      </c>
      <c r="K657" s="633">
        <f t="shared" si="210"/>
        <v>4723.2000000000007</v>
      </c>
      <c r="L657" s="268">
        <f>SUM(L658:L659)</f>
        <v>4513.2000000000007</v>
      </c>
      <c r="M657" s="269">
        <f>SUM(M658:M659)</f>
        <v>210</v>
      </c>
    </row>
    <row r="658" spans="1:13" s="251" customFormat="1" ht="31.5" x14ac:dyDescent="0.25">
      <c r="A658" s="267" t="s">
        <v>787</v>
      </c>
      <c r="B658" s="533" t="s">
        <v>782</v>
      </c>
      <c r="C658" s="533" t="s">
        <v>157</v>
      </c>
      <c r="D658" s="533" t="s">
        <v>157</v>
      </c>
      <c r="E658" s="533" t="s">
        <v>1120</v>
      </c>
      <c r="F658" s="533"/>
      <c r="G658" s="533" t="s">
        <v>702</v>
      </c>
      <c r="H658" s="268">
        <f t="shared" si="207"/>
        <v>21143.7</v>
      </c>
      <c r="I658" s="268">
        <v>21143.7</v>
      </c>
      <c r="J658" s="619"/>
      <c r="K658" s="633">
        <f t="shared" si="210"/>
        <v>4234.6000000000004</v>
      </c>
      <c r="L658" s="268">
        <v>4234.6000000000004</v>
      </c>
      <c r="M658" s="269"/>
    </row>
    <row r="659" spans="1:13" s="251" customFormat="1" ht="15.75" x14ac:dyDescent="0.25">
      <c r="A659" s="267" t="s">
        <v>703</v>
      </c>
      <c r="B659" s="533" t="s">
        <v>782</v>
      </c>
      <c r="C659" s="533" t="s">
        <v>157</v>
      </c>
      <c r="D659" s="533" t="s">
        <v>157</v>
      </c>
      <c r="E659" s="533" t="s">
        <v>1120</v>
      </c>
      <c r="F659" s="533"/>
      <c r="G659" s="533" t="s">
        <v>704</v>
      </c>
      <c r="H659" s="268">
        <f t="shared" si="207"/>
        <v>682.2</v>
      </c>
      <c r="I659" s="268">
        <v>472.2</v>
      </c>
      <c r="J659" s="619">
        <v>210</v>
      </c>
      <c r="K659" s="633">
        <f t="shared" si="210"/>
        <v>488.6</v>
      </c>
      <c r="L659" s="268">
        <v>278.60000000000002</v>
      </c>
      <c r="M659" s="269">
        <v>210</v>
      </c>
    </row>
    <row r="660" spans="1:13" s="251" customFormat="1" ht="15.75" x14ac:dyDescent="0.25">
      <c r="A660" s="270" t="s">
        <v>587</v>
      </c>
      <c r="B660" s="533" t="s">
        <v>782</v>
      </c>
      <c r="C660" s="533" t="s">
        <v>157</v>
      </c>
      <c r="D660" s="533" t="s">
        <v>157</v>
      </c>
      <c r="E660" s="533" t="s">
        <v>1120</v>
      </c>
      <c r="F660" s="533"/>
      <c r="G660" s="533" t="s">
        <v>1135</v>
      </c>
      <c r="H660" s="268">
        <f>SUM(I660:J660)</f>
        <v>85.1</v>
      </c>
      <c r="I660" s="268">
        <f>SUM(I661)</f>
        <v>85.1</v>
      </c>
      <c r="J660" s="619">
        <f>SUM(J661)</f>
        <v>0</v>
      </c>
      <c r="K660" s="633">
        <f t="shared" si="210"/>
        <v>13.8</v>
      </c>
      <c r="L660" s="268">
        <f>SUM(L661)</f>
        <v>13.8</v>
      </c>
      <c r="M660" s="269"/>
    </row>
    <row r="661" spans="1:13" s="251" customFormat="1" ht="15.75" x14ac:dyDescent="0.25">
      <c r="A661" s="270" t="s">
        <v>588</v>
      </c>
      <c r="B661" s="533" t="s">
        <v>782</v>
      </c>
      <c r="C661" s="533" t="s">
        <v>157</v>
      </c>
      <c r="D661" s="533" t="s">
        <v>157</v>
      </c>
      <c r="E661" s="533" t="s">
        <v>1120</v>
      </c>
      <c r="F661" s="533"/>
      <c r="G661" s="533" t="s">
        <v>1136</v>
      </c>
      <c r="H661" s="268">
        <f>SUM(I661:J661)</f>
        <v>85.1</v>
      </c>
      <c r="I661" s="268">
        <v>85.1</v>
      </c>
      <c r="J661" s="619"/>
      <c r="K661" s="633">
        <f t="shared" si="210"/>
        <v>13.8</v>
      </c>
      <c r="L661" s="268">
        <v>13.8</v>
      </c>
      <c r="M661" s="269"/>
    </row>
    <row r="662" spans="1:13" s="251" customFormat="1" ht="15.75" x14ac:dyDescent="0.25">
      <c r="A662" s="286" t="s">
        <v>659</v>
      </c>
      <c r="B662" s="532" t="s">
        <v>782</v>
      </c>
      <c r="C662" s="532" t="s">
        <v>157</v>
      </c>
      <c r="D662" s="532" t="s">
        <v>157</v>
      </c>
      <c r="E662" s="532">
        <v>7950000</v>
      </c>
      <c r="F662" s="532"/>
      <c r="G662" s="532"/>
      <c r="H662" s="268">
        <f t="shared" si="207"/>
        <v>9277.6</v>
      </c>
      <c r="I662" s="268">
        <f>SUM(I663)</f>
        <v>9277.6</v>
      </c>
      <c r="J662" s="619"/>
      <c r="K662" s="633">
        <f t="shared" si="210"/>
        <v>83.5</v>
      </c>
      <c r="L662" s="268">
        <f>SUM(L663)</f>
        <v>83.5</v>
      </c>
      <c r="M662" s="269"/>
    </row>
    <row r="663" spans="1:13" s="251" customFormat="1" ht="15.75" x14ac:dyDescent="0.25">
      <c r="A663" s="267" t="s">
        <v>628</v>
      </c>
      <c r="B663" s="533" t="s">
        <v>782</v>
      </c>
      <c r="C663" s="533" t="s">
        <v>157</v>
      </c>
      <c r="D663" s="533" t="s">
        <v>157</v>
      </c>
      <c r="E663" s="533" t="s">
        <v>624</v>
      </c>
      <c r="F663" s="533"/>
      <c r="G663" s="533" t="s">
        <v>638</v>
      </c>
      <c r="H663" s="268">
        <f t="shared" si="207"/>
        <v>9277.6</v>
      </c>
      <c r="I663" s="268">
        <f>SUM(I664:I665)</f>
        <v>9277.6</v>
      </c>
      <c r="J663" s="619"/>
      <c r="K663" s="633">
        <f t="shared" si="210"/>
        <v>83.5</v>
      </c>
      <c r="L663" s="268">
        <f>SUM(L664)</f>
        <v>83.5</v>
      </c>
      <c r="M663" s="269"/>
    </row>
    <row r="664" spans="1:13" s="251" customFormat="1" ht="15.75" x14ac:dyDescent="0.25">
      <c r="A664" s="267" t="s">
        <v>629</v>
      </c>
      <c r="B664" s="533" t="s">
        <v>782</v>
      </c>
      <c r="C664" s="533" t="s">
        <v>157</v>
      </c>
      <c r="D664" s="533" t="s">
        <v>157</v>
      </c>
      <c r="E664" s="533" t="s">
        <v>791</v>
      </c>
      <c r="F664" s="533"/>
      <c r="G664" s="533" t="s">
        <v>631</v>
      </c>
      <c r="H664" s="268">
        <f t="shared" si="207"/>
        <v>9027.6</v>
      </c>
      <c r="I664" s="268">
        <v>9027.6</v>
      </c>
      <c r="J664" s="619"/>
      <c r="K664" s="633">
        <f t="shared" si="210"/>
        <v>83.5</v>
      </c>
      <c r="L664" s="268">
        <f>SUM(L665)</f>
        <v>83.5</v>
      </c>
      <c r="M664" s="269"/>
    </row>
    <row r="665" spans="1:13" s="251" customFormat="1" ht="15.75" x14ac:dyDescent="0.25">
      <c r="A665" s="267" t="s">
        <v>629</v>
      </c>
      <c r="B665" s="533" t="s">
        <v>782</v>
      </c>
      <c r="C665" s="533" t="s">
        <v>157</v>
      </c>
      <c r="D665" s="533" t="s">
        <v>157</v>
      </c>
      <c r="E665" s="533" t="s">
        <v>792</v>
      </c>
      <c r="F665" s="533"/>
      <c r="G665" s="533" t="s">
        <v>631</v>
      </c>
      <c r="H665" s="268">
        <f t="shared" si="207"/>
        <v>250</v>
      </c>
      <c r="I665" s="268">
        <v>250</v>
      </c>
      <c r="J665" s="619"/>
      <c r="K665" s="633">
        <f t="shared" si="210"/>
        <v>83.5</v>
      </c>
      <c r="L665" s="268">
        <v>83.5</v>
      </c>
      <c r="M665" s="269"/>
    </row>
    <row r="666" spans="1:13" s="251" customFormat="1" ht="15.75" x14ac:dyDescent="0.25">
      <c r="A666" s="263" t="s">
        <v>368</v>
      </c>
      <c r="B666" s="532" t="s">
        <v>782</v>
      </c>
      <c r="C666" s="532" t="s">
        <v>157</v>
      </c>
      <c r="D666" s="532" t="s">
        <v>180</v>
      </c>
      <c r="E666" s="532" t="s">
        <v>356</v>
      </c>
      <c r="F666" s="532"/>
      <c r="G666" s="532" t="s">
        <v>356</v>
      </c>
      <c r="H666" s="264">
        <f t="shared" si="207"/>
        <v>170449</v>
      </c>
      <c r="I666" s="264">
        <f>SUM(I667+I683+I687+I717+I723)</f>
        <v>103182.5</v>
      </c>
      <c r="J666" s="622">
        <f>SUM(J667+J683+J687+J717+J723+J679)</f>
        <v>67266.5</v>
      </c>
      <c r="K666" s="632">
        <f t="shared" si="208"/>
        <v>41838.5</v>
      </c>
      <c r="L666" s="264">
        <f>SUM(L667+L683+L687+L717+L723)</f>
        <v>23425.7</v>
      </c>
      <c r="M666" s="265">
        <f>SUM(M667+M683+M687+M717+M723+M679)</f>
        <v>18412.8</v>
      </c>
    </row>
    <row r="667" spans="1:13" s="266" customFormat="1" ht="31.5" x14ac:dyDescent="0.25">
      <c r="A667" s="263" t="s">
        <v>575</v>
      </c>
      <c r="B667" s="532" t="s">
        <v>782</v>
      </c>
      <c r="C667" s="532" t="s">
        <v>157</v>
      </c>
      <c r="D667" s="532" t="s">
        <v>180</v>
      </c>
      <c r="E667" s="532" t="s">
        <v>576</v>
      </c>
      <c r="F667" s="532"/>
      <c r="G667" s="532"/>
      <c r="H667" s="264">
        <f>SUM(J667+I667)</f>
        <v>20359</v>
      </c>
      <c r="I667" s="264">
        <f>SUM(I668+I732)</f>
        <v>20359</v>
      </c>
      <c r="J667" s="622"/>
      <c r="K667" s="632">
        <f>SUM(M667+L667)</f>
        <v>6503.5</v>
      </c>
      <c r="L667" s="264">
        <f>SUM(L668+L732)</f>
        <v>6503.5</v>
      </c>
      <c r="M667" s="265"/>
    </row>
    <row r="668" spans="1:13" s="251" customFormat="1" ht="15.75" x14ac:dyDescent="0.25">
      <c r="A668" s="267" t="s">
        <v>577</v>
      </c>
      <c r="B668" s="533" t="s">
        <v>782</v>
      </c>
      <c r="C668" s="533" t="s">
        <v>157</v>
      </c>
      <c r="D668" s="533" t="s">
        <v>180</v>
      </c>
      <c r="E668" s="533" t="s">
        <v>578</v>
      </c>
      <c r="F668" s="533"/>
      <c r="G668" s="532"/>
      <c r="H668" s="268">
        <f t="shared" ref="H668:H678" si="211">SUM(J668+I668)</f>
        <v>20359</v>
      </c>
      <c r="I668" s="268">
        <f>SUM(I669+I673+I676)</f>
        <v>20359</v>
      </c>
      <c r="J668" s="619"/>
      <c r="K668" s="633">
        <f t="shared" ref="K668:K678" si="212">SUM(M668+L668)</f>
        <v>6503.5</v>
      </c>
      <c r="L668" s="268">
        <f>SUM(L669+L673+L676)</f>
        <v>6503.5</v>
      </c>
      <c r="M668" s="269"/>
    </row>
    <row r="669" spans="1:13" s="251" customFormat="1" ht="31.5" x14ac:dyDescent="0.25">
      <c r="A669" s="267" t="s">
        <v>579</v>
      </c>
      <c r="B669" s="533" t="s">
        <v>782</v>
      </c>
      <c r="C669" s="533" t="s">
        <v>157</v>
      </c>
      <c r="D669" s="533" t="s">
        <v>180</v>
      </c>
      <c r="E669" s="533" t="s">
        <v>578</v>
      </c>
      <c r="F669" s="533"/>
      <c r="G669" s="533">
        <v>100</v>
      </c>
      <c r="H669" s="268">
        <f t="shared" si="211"/>
        <v>18900.5</v>
      </c>
      <c r="I669" s="268">
        <f>SUM(I670)</f>
        <v>18900.5</v>
      </c>
      <c r="J669" s="619"/>
      <c r="K669" s="633">
        <f t="shared" si="212"/>
        <v>6217.5</v>
      </c>
      <c r="L669" s="268">
        <f>SUM(L670)</f>
        <v>6217.5</v>
      </c>
      <c r="M669" s="269"/>
    </row>
    <row r="670" spans="1:13" s="251" customFormat="1" ht="15.75" x14ac:dyDescent="0.25">
      <c r="A670" s="267" t="s">
        <v>1080</v>
      </c>
      <c r="B670" s="533" t="s">
        <v>782</v>
      </c>
      <c r="C670" s="533" t="s">
        <v>157</v>
      </c>
      <c r="D670" s="533" t="s">
        <v>180</v>
      </c>
      <c r="E670" s="533" t="s">
        <v>578</v>
      </c>
      <c r="F670" s="533"/>
      <c r="G670" s="533">
        <v>120</v>
      </c>
      <c r="H670" s="268">
        <f t="shared" si="211"/>
        <v>18900.5</v>
      </c>
      <c r="I670" s="268">
        <f>SUM(I671+I672)</f>
        <v>18900.5</v>
      </c>
      <c r="J670" s="619"/>
      <c r="K670" s="633">
        <f t="shared" si="212"/>
        <v>6217.5</v>
      </c>
      <c r="L670" s="268">
        <f>SUM(L671+L672)</f>
        <v>6217.5</v>
      </c>
      <c r="M670" s="269"/>
    </row>
    <row r="671" spans="1:13" s="251" customFormat="1" ht="15.75" x14ac:dyDescent="0.25">
      <c r="A671" s="267" t="s">
        <v>581</v>
      </c>
      <c r="B671" s="533" t="s">
        <v>782</v>
      </c>
      <c r="C671" s="533" t="s">
        <v>157</v>
      </c>
      <c r="D671" s="533" t="s">
        <v>180</v>
      </c>
      <c r="E671" s="533" t="s">
        <v>578</v>
      </c>
      <c r="F671" s="533"/>
      <c r="G671" s="533">
        <v>121</v>
      </c>
      <c r="H671" s="268">
        <f t="shared" si="211"/>
        <v>18567.5</v>
      </c>
      <c r="I671" s="268">
        <v>18567.5</v>
      </c>
      <c r="J671" s="619"/>
      <c r="K671" s="633">
        <f t="shared" si="212"/>
        <v>6215.3</v>
      </c>
      <c r="L671" s="268">
        <v>6215.3</v>
      </c>
      <c r="M671" s="269"/>
    </row>
    <row r="672" spans="1:13" s="251" customFormat="1" ht="15.75" x14ac:dyDescent="0.25">
      <c r="A672" s="267" t="s">
        <v>582</v>
      </c>
      <c r="B672" s="533" t="s">
        <v>782</v>
      </c>
      <c r="C672" s="533" t="s">
        <v>157</v>
      </c>
      <c r="D672" s="533" t="s">
        <v>180</v>
      </c>
      <c r="E672" s="533" t="s">
        <v>578</v>
      </c>
      <c r="F672" s="533"/>
      <c r="G672" s="533">
        <v>122</v>
      </c>
      <c r="H672" s="268">
        <f t="shared" si="211"/>
        <v>333</v>
      </c>
      <c r="I672" s="268">
        <v>333</v>
      </c>
      <c r="J672" s="619"/>
      <c r="K672" s="633">
        <f t="shared" si="212"/>
        <v>2.2000000000000002</v>
      </c>
      <c r="L672" s="268">
        <v>2.2000000000000002</v>
      </c>
      <c r="M672" s="269"/>
    </row>
    <row r="673" spans="1:13" s="251" customFormat="1" ht="15.75" x14ac:dyDescent="0.25">
      <c r="A673" s="267" t="s">
        <v>625</v>
      </c>
      <c r="B673" s="533" t="s">
        <v>782</v>
      </c>
      <c r="C673" s="533" t="s">
        <v>157</v>
      </c>
      <c r="D673" s="533" t="s">
        <v>180</v>
      </c>
      <c r="E673" s="533" t="s">
        <v>578</v>
      </c>
      <c r="F673" s="533"/>
      <c r="G673" s="533">
        <v>200</v>
      </c>
      <c r="H673" s="268">
        <f t="shared" si="211"/>
        <v>1451.5</v>
      </c>
      <c r="I673" s="268">
        <f>SUM(I674)</f>
        <v>1451.5</v>
      </c>
      <c r="J673" s="619"/>
      <c r="K673" s="633">
        <f t="shared" si="212"/>
        <v>286</v>
      </c>
      <c r="L673" s="268">
        <f>SUM(L674)</f>
        <v>286</v>
      </c>
      <c r="M673" s="269"/>
    </row>
    <row r="674" spans="1:13" s="251" customFormat="1" ht="15.75" x14ac:dyDescent="0.25">
      <c r="A674" s="267" t="s">
        <v>628</v>
      </c>
      <c r="B674" s="533" t="s">
        <v>782</v>
      </c>
      <c r="C674" s="533" t="s">
        <v>157</v>
      </c>
      <c r="D674" s="533" t="s">
        <v>180</v>
      </c>
      <c r="E674" s="533" t="s">
        <v>578</v>
      </c>
      <c r="F674" s="533"/>
      <c r="G674" s="533">
        <v>240</v>
      </c>
      <c r="H674" s="268">
        <f t="shared" si="211"/>
        <v>1451.5</v>
      </c>
      <c r="I674" s="268">
        <f>SUM(I675)</f>
        <v>1451.5</v>
      </c>
      <c r="J674" s="619"/>
      <c r="K674" s="633">
        <f t="shared" si="212"/>
        <v>286</v>
      </c>
      <c r="L674" s="268">
        <f>SUM(L675)</f>
        <v>286</v>
      </c>
      <c r="M674" s="269"/>
    </row>
    <row r="675" spans="1:13" s="251" customFormat="1" ht="15.75" x14ac:dyDescent="0.25">
      <c r="A675" s="267" t="s">
        <v>629</v>
      </c>
      <c r="B675" s="533" t="s">
        <v>782</v>
      </c>
      <c r="C675" s="533" t="s">
        <v>157</v>
      </c>
      <c r="D675" s="533" t="s">
        <v>180</v>
      </c>
      <c r="E675" s="533" t="s">
        <v>578</v>
      </c>
      <c r="F675" s="533"/>
      <c r="G675" s="533">
        <v>244</v>
      </c>
      <c r="H675" s="268">
        <f t="shared" si="211"/>
        <v>1451.5</v>
      </c>
      <c r="I675" s="268">
        <v>1451.5</v>
      </c>
      <c r="J675" s="619"/>
      <c r="K675" s="633">
        <f t="shared" si="212"/>
        <v>286</v>
      </c>
      <c r="L675" s="268">
        <v>286</v>
      </c>
      <c r="M675" s="269"/>
    </row>
    <row r="676" spans="1:13" s="251" customFormat="1" ht="15.75" x14ac:dyDescent="0.25">
      <c r="A676" s="270" t="s">
        <v>586</v>
      </c>
      <c r="B676" s="533" t="s">
        <v>782</v>
      </c>
      <c r="C676" s="533" t="s">
        <v>157</v>
      </c>
      <c r="D676" s="533" t="s">
        <v>180</v>
      </c>
      <c r="E676" s="533" t="s">
        <v>578</v>
      </c>
      <c r="F676" s="533"/>
      <c r="G676" s="533">
        <v>800</v>
      </c>
      <c r="H676" s="268">
        <f t="shared" si="211"/>
        <v>7</v>
      </c>
      <c r="I676" s="268">
        <f>SUM(I677)</f>
        <v>7</v>
      </c>
      <c r="J676" s="619"/>
      <c r="K676" s="633">
        <f t="shared" si="212"/>
        <v>0</v>
      </c>
      <c r="L676" s="268">
        <f>SUM(L677)</f>
        <v>0</v>
      </c>
      <c r="M676" s="269"/>
    </row>
    <row r="677" spans="1:13" s="251" customFormat="1" ht="15.75" x14ac:dyDescent="0.25">
      <c r="A677" s="270" t="s">
        <v>587</v>
      </c>
      <c r="B677" s="533" t="s">
        <v>782</v>
      </c>
      <c r="C677" s="533" t="s">
        <v>157</v>
      </c>
      <c r="D677" s="533" t="s">
        <v>180</v>
      </c>
      <c r="E677" s="533" t="s">
        <v>578</v>
      </c>
      <c r="F677" s="533"/>
      <c r="G677" s="533">
        <v>850</v>
      </c>
      <c r="H677" s="268">
        <f t="shared" si="211"/>
        <v>7</v>
      </c>
      <c r="I677" s="268">
        <f>SUM(I678)</f>
        <v>7</v>
      </c>
      <c r="J677" s="619"/>
      <c r="K677" s="633">
        <f t="shared" si="212"/>
        <v>0</v>
      </c>
      <c r="L677" s="268">
        <f>SUM(L678)</f>
        <v>0</v>
      </c>
      <c r="M677" s="269"/>
    </row>
    <row r="678" spans="1:13" s="251" customFormat="1" ht="15.75" x14ac:dyDescent="0.25">
      <c r="A678" s="270" t="s">
        <v>588</v>
      </c>
      <c r="B678" s="533" t="s">
        <v>782</v>
      </c>
      <c r="C678" s="533" t="s">
        <v>157</v>
      </c>
      <c r="D678" s="533" t="s">
        <v>180</v>
      </c>
      <c r="E678" s="533" t="s">
        <v>578</v>
      </c>
      <c r="F678" s="533"/>
      <c r="G678" s="533">
        <v>852</v>
      </c>
      <c r="H678" s="268">
        <f t="shared" si="211"/>
        <v>7</v>
      </c>
      <c r="I678" s="268">
        <v>7</v>
      </c>
      <c r="J678" s="619"/>
      <c r="K678" s="633">
        <f t="shared" si="212"/>
        <v>0</v>
      </c>
      <c r="L678" s="268">
        <v>0</v>
      </c>
      <c r="M678" s="269"/>
    </row>
    <row r="679" spans="1:13" s="266" customFormat="1" ht="31.5" hidden="1" x14ac:dyDescent="0.25">
      <c r="A679" s="263" t="s">
        <v>793</v>
      </c>
      <c r="B679" s="532" t="s">
        <v>782</v>
      </c>
      <c r="C679" s="532" t="s">
        <v>157</v>
      </c>
      <c r="D679" s="532" t="s">
        <v>180</v>
      </c>
      <c r="E679" s="532">
        <v>4219900</v>
      </c>
      <c r="F679" s="532"/>
      <c r="G679" s="532" t="s">
        <v>356</v>
      </c>
      <c r="H679" s="264">
        <f>SUM(I679:J679)</f>
        <v>0</v>
      </c>
      <c r="I679" s="264"/>
      <c r="J679" s="622"/>
      <c r="K679" s="632">
        <f t="shared" ref="K679:K684" si="213">SUM(L679:M679)</f>
        <v>0</v>
      </c>
      <c r="L679" s="264"/>
      <c r="M679" s="265"/>
    </row>
    <row r="680" spans="1:13" s="266" customFormat="1" ht="15.75" hidden="1" x14ac:dyDescent="0.25">
      <c r="A680" s="267" t="s">
        <v>642</v>
      </c>
      <c r="B680" s="533" t="s">
        <v>782</v>
      </c>
      <c r="C680" s="533" t="s">
        <v>157</v>
      </c>
      <c r="D680" s="533" t="s">
        <v>180</v>
      </c>
      <c r="E680" s="533">
        <v>4219900</v>
      </c>
      <c r="F680" s="533"/>
      <c r="G680" s="533">
        <v>600</v>
      </c>
      <c r="H680" s="264">
        <f t="shared" ref="H680:H733" si="214">SUM(I680:J680)</f>
        <v>0</v>
      </c>
      <c r="I680" s="268"/>
      <c r="J680" s="619"/>
      <c r="K680" s="632">
        <f t="shared" si="213"/>
        <v>0</v>
      </c>
      <c r="L680" s="268"/>
      <c r="M680" s="269"/>
    </row>
    <row r="681" spans="1:13" s="251" customFormat="1" ht="15.75" hidden="1" x14ac:dyDescent="0.25">
      <c r="A681" s="267" t="s">
        <v>699</v>
      </c>
      <c r="B681" s="533" t="s">
        <v>782</v>
      </c>
      <c r="C681" s="533" t="s">
        <v>157</v>
      </c>
      <c r="D681" s="533" t="s">
        <v>180</v>
      </c>
      <c r="E681" s="533">
        <v>4219900</v>
      </c>
      <c r="F681" s="533"/>
      <c r="G681" s="533">
        <v>620</v>
      </c>
      <c r="H681" s="264">
        <f t="shared" si="214"/>
        <v>0</v>
      </c>
      <c r="I681" s="268"/>
      <c r="J681" s="619"/>
      <c r="K681" s="632">
        <f t="shared" si="213"/>
        <v>0</v>
      </c>
      <c r="L681" s="268"/>
      <c r="M681" s="269"/>
    </row>
    <row r="682" spans="1:13" s="251" customFormat="1" ht="15.75" hidden="1" x14ac:dyDescent="0.25">
      <c r="A682" s="267" t="s">
        <v>703</v>
      </c>
      <c r="B682" s="533" t="s">
        <v>782</v>
      </c>
      <c r="C682" s="533" t="s">
        <v>157</v>
      </c>
      <c r="D682" s="533" t="s">
        <v>180</v>
      </c>
      <c r="E682" s="533">
        <v>4219900</v>
      </c>
      <c r="F682" s="533"/>
      <c r="G682" s="533">
        <v>622</v>
      </c>
      <c r="H682" s="264">
        <f t="shared" si="214"/>
        <v>0</v>
      </c>
      <c r="I682" s="268"/>
      <c r="J682" s="619"/>
      <c r="K682" s="632">
        <f t="shared" si="213"/>
        <v>0</v>
      </c>
      <c r="L682" s="268"/>
      <c r="M682" s="269"/>
    </row>
    <row r="683" spans="1:13" s="266" customFormat="1" ht="15.75" x14ac:dyDescent="0.25">
      <c r="A683" s="285" t="s">
        <v>794</v>
      </c>
      <c r="B683" s="532" t="s">
        <v>782</v>
      </c>
      <c r="C683" s="532" t="s">
        <v>157</v>
      </c>
      <c r="D683" s="532" t="s">
        <v>180</v>
      </c>
      <c r="E683" s="532">
        <v>4350000</v>
      </c>
      <c r="F683" s="532"/>
      <c r="G683" s="532"/>
      <c r="H683" s="264">
        <f t="shared" si="214"/>
        <v>102805.79999999999</v>
      </c>
      <c r="I683" s="264">
        <f>SUM(I684)</f>
        <v>43053.7</v>
      </c>
      <c r="J683" s="622">
        <f>SUM(J684)</f>
        <v>59752.1</v>
      </c>
      <c r="K683" s="632">
        <f t="shared" si="213"/>
        <v>26126.7</v>
      </c>
      <c r="L683" s="264">
        <f>SUM(L684)</f>
        <v>7725.2</v>
      </c>
      <c r="M683" s="265">
        <f>SUM(M684)</f>
        <v>18401.5</v>
      </c>
    </row>
    <row r="684" spans="1:13" s="251" customFormat="1" ht="15.75" x14ac:dyDescent="0.25">
      <c r="A684" s="267" t="s">
        <v>642</v>
      </c>
      <c r="B684" s="533" t="s">
        <v>782</v>
      </c>
      <c r="C684" s="533" t="s">
        <v>157</v>
      </c>
      <c r="D684" s="533" t="s">
        <v>180</v>
      </c>
      <c r="E684" s="533">
        <v>4359900</v>
      </c>
      <c r="F684" s="533"/>
      <c r="G684" s="533">
        <v>600</v>
      </c>
      <c r="H684" s="264">
        <f t="shared" si="214"/>
        <v>102805.79999999999</v>
      </c>
      <c r="I684" s="268">
        <f>SUM(I685+I686)</f>
        <v>43053.7</v>
      </c>
      <c r="J684" s="619">
        <f>SUM(J685)</f>
        <v>59752.1</v>
      </c>
      <c r="K684" s="632">
        <f t="shared" si="213"/>
        <v>26126.7</v>
      </c>
      <c r="L684" s="268">
        <f>SUM(L685+L686)</f>
        <v>7725.2</v>
      </c>
      <c r="M684" s="269">
        <f>SUM(M685)</f>
        <v>18401.5</v>
      </c>
    </row>
    <row r="685" spans="1:13" s="251" customFormat="1" ht="31.5" x14ac:dyDescent="0.25">
      <c r="A685" s="267" t="s">
        <v>787</v>
      </c>
      <c r="B685" s="533" t="s">
        <v>782</v>
      </c>
      <c r="C685" s="533" t="s">
        <v>157</v>
      </c>
      <c r="D685" s="533" t="s">
        <v>180</v>
      </c>
      <c r="E685" s="533">
        <v>4359900</v>
      </c>
      <c r="F685" s="533"/>
      <c r="G685" s="533">
        <v>621</v>
      </c>
      <c r="H685" s="264">
        <f>SUM(I685+J685)</f>
        <v>102305.79999999999</v>
      </c>
      <c r="I685" s="268" t="s">
        <v>795</v>
      </c>
      <c r="J685" s="619">
        <v>59752.1</v>
      </c>
      <c r="K685" s="632">
        <f>SUM(L685+M685)</f>
        <v>26126.7</v>
      </c>
      <c r="L685" s="268">
        <v>7725.2</v>
      </c>
      <c r="M685" s="269">
        <v>18401.5</v>
      </c>
    </row>
    <row r="686" spans="1:13" s="251" customFormat="1" ht="15.75" x14ac:dyDescent="0.25">
      <c r="A686" s="267" t="s">
        <v>703</v>
      </c>
      <c r="B686" s="533" t="s">
        <v>782</v>
      </c>
      <c r="C686" s="533" t="s">
        <v>157</v>
      </c>
      <c r="D686" s="533" t="s">
        <v>180</v>
      </c>
      <c r="E686" s="533">
        <v>4359900</v>
      </c>
      <c r="F686" s="533"/>
      <c r="G686" s="533">
        <v>622</v>
      </c>
      <c r="H686" s="264">
        <f t="shared" si="214"/>
        <v>500</v>
      </c>
      <c r="I686" s="268">
        <v>500</v>
      </c>
      <c r="J686" s="619"/>
      <c r="K686" s="632">
        <f t="shared" ref="K686:K715" si="215">SUM(L686:M686)</f>
        <v>0</v>
      </c>
      <c r="L686" s="268"/>
      <c r="M686" s="269"/>
    </row>
    <row r="687" spans="1:13" s="266" customFormat="1" ht="31.5" x14ac:dyDescent="0.25">
      <c r="A687" s="263" t="s">
        <v>796</v>
      </c>
      <c r="B687" s="532" t="s">
        <v>782</v>
      </c>
      <c r="C687" s="532" t="s">
        <v>157</v>
      </c>
      <c r="D687" s="532" t="s">
        <v>180</v>
      </c>
      <c r="E687" s="532">
        <v>4520000</v>
      </c>
      <c r="F687" s="532"/>
      <c r="G687" s="532"/>
      <c r="H687" s="264">
        <f t="shared" si="214"/>
        <v>28762.799999999999</v>
      </c>
      <c r="I687" s="264">
        <f>SUM(I688)</f>
        <v>28762.799999999999</v>
      </c>
      <c r="J687" s="622"/>
      <c r="K687" s="632">
        <f t="shared" si="215"/>
        <v>7836.5999999999995</v>
      </c>
      <c r="L687" s="264">
        <f>SUM(L688)</f>
        <v>7836.5999999999995</v>
      </c>
      <c r="M687" s="265"/>
    </row>
    <row r="688" spans="1:13" s="251" customFormat="1" ht="15.75" x14ac:dyDescent="0.25">
      <c r="A688" s="267" t="s">
        <v>577</v>
      </c>
      <c r="B688" s="533" t="s">
        <v>782</v>
      </c>
      <c r="C688" s="533" t="s">
        <v>157</v>
      </c>
      <c r="D688" s="533" t="s">
        <v>180</v>
      </c>
      <c r="E688" s="533">
        <v>4529900</v>
      </c>
      <c r="F688" s="533"/>
      <c r="G688" s="532"/>
      <c r="H688" s="264">
        <f t="shared" si="214"/>
        <v>28762.799999999999</v>
      </c>
      <c r="I688" s="268">
        <f>SUM(I689+I697+I705)</f>
        <v>28762.799999999999</v>
      </c>
      <c r="J688" s="626"/>
      <c r="K688" s="632">
        <f t="shared" si="215"/>
        <v>7836.5999999999995</v>
      </c>
      <c r="L688" s="268">
        <f>SUM(L689+L697+L705)</f>
        <v>7836.5999999999995</v>
      </c>
      <c r="M688" s="287"/>
    </row>
    <row r="689" spans="1:13" s="251" customFormat="1" ht="31.5" x14ac:dyDescent="0.25">
      <c r="A689" s="267" t="s">
        <v>796</v>
      </c>
      <c r="B689" s="533" t="s">
        <v>782</v>
      </c>
      <c r="C689" s="533" t="s">
        <v>157</v>
      </c>
      <c r="D689" s="533" t="s">
        <v>180</v>
      </c>
      <c r="E689" s="533">
        <v>4529901</v>
      </c>
      <c r="F689" s="533"/>
      <c r="G689" s="533"/>
      <c r="H689" s="264">
        <f t="shared" si="214"/>
        <v>4805.8</v>
      </c>
      <c r="I689" s="268">
        <f>SUM(I690+I694)</f>
        <v>4805.8</v>
      </c>
      <c r="J689" s="626"/>
      <c r="K689" s="632">
        <f t="shared" si="215"/>
        <v>1233.2</v>
      </c>
      <c r="L689" s="268">
        <f>SUM(L690+L694)</f>
        <v>1233.2</v>
      </c>
      <c r="M689" s="287"/>
    </row>
    <row r="690" spans="1:13" s="251" customFormat="1" ht="31.5" x14ac:dyDescent="0.25">
      <c r="A690" s="267" t="s">
        <v>579</v>
      </c>
      <c r="B690" s="533" t="s">
        <v>782</v>
      </c>
      <c r="C690" s="533" t="s">
        <v>157</v>
      </c>
      <c r="D690" s="533" t="s">
        <v>180</v>
      </c>
      <c r="E690" s="533">
        <v>4529901</v>
      </c>
      <c r="F690" s="533"/>
      <c r="G690" s="533">
        <v>100</v>
      </c>
      <c r="H690" s="264">
        <f t="shared" si="214"/>
        <v>4760</v>
      </c>
      <c r="I690" s="268">
        <f>SUM(I691)</f>
        <v>4760</v>
      </c>
      <c r="J690" s="626"/>
      <c r="K690" s="632">
        <f t="shared" si="215"/>
        <v>1226.6000000000001</v>
      </c>
      <c r="L690" s="268">
        <f>SUM(L691)</f>
        <v>1226.6000000000001</v>
      </c>
      <c r="M690" s="287"/>
    </row>
    <row r="691" spans="1:13" s="251" customFormat="1" ht="15.75" x14ac:dyDescent="0.25">
      <c r="A691" s="267" t="s">
        <v>580</v>
      </c>
      <c r="B691" s="533" t="s">
        <v>782</v>
      </c>
      <c r="C691" s="533" t="s">
        <v>157</v>
      </c>
      <c r="D691" s="533" t="s">
        <v>180</v>
      </c>
      <c r="E691" s="533">
        <v>4529901</v>
      </c>
      <c r="F691" s="533"/>
      <c r="G691" s="533" t="s">
        <v>1016</v>
      </c>
      <c r="H691" s="264">
        <f t="shared" si="214"/>
        <v>4760</v>
      </c>
      <c r="I691" s="268">
        <f>SUM(I692:I693)</f>
        <v>4760</v>
      </c>
      <c r="J691" s="626"/>
      <c r="K691" s="632">
        <f t="shared" si="215"/>
        <v>1226.6000000000001</v>
      </c>
      <c r="L691" s="268">
        <f>SUM(L692:L693)</f>
        <v>1226.6000000000001</v>
      </c>
      <c r="M691" s="287"/>
    </row>
    <row r="692" spans="1:13" s="251" customFormat="1" ht="15.75" x14ac:dyDescent="0.25">
      <c r="A692" s="267" t="s">
        <v>581</v>
      </c>
      <c r="B692" s="533" t="s">
        <v>782</v>
      </c>
      <c r="C692" s="533" t="s">
        <v>157</v>
      </c>
      <c r="D692" s="533" t="s">
        <v>180</v>
      </c>
      <c r="E692" s="533">
        <v>4529901</v>
      </c>
      <c r="F692" s="533"/>
      <c r="G692" s="533" t="s">
        <v>1017</v>
      </c>
      <c r="H692" s="264">
        <f t="shared" si="214"/>
        <v>4680</v>
      </c>
      <c r="I692" s="268">
        <v>4680</v>
      </c>
      <c r="J692" s="626"/>
      <c r="K692" s="632">
        <f t="shared" si="215"/>
        <v>1210.2</v>
      </c>
      <c r="L692" s="268">
        <v>1210.2</v>
      </c>
      <c r="M692" s="287"/>
    </row>
    <row r="693" spans="1:13" s="251" customFormat="1" ht="15.75" x14ac:dyDescent="0.25">
      <c r="A693" s="267" t="s">
        <v>582</v>
      </c>
      <c r="B693" s="533" t="s">
        <v>782</v>
      </c>
      <c r="C693" s="533" t="s">
        <v>157</v>
      </c>
      <c r="D693" s="533" t="s">
        <v>180</v>
      </c>
      <c r="E693" s="533">
        <v>4529901</v>
      </c>
      <c r="F693" s="533"/>
      <c r="G693" s="533" t="s">
        <v>1018</v>
      </c>
      <c r="H693" s="264">
        <f t="shared" si="214"/>
        <v>80</v>
      </c>
      <c r="I693" s="268">
        <v>80</v>
      </c>
      <c r="J693" s="626"/>
      <c r="K693" s="632">
        <f t="shared" si="215"/>
        <v>16.399999999999999</v>
      </c>
      <c r="L693" s="268">
        <v>16.399999999999999</v>
      </c>
      <c r="M693" s="287"/>
    </row>
    <row r="694" spans="1:13" s="251" customFormat="1" ht="15.75" x14ac:dyDescent="0.25">
      <c r="A694" s="267" t="s">
        <v>625</v>
      </c>
      <c r="B694" s="533" t="s">
        <v>782</v>
      </c>
      <c r="C694" s="533" t="s">
        <v>157</v>
      </c>
      <c r="D694" s="533" t="s">
        <v>180</v>
      </c>
      <c r="E694" s="533">
        <v>4529901</v>
      </c>
      <c r="F694" s="533"/>
      <c r="G694" s="533">
        <v>200</v>
      </c>
      <c r="H694" s="264">
        <f t="shared" si="214"/>
        <v>45.8</v>
      </c>
      <c r="I694" s="268">
        <f>SUM(I695)</f>
        <v>45.8</v>
      </c>
      <c r="J694" s="626"/>
      <c r="K694" s="632">
        <f t="shared" si="215"/>
        <v>6.6</v>
      </c>
      <c r="L694" s="268">
        <f>L695</f>
        <v>6.6</v>
      </c>
      <c r="M694" s="287"/>
    </row>
    <row r="695" spans="1:13" s="251" customFormat="1" ht="15.75" x14ac:dyDescent="0.25">
      <c r="A695" s="267" t="s">
        <v>628</v>
      </c>
      <c r="B695" s="533" t="s">
        <v>782</v>
      </c>
      <c r="C695" s="533" t="s">
        <v>157</v>
      </c>
      <c r="D695" s="533" t="s">
        <v>180</v>
      </c>
      <c r="E695" s="533">
        <v>4529901</v>
      </c>
      <c r="F695" s="533"/>
      <c r="G695" s="533">
        <v>240</v>
      </c>
      <c r="H695" s="264">
        <f t="shared" si="214"/>
        <v>45.8</v>
      </c>
      <c r="I695" s="268">
        <f>SUM(I696)</f>
        <v>45.8</v>
      </c>
      <c r="J695" s="626"/>
      <c r="K695" s="632">
        <f t="shared" si="215"/>
        <v>6.6</v>
      </c>
      <c r="L695" s="268">
        <f>L696</f>
        <v>6.6</v>
      </c>
      <c r="M695" s="287"/>
    </row>
    <row r="696" spans="1:13" s="251" customFormat="1" ht="15.75" x14ac:dyDescent="0.25">
      <c r="A696" s="267" t="s">
        <v>629</v>
      </c>
      <c r="B696" s="533" t="s">
        <v>782</v>
      </c>
      <c r="C696" s="533" t="s">
        <v>157</v>
      </c>
      <c r="D696" s="533" t="s">
        <v>180</v>
      </c>
      <c r="E696" s="533">
        <v>4529901</v>
      </c>
      <c r="F696" s="533"/>
      <c r="G696" s="533">
        <v>244</v>
      </c>
      <c r="H696" s="264">
        <f t="shared" si="214"/>
        <v>45.8</v>
      </c>
      <c r="I696" s="268">
        <v>45.8</v>
      </c>
      <c r="J696" s="626"/>
      <c r="K696" s="632">
        <f t="shared" si="215"/>
        <v>6.6</v>
      </c>
      <c r="L696" s="268">
        <v>6.6</v>
      </c>
      <c r="M696" s="287"/>
    </row>
    <row r="697" spans="1:13" s="251" customFormat="1" ht="31.5" x14ac:dyDescent="0.25">
      <c r="A697" s="267" t="s">
        <v>796</v>
      </c>
      <c r="B697" s="533" t="s">
        <v>782</v>
      </c>
      <c r="C697" s="533" t="s">
        <v>157</v>
      </c>
      <c r="D697" s="533" t="s">
        <v>180</v>
      </c>
      <c r="E697" s="533">
        <v>4529902</v>
      </c>
      <c r="F697" s="533"/>
      <c r="G697" s="533"/>
      <c r="H697" s="264">
        <f t="shared" si="214"/>
        <v>16618</v>
      </c>
      <c r="I697" s="268">
        <f>SUM(I698+I702)</f>
        <v>16618</v>
      </c>
      <c r="J697" s="626"/>
      <c r="K697" s="632">
        <f t="shared" si="215"/>
        <v>4675.2999999999993</v>
      </c>
      <c r="L697" s="268">
        <f>SUM(L698+L702)</f>
        <v>4675.2999999999993</v>
      </c>
      <c r="M697" s="287"/>
    </row>
    <row r="698" spans="1:13" s="251" customFormat="1" ht="31.5" x14ac:dyDescent="0.25">
      <c r="A698" s="267" t="s">
        <v>579</v>
      </c>
      <c r="B698" s="533" t="s">
        <v>782</v>
      </c>
      <c r="C698" s="533" t="s">
        <v>157</v>
      </c>
      <c r="D698" s="533" t="s">
        <v>180</v>
      </c>
      <c r="E698" s="533">
        <v>4529902</v>
      </c>
      <c r="F698" s="533"/>
      <c r="G698" s="533">
        <v>100</v>
      </c>
      <c r="H698" s="264">
        <f t="shared" si="214"/>
        <v>16177</v>
      </c>
      <c r="I698" s="268">
        <f>SUM(I699)</f>
        <v>16177</v>
      </c>
      <c r="J698" s="626"/>
      <c r="K698" s="632">
        <f t="shared" si="215"/>
        <v>4579.8999999999996</v>
      </c>
      <c r="L698" s="268">
        <f>SUM(L699)</f>
        <v>4579.8999999999996</v>
      </c>
      <c r="M698" s="287"/>
    </row>
    <row r="699" spans="1:13" s="251" customFormat="1" ht="15.75" x14ac:dyDescent="0.25">
      <c r="A699" s="267" t="s">
        <v>580</v>
      </c>
      <c r="B699" s="533" t="s">
        <v>782</v>
      </c>
      <c r="C699" s="533" t="s">
        <v>157</v>
      </c>
      <c r="D699" s="533" t="s">
        <v>180</v>
      </c>
      <c r="E699" s="533">
        <v>4529902</v>
      </c>
      <c r="F699" s="533"/>
      <c r="G699" s="533" t="s">
        <v>1016</v>
      </c>
      <c r="H699" s="264">
        <f t="shared" si="214"/>
        <v>16177</v>
      </c>
      <c r="I699" s="268">
        <f>SUM(I700:I701)</f>
        <v>16177</v>
      </c>
      <c r="J699" s="626"/>
      <c r="K699" s="632">
        <f t="shared" si="215"/>
        <v>4579.8999999999996</v>
      </c>
      <c r="L699" s="268">
        <f>SUM(L700:L701)</f>
        <v>4579.8999999999996</v>
      </c>
      <c r="M699" s="287"/>
    </row>
    <row r="700" spans="1:13" s="251" customFormat="1" ht="15.75" x14ac:dyDescent="0.25">
      <c r="A700" s="267" t="s">
        <v>581</v>
      </c>
      <c r="B700" s="533" t="s">
        <v>782</v>
      </c>
      <c r="C700" s="533" t="s">
        <v>157</v>
      </c>
      <c r="D700" s="533" t="s">
        <v>180</v>
      </c>
      <c r="E700" s="533">
        <v>4529902</v>
      </c>
      <c r="F700" s="533"/>
      <c r="G700" s="533" t="s">
        <v>1017</v>
      </c>
      <c r="H700" s="264">
        <f t="shared" si="214"/>
        <v>16007</v>
      </c>
      <c r="I700" s="268">
        <v>16007</v>
      </c>
      <c r="J700" s="626"/>
      <c r="K700" s="632">
        <f t="shared" si="215"/>
        <v>4560.3999999999996</v>
      </c>
      <c r="L700" s="268">
        <v>4560.3999999999996</v>
      </c>
      <c r="M700" s="287"/>
    </row>
    <row r="701" spans="1:13" s="251" customFormat="1" ht="15.75" x14ac:dyDescent="0.25">
      <c r="A701" s="267" t="s">
        <v>582</v>
      </c>
      <c r="B701" s="533" t="s">
        <v>782</v>
      </c>
      <c r="C701" s="533" t="s">
        <v>157</v>
      </c>
      <c r="D701" s="533" t="s">
        <v>180</v>
      </c>
      <c r="E701" s="533">
        <v>4529902</v>
      </c>
      <c r="F701" s="533"/>
      <c r="G701" s="533" t="s">
        <v>1018</v>
      </c>
      <c r="H701" s="264">
        <f t="shared" si="214"/>
        <v>170</v>
      </c>
      <c r="I701" s="268">
        <v>170</v>
      </c>
      <c r="J701" s="626"/>
      <c r="K701" s="632">
        <f t="shared" si="215"/>
        <v>19.5</v>
      </c>
      <c r="L701" s="268">
        <v>19.5</v>
      </c>
      <c r="M701" s="287"/>
    </row>
    <row r="702" spans="1:13" s="251" customFormat="1" ht="15.75" x14ac:dyDescent="0.25">
      <c r="A702" s="267" t="s">
        <v>625</v>
      </c>
      <c r="B702" s="533" t="s">
        <v>782</v>
      </c>
      <c r="C702" s="533" t="s">
        <v>157</v>
      </c>
      <c r="D702" s="533" t="s">
        <v>180</v>
      </c>
      <c r="E702" s="533">
        <v>4529902</v>
      </c>
      <c r="F702" s="533"/>
      <c r="G702" s="533">
        <v>200</v>
      </c>
      <c r="H702" s="264">
        <f t="shared" si="214"/>
        <v>441</v>
      </c>
      <c r="I702" s="268">
        <f>SUM(I703)</f>
        <v>441</v>
      </c>
      <c r="J702" s="626"/>
      <c r="K702" s="632">
        <f t="shared" si="215"/>
        <v>95.4</v>
      </c>
      <c r="L702" s="268">
        <f>L703</f>
        <v>95.4</v>
      </c>
      <c r="M702" s="287"/>
    </row>
    <row r="703" spans="1:13" s="251" customFormat="1" ht="15.75" x14ac:dyDescent="0.25">
      <c r="A703" s="267" t="s">
        <v>628</v>
      </c>
      <c r="B703" s="533" t="s">
        <v>782</v>
      </c>
      <c r="C703" s="533" t="s">
        <v>157</v>
      </c>
      <c r="D703" s="533" t="s">
        <v>180</v>
      </c>
      <c r="E703" s="533">
        <v>4529902</v>
      </c>
      <c r="F703" s="533"/>
      <c r="G703" s="533">
        <v>240</v>
      </c>
      <c r="H703" s="264">
        <f t="shared" si="214"/>
        <v>441</v>
      </c>
      <c r="I703" s="268">
        <f>SUM(I704)</f>
        <v>441</v>
      </c>
      <c r="J703" s="626"/>
      <c r="K703" s="632">
        <f t="shared" si="215"/>
        <v>95.4</v>
      </c>
      <c r="L703" s="268">
        <f>L704</f>
        <v>95.4</v>
      </c>
      <c r="M703" s="287"/>
    </row>
    <row r="704" spans="1:13" s="251" customFormat="1" ht="15.75" x14ac:dyDescent="0.25">
      <c r="A704" s="267" t="s">
        <v>629</v>
      </c>
      <c r="B704" s="533" t="s">
        <v>782</v>
      </c>
      <c r="C704" s="533" t="s">
        <v>157</v>
      </c>
      <c r="D704" s="533" t="s">
        <v>180</v>
      </c>
      <c r="E704" s="533">
        <v>4529902</v>
      </c>
      <c r="F704" s="533"/>
      <c r="G704" s="533">
        <v>244</v>
      </c>
      <c r="H704" s="264">
        <f t="shared" si="214"/>
        <v>441</v>
      </c>
      <c r="I704" s="268">
        <v>441</v>
      </c>
      <c r="J704" s="626"/>
      <c r="K704" s="632">
        <f t="shared" si="215"/>
        <v>95.4</v>
      </c>
      <c r="L704" s="268">
        <v>95.4</v>
      </c>
      <c r="M704" s="287"/>
    </row>
    <row r="705" spans="1:13" s="251" customFormat="1" ht="31.5" x14ac:dyDescent="0.25">
      <c r="A705" s="267" t="s">
        <v>796</v>
      </c>
      <c r="B705" s="533" t="s">
        <v>782</v>
      </c>
      <c r="C705" s="533" t="s">
        <v>157</v>
      </c>
      <c r="D705" s="533" t="s">
        <v>180</v>
      </c>
      <c r="E705" s="533">
        <v>4529903</v>
      </c>
      <c r="F705" s="533"/>
      <c r="G705" s="533"/>
      <c r="H705" s="264">
        <f t="shared" si="214"/>
        <v>7339</v>
      </c>
      <c r="I705" s="268">
        <f>SUM(I706+I710+I713)</f>
        <v>7339</v>
      </c>
      <c r="J705" s="626"/>
      <c r="K705" s="632">
        <f t="shared" si="215"/>
        <v>1928.1000000000001</v>
      </c>
      <c r="L705" s="268">
        <f>SUM(L706+L710+L713)</f>
        <v>1928.1000000000001</v>
      </c>
      <c r="M705" s="287"/>
    </row>
    <row r="706" spans="1:13" s="251" customFormat="1" ht="31.5" x14ac:dyDescent="0.25">
      <c r="A706" s="267" t="s">
        <v>579</v>
      </c>
      <c r="B706" s="533" t="s">
        <v>782</v>
      </c>
      <c r="C706" s="533" t="s">
        <v>157</v>
      </c>
      <c r="D706" s="533" t="s">
        <v>180</v>
      </c>
      <c r="E706" s="533">
        <v>4529903</v>
      </c>
      <c r="F706" s="533"/>
      <c r="G706" s="533">
        <v>100</v>
      </c>
      <c r="H706" s="264">
        <f t="shared" si="214"/>
        <v>6992</v>
      </c>
      <c r="I706" s="268">
        <f>SUM(I707)</f>
        <v>6992</v>
      </c>
      <c r="J706" s="626"/>
      <c r="K706" s="632">
        <f t="shared" si="215"/>
        <v>1849.9</v>
      </c>
      <c r="L706" s="268">
        <f>SUM(L707)</f>
        <v>1849.9</v>
      </c>
      <c r="M706" s="287"/>
    </row>
    <row r="707" spans="1:13" s="251" customFormat="1" ht="15.75" x14ac:dyDescent="0.25">
      <c r="A707" s="267" t="s">
        <v>580</v>
      </c>
      <c r="B707" s="533" t="s">
        <v>782</v>
      </c>
      <c r="C707" s="533" t="s">
        <v>157</v>
      </c>
      <c r="D707" s="533" t="s">
        <v>180</v>
      </c>
      <c r="E707" s="533">
        <v>4529903</v>
      </c>
      <c r="F707" s="533"/>
      <c r="G707" s="533" t="s">
        <v>1016</v>
      </c>
      <c r="H707" s="264">
        <f t="shared" si="214"/>
        <v>6992</v>
      </c>
      <c r="I707" s="268">
        <f>SUM(I708:I709)</f>
        <v>6992</v>
      </c>
      <c r="J707" s="626"/>
      <c r="K707" s="632">
        <f t="shared" si="215"/>
        <v>1849.9</v>
      </c>
      <c r="L707" s="268">
        <f>SUM(L708:L709)</f>
        <v>1849.9</v>
      </c>
      <c r="M707" s="287"/>
    </row>
    <row r="708" spans="1:13" s="251" customFormat="1" ht="15.75" x14ac:dyDescent="0.25">
      <c r="A708" s="267" t="s">
        <v>581</v>
      </c>
      <c r="B708" s="533" t="s">
        <v>782</v>
      </c>
      <c r="C708" s="533" t="s">
        <v>157</v>
      </c>
      <c r="D708" s="533" t="s">
        <v>180</v>
      </c>
      <c r="E708" s="533">
        <v>4529903</v>
      </c>
      <c r="F708" s="533"/>
      <c r="G708" s="533" t="s">
        <v>1017</v>
      </c>
      <c r="H708" s="264">
        <f t="shared" si="214"/>
        <v>6892</v>
      </c>
      <c r="I708" s="268">
        <v>6892</v>
      </c>
      <c r="J708" s="626"/>
      <c r="K708" s="632">
        <f t="shared" si="215"/>
        <v>1837.7</v>
      </c>
      <c r="L708" s="268">
        <v>1837.7</v>
      </c>
      <c r="M708" s="287"/>
    </row>
    <row r="709" spans="1:13" s="251" customFormat="1" ht="15.75" x14ac:dyDescent="0.25">
      <c r="A709" s="267" t="s">
        <v>582</v>
      </c>
      <c r="B709" s="533" t="s">
        <v>782</v>
      </c>
      <c r="C709" s="533" t="s">
        <v>157</v>
      </c>
      <c r="D709" s="533" t="s">
        <v>180</v>
      </c>
      <c r="E709" s="533">
        <v>4529903</v>
      </c>
      <c r="F709" s="533"/>
      <c r="G709" s="533" t="s">
        <v>1018</v>
      </c>
      <c r="H709" s="264">
        <f t="shared" si="214"/>
        <v>100</v>
      </c>
      <c r="I709" s="268">
        <v>100</v>
      </c>
      <c r="J709" s="626"/>
      <c r="K709" s="632">
        <f t="shared" si="215"/>
        <v>12.2</v>
      </c>
      <c r="L709" s="268">
        <v>12.2</v>
      </c>
      <c r="M709" s="287"/>
    </row>
    <row r="710" spans="1:13" s="251" customFormat="1" ht="15.75" x14ac:dyDescent="0.25">
      <c r="A710" s="267" t="s">
        <v>625</v>
      </c>
      <c r="B710" s="533" t="s">
        <v>782</v>
      </c>
      <c r="C710" s="533" t="s">
        <v>157</v>
      </c>
      <c r="D710" s="533" t="s">
        <v>180</v>
      </c>
      <c r="E710" s="533">
        <v>4529903</v>
      </c>
      <c r="F710" s="533"/>
      <c r="G710" s="533">
        <v>200</v>
      </c>
      <c r="H710" s="264">
        <f t="shared" si="214"/>
        <v>330</v>
      </c>
      <c r="I710" s="268">
        <f>SUM(I711)</f>
        <v>330</v>
      </c>
      <c r="J710" s="626"/>
      <c r="K710" s="632">
        <f t="shared" si="215"/>
        <v>78.2</v>
      </c>
      <c r="L710" s="268">
        <f>SUM(L711)</f>
        <v>78.2</v>
      </c>
      <c r="M710" s="287"/>
    </row>
    <row r="711" spans="1:13" s="251" customFormat="1" ht="15.75" x14ac:dyDescent="0.25">
      <c r="A711" s="267" t="s">
        <v>628</v>
      </c>
      <c r="B711" s="533" t="s">
        <v>782</v>
      </c>
      <c r="C711" s="533" t="s">
        <v>157</v>
      </c>
      <c r="D711" s="533" t="s">
        <v>180</v>
      </c>
      <c r="E711" s="533">
        <v>4529903</v>
      </c>
      <c r="F711" s="533"/>
      <c r="G711" s="533">
        <v>240</v>
      </c>
      <c r="H711" s="264">
        <f t="shared" si="214"/>
        <v>330</v>
      </c>
      <c r="I711" s="268">
        <f>SUM(I712)</f>
        <v>330</v>
      </c>
      <c r="J711" s="626"/>
      <c r="K711" s="632">
        <f t="shared" si="215"/>
        <v>78.2</v>
      </c>
      <c r="L711" s="268">
        <f>SUM(L712)</f>
        <v>78.2</v>
      </c>
      <c r="M711" s="287"/>
    </row>
    <row r="712" spans="1:13" s="251" customFormat="1" ht="15.75" x14ac:dyDescent="0.25">
      <c r="A712" s="267" t="s">
        <v>629</v>
      </c>
      <c r="B712" s="533" t="s">
        <v>782</v>
      </c>
      <c r="C712" s="533" t="s">
        <v>157</v>
      </c>
      <c r="D712" s="533" t="s">
        <v>180</v>
      </c>
      <c r="E712" s="533">
        <v>4529903</v>
      </c>
      <c r="F712" s="533"/>
      <c r="G712" s="533">
        <v>244</v>
      </c>
      <c r="H712" s="264">
        <f t="shared" si="214"/>
        <v>330</v>
      </c>
      <c r="I712" s="268">
        <v>330</v>
      </c>
      <c r="J712" s="626"/>
      <c r="K712" s="632">
        <f t="shared" si="215"/>
        <v>78.2</v>
      </c>
      <c r="L712" s="268">
        <v>78.2</v>
      </c>
      <c r="M712" s="287"/>
    </row>
    <row r="713" spans="1:13" s="251" customFormat="1" ht="15.75" x14ac:dyDescent="0.25">
      <c r="A713" s="270" t="s">
        <v>586</v>
      </c>
      <c r="B713" s="533" t="s">
        <v>782</v>
      </c>
      <c r="C713" s="533" t="s">
        <v>157</v>
      </c>
      <c r="D713" s="533" t="s">
        <v>180</v>
      </c>
      <c r="E713" s="533">
        <v>4529903</v>
      </c>
      <c r="F713" s="533"/>
      <c r="G713" s="533">
        <v>800</v>
      </c>
      <c r="H713" s="264">
        <f t="shared" si="214"/>
        <v>17</v>
      </c>
      <c r="I713" s="268">
        <f>SUM(I714)</f>
        <v>17</v>
      </c>
      <c r="J713" s="626"/>
      <c r="K713" s="632">
        <f t="shared" si="215"/>
        <v>0</v>
      </c>
      <c r="L713" s="268">
        <f>SUM(L714)</f>
        <v>0</v>
      </c>
      <c r="M713" s="287"/>
    </row>
    <row r="714" spans="1:13" s="251" customFormat="1" ht="15.75" x14ac:dyDescent="0.25">
      <c r="A714" s="270" t="s">
        <v>587</v>
      </c>
      <c r="B714" s="533" t="s">
        <v>782</v>
      </c>
      <c r="C714" s="533" t="s">
        <v>157</v>
      </c>
      <c r="D714" s="533" t="s">
        <v>180</v>
      </c>
      <c r="E714" s="533">
        <v>4529903</v>
      </c>
      <c r="F714" s="533"/>
      <c r="G714" s="533">
        <v>850</v>
      </c>
      <c r="H714" s="264">
        <f t="shared" si="214"/>
        <v>17</v>
      </c>
      <c r="I714" s="268">
        <f>SUM(I715)</f>
        <v>17</v>
      </c>
      <c r="J714" s="626"/>
      <c r="K714" s="632">
        <f t="shared" si="215"/>
        <v>0</v>
      </c>
      <c r="L714" s="268">
        <f>SUM(L715)</f>
        <v>0</v>
      </c>
      <c r="M714" s="287"/>
    </row>
    <row r="715" spans="1:13" s="251" customFormat="1" ht="15.75" x14ac:dyDescent="0.25">
      <c r="A715" s="270" t="s">
        <v>588</v>
      </c>
      <c r="B715" s="533" t="s">
        <v>782</v>
      </c>
      <c r="C715" s="533" t="s">
        <v>157</v>
      </c>
      <c r="D715" s="533" t="s">
        <v>180</v>
      </c>
      <c r="E715" s="533">
        <v>4529903</v>
      </c>
      <c r="F715" s="533"/>
      <c r="G715" s="533">
        <v>852</v>
      </c>
      <c r="H715" s="264">
        <f t="shared" si="214"/>
        <v>17</v>
      </c>
      <c r="I715" s="268">
        <v>17</v>
      </c>
      <c r="J715" s="626"/>
      <c r="K715" s="632">
        <f t="shared" si="215"/>
        <v>0</v>
      </c>
      <c r="L715" s="268"/>
      <c r="M715" s="287"/>
    </row>
    <row r="716" spans="1:13" s="251" customFormat="1" ht="15.75" hidden="1" x14ac:dyDescent="0.25">
      <c r="A716" s="270"/>
      <c r="B716" s="533"/>
      <c r="C716" s="533"/>
      <c r="D716" s="533"/>
      <c r="E716" s="533"/>
      <c r="F716" s="533"/>
      <c r="G716" s="533"/>
      <c r="H716" s="264"/>
      <c r="I716" s="268"/>
      <c r="J716" s="626"/>
      <c r="K716" s="632"/>
      <c r="L716" s="268"/>
      <c r="M716" s="287"/>
    </row>
    <row r="717" spans="1:13" s="266" customFormat="1" ht="15.75" x14ac:dyDescent="0.25">
      <c r="A717" s="263" t="s">
        <v>648</v>
      </c>
      <c r="B717" s="532" t="s">
        <v>782</v>
      </c>
      <c r="C717" s="532" t="s">
        <v>157</v>
      </c>
      <c r="D717" s="532" t="s">
        <v>180</v>
      </c>
      <c r="E717" s="532">
        <v>5220000</v>
      </c>
      <c r="F717" s="532"/>
      <c r="G717" s="532"/>
      <c r="H717" s="264">
        <f t="shared" si="214"/>
        <v>7514.4</v>
      </c>
      <c r="I717" s="264"/>
      <c r="J717" s="628">
        <f>SUM(J718+J720)</f>
        <v>7514.4</v>
      </c>
      <c r="K717" s="632">
        <f t="shared" ref="K717:K733" si="216">SUM(L717:M717)</f>
        <v>11.3</v>
      </c>
      <c r="L717" s="264"/>
      <c r="M717" s="288">
        <f>SUM(M718+M720)</f>
        <v>11.3</v>
      </c>
    </row>
    <row r="718" spans="1:13" s="251" customFormat="1" ht="15.75" hidden="1" x14ac:dyDescent="0.25">
      <c r="A718" s="267" t="s">
        <v>629</v>
      </c>
      <c r="B718" s="533" t="s">
        <v>782</v>
      </c>
      <c r="C718" s="533" t="s">
        <v>157</v>
      </c>
      <c r="D718" s="533" t="s">
        <v>180</v>
      </c>
      <c r="E718" s="533">
        <v>5222800</v>
      </c>
      <c r="F718" s="533"/>
      <c r="G718" s="533">
        <v>244</v>
      </c>
      <c r="H718" s="264">
        <f t="shared" si="214"/>
        <v>0</v>
      </c>
      <c r="I718" s="268"/>
      <c r="J718" s="626"/>
      <c r="K718" s="632">
        <f t="shared" si="216"/>
        <v>0</v>
      </c>
      <c r="L718" s="268"/>
      <c r="M718" s="287"/>
    </row>
    <row r="719" spans="1:13" s="251" customFormat="1" ht="15.75" hidden="1" x14ac:dyDescent="0.25">
      <c r="A719" s="267" t="s">
        <v>629</v>
      </c>
      <c r="B719" s="533" t="s">
        <v>782</v>
      </c>
      <c r="C719" s="533" t="s">
        <v>157</v>
      </c>
      <c r="D719" s="533" t="s">
        <v>180</v>
      </c>
      <c r="E719" s="533">
        <v>5222800</v>
      </c>
      <c r="F719" s="533"/>
      <c r="G719" s="533">
        <v>244</v>
      </c>
      <c r="H719" s="264">
        <f t="shared" si="214"/>
        <v>0</v>
      </c>
      <c r="I719" s="268"/>
      <c r="J719" s="626"/>
      <c r="K719" s="632">
        <f t="shared" si="216"/>
        <v>0</v>
      </c>
      <c r="L719" s="268"/>
      <c r="M719" s="287"/>
    </row>
    <row r="720" spans="1:13" s="251" customFormat="1" ht="15.75" x14ac:dyDescent="0.25">
      <c r="A720" s="267" t="s">
        <v>628</v>
      </c>
      <c r="B720" s="533" t="s">
        <v>782</v>
      </c>
      <c r="C720" s="533" t="s">
        <v>157</v>
      </c>
      <c r="D720" s="533" t="s">
        <v>180</v>
      </c>
      <c r="E720" s="533">
        <v>5225600</v>
      </c>
      <c r="F720" s="533"/>
      <c r="G720" s="533" t="s">
        <v>638</v>
      </c>
      <c r="H720" s="264">
        <f t="shared" si="214"/>
        <v>7514.4</v>
      </c>
      <c r="I720" s="268"/>
      <c r="J720" s="626">
        <f>SUM(J721:J722)</f>
        <v>7514.4</v>
      </c>
      <c r="K720" s="632">
        <f t="shared" si="216"/>
        <v>11.3</v>
      </c>
      <c r="L720" s="268"/>
      <c r="M720" s="287">
        <f>SUM(M721:M722)</f>
        <v>11.3</v>
      </c>
    </row>
    <row r="721" spans="1:13" s="251" customFormat="1" ht="15.75" x14ac:dyDescent="0.25">
      <c r="A721" s="267" t="s">
        <v>629</v>
      </c>
      <c r="B721" s="533" t="s">
        <v>782</v>
      </c>
      <c r="C721" s="533" t="s">
        <v>157</v>
      </c>
      <c r="D721" s="533" t="s">
        <v>180</v>
      </c>
      <c r="E721" s="533">
        <v>5225601</v>
      </c>
      <c r="F721" s="533"/>
      <c r="G721" s="533">
        <v>244</v>
      </c>
      <c r="H721" s="264">
        <f t="shared" si="214"/>
        <v>2510.4</v>
      </c>
      <c r="I721" s="268"/>
      <c r="J721" s="626">
        <v>2510.4</v>
      </c>
      <c r="K721" s="632">
        <f t="shared" si="216"/>
        <v>11.3</v>
      </c>
      <c r="L721" s="268"/>
      <c r="M721" s="287">
        <v>11.3</v>
      </c>
    </row>
    <row r="722" spans="1:13" s="251" customFormat="1" ht="15.75" x14ac:dyDescent="0.25">
      <c r="A722" s="267" t="s">
        <v>629</v>
      </c>
      <c r="B722" s="533" t="s">
        <v>782</v>
      </c>
      <c r="C722" s="533" t="s">
        <v>157</v>
      </c>
      <c r="D722" s="533" t="s">
        <v>180</v>
      </c>
      <c r="E722" s="533">
        <v>5225602</v>
      </c>
      <c r="F722" s="533"/>
      <c r="G722" s="533">
        <v>244</v>
      </c>
      <c r="H722" s="264">
        <f t="shared" si="214"/>
        <v>5004</v>
      </c>
      <c r="I722" s="268"/>
      <c r="J722" s="626">
        <v>5004</v>
      </c>
      <c r="K722" s="632">
        <f t="shared" si="216"/>
        <v>0</v>
      </c>
      <c r="L722" s="268"/>
      <c r="M722" s="287"/>
    </row>
    <row r="723" spans="1:13" s="266" customFormat="1" ht="15.75" x14ac:dyDescent="0.25">
      <c r="A723" s="286" t="s">
        <v>659</v>
      </c>
      <c r="B723" s="532" t="s">
        <v>782</v>
      </c>
      <c r="C723" s="532" t="s">
        <v>157</v>
      </c>
      <c r="D723" s="532" t="s">
        <v>180</v>
      </c>
      <c r="E723" s="532">
        <v>7950000</v>
      </c>
      <c r="F723" s="532"/>
      <c r="G723" s="532"/>
      <c r="H723" s="264">
        <f t="shared" si="214"/>
        <v>11007</v>
      </c>
      <c r="I723" s="264">
        <f>SUM(I727+I724)</f>
        <v>11007</v>
      </c>
      <c r="J723" s="628"/>
      <c r="K723" s="632">
        <f t="shared" si="216"/>
        <v>1360.4</v>
      </c>
      <c r="L723" s="264">
        <f>SUM(L727+L724)</f>
        <v>1360.4</v>
      </c>
      <c r="M723" s="288"/>
    </row>
    <row r="724" spans="1:13" s="251" customFormat="1" ht="15.75" x14ac:dyDescent="0.25">
      <c r="A724" s="267" t="s">
        <v>628</v>
      </c>
      <c r="B724" s="533" t="s">
        <v>782</v>
      </c>
      <c r="C724" s="533" t="s">
        <v>157</v>
      </c>
      <c r="D724" s="533" t="s">
        <v>180</v>
      </c>
      <c r="E724" s="533">
        <v>7950100</v>
      </c>
      <c r="F724" s="533"/>
      <c r="G724" s="533" t="s">
        <v>638</v>
      </c>
      <c r="H724" s="264">
        <f t="shared" si="214"/>
        <v>8484</v>
      </c>
      <c r="I724" s="268">
        <f>SUM(I725:I726)</f>
        <v>8484</v>
      </c>
      <c r="J724" s="626"/>
      <c r="K724" s="632">
        <f t="shared" si="216"/>
        <v>0</v>
      </c>
      <c r="L724" s="268">
        <f>SUM(L725:L726)</f>
        <v>0</v>
      </c>
      <c r="M724" s="287"/>
    </row>
    <row r="725" spans="1:13" s="251" customFormat="1" ht="15.75" x14ac:dyDescent="0.25">
      <c r="A725" s="267" t="s">
        <v>629</v>
      </c>
      <c r="B725" s="533" t="s">
        <v>782</v>
      </c>
      <c r="C725" s="533" t="s">
        <v>157</v>
      </c>
      <c r="D725" s="533" t="s">
        <v>180</v>
      </c>
      <c r="E725" s="533">
        <v>7950117</v>
      </c>
      <c r="F725" s="533"/>
      <c r="G725" s="533" t="s">
        <v>631</v>
      </c>
      <c r="H725" s="264">
        <f t="shared" si="214"/>
        <v>3480</v>
      </c>
      <c r="I725" s="268">
        <v>3480</v>
      </c>
      <c r="J725" s="626"/>
      <c r="K725" s="632">
        <f t="shared" si="216"/>
        <v>0</v>
      </c>
      <c r="L725" s="268">
        <f>SUM('свод 2012'!O829)</f>
        <v>0</v>
      </c>
      <c r="M725" s="287"/>
    </row>
    <row r="726" spans="1:13" s="251" customFormat="1" ht="15.75" x14ac:dyDescent="0.25">
      <c r="A726" s="267" t="s">
        <v>629</v>
      </c>
      <c r="B726" s="533" t="s">
        <v>782</v>
      </c>
      <c r="C726" s="533" t="s">
        <v>157</v>
      </c>
      <c r="D726" s="533" t="s">
        <v>180</v>
      </c>
      <c r="E726" s="533">
        <v>7950118</v>
      </c>
      <c r="F726" s="533"/>
      <c r="G726" s="533" t="s">
        <v>631</v>
      </c>
      <c r="H726" s="264">
        <f t="shared" si="214"/>
        <v>5004</v>
      </c>
      <c r="I726" s="268">
        <v>5004</v>
      </c>
      <c r="J726" s="626"/>
      <c r="K726" s="632">
        <f t="shared" si="216"/>
        <v>0</v>
      </c>
      <c r="L726" s="268"/>
      <c r="M726" s="287"/>
    </row>
    <row r="727" spans="1:13" s="251" customFormat="1" ht="15.75" x14ac:dyDescent="0.25">
      <c r="A727" s="267" t="s">
        <v>628</v>
      </c>
      <c r="B727" s="533" t="s">
        <v>782</v>
      </c>
      <c r="C727" s="533" t="s">
        <v>157</v>
      </c>
      <c r="D727" s="533" t="s">
        <v>180</v>
      </c>
      <c r="E727" s="533">
        <v>7950200</v>
      </c>
      <c r="F727" s="533"/>
      <c r="G727" s="533" t="s">
        <v>638</v>
      </c>
      <c r="H727" s="264">
        <f t="shared" si="214"/>
        <v>2523</v>
      </c>
      <c r="I727" s="268">
        <f>SUM(I728)</f>
        <v>2523</v>
      </c>
      <c r="J727" s="626"/>
      <c r="K727" s="632">
        <f t="shared" si="216"/>
        <v>1360.4</v>
      </c>
      <c r="L727" s="268">
        <f>SUM(L728)</f>
        <v>1360.4</v>
      </c>
      <c r="M727" s="287"/>
    </row>
    <row r="728" spans="1:13" s="251" customFormat="1" ht="15.75" x14ac:dyDescent="0.25">
      <c r="A728" s="267" t="s">
        <v>629</v>
      </c>
      <c r="B728" s="533" t="s">
        <v>782</v>
      </c>
      <c r="C728" s="533" t="s">
        <v>157</v>
      </c>
      <c r="D728" s="533" t="s">
        <v>180</v>
      </c>
      <c r="E728" s="533">
        <v>7950203</v>
      </c>
      <c r="F728" s="533"/>
      <c r="G728" s="533" t="s">
        <v>631</v>
      </c>
      <c r="H728" s="264">
        <f t="shared" si="214"/>
        <v>2523</v>
      </c>
      <c r="I728" s="268">
        <v>2523</v>
      </c>
      <c r="J728" s="626"/>
      <c r="K728" s="632">
        <f t="shared" si="216"/>
        <v>1360.4</v>
      </c>
      <c r="L728" s="268">
        <v>1360.4</v>
      </c>
      <c r="M728" s="287"/>
    </row>
    <row r="729" spans="1:13" s="266" customFormat="1" ht="15.75" x14ac:dyDescent="0.25">
      <c r="A729" s="623" t="s">
        <v>371</v>
      </c>
      <c r="B729" s="532" t="s">
        <v>782</v>
      </c>
      <c r="C729" s="532">
        <v>10</v>
      </c>
      <c r="D729" s="532"/>
      <c r="E729" s="532"/>
      <c r="F729" s="532"/>
      <c r="G729" s="532"/>
      <c r="H729" s="264">
        <f t="shared" si="214"/>
        <v>14238</v>
      </c>
      <c r="I729" s="264"/>
      <c r="J729" s="622">
        <f t="shared" ref="J729:J734" si="217">SUM(J730)</f>
        <v>14238</v>
      </c>
      <c r="K729" s="632">
        <f t="shared" si="216"/>
        <v>3021.5</v>
      </c>
      <c r="L729" s="264"/>
      <c r="M729" s="265">
        <f t="shared" ref="M729:M734" si="218">SUM(M730)</f>
        <v>3021.5</v>
      </c>
    </row>
    <row r="730" spans="1:13" s="251" customFormat="1" ht="15.75" x14ac:dyDescent="0.25">
      <c r="A730" s="263" t="s">
        <v>374</v>
      </c>
      <c r="B730" s="532" t="s">
        <v>782</v>
      </c>
      <c r="C730" s="532">
        <v>10</v>
      </c>
      <c r="D730" s="532" t="s">
        <v>149</v>
      </c>
      <c r="E730" s="533"/>
      <c r="F730" s="533"/>
      <c r="G730" s="533"/>
      <c r="H730" s="264">
        <f t="shared" si="214"/>
        <v>14238</v>
      </c>
      <c r="I730" s="268"/>
      <c r="J730" s="622">
        <f t="shared" si="217"/>
        <v>14238</v>
      </c>
      <c r="K730" s="632">
        <f t="shared" si="216"/>
        <v>3021.5</v>
      </c>
      <c r="L730" s="268"/>
      <c r="M730" s="265">
        <f t="shared" si="218"/>
        <v>3021.5</v>
      </c>
    </row>
    <row r="731" spans="1:13" s="266" customFormat="1" ht="31.5" x14ac:dyDescent="0.25">
      <c r="A731" s="263" t="s">
        <v>797</v>
      </c>
      <c r="B731" s="532" t="s">
        <v>782</v>
      </c>
      <c r="C731" s="532">
        <v>10</v>
      </c>
      <c r="D731" s="532" t="s">
        <v>149</v>
      </c>
      <c r="E731" s="532">
        <v>5201000</v>
      </c>
      <c r="F731" s="532"/>
      <c r="G731" s="532" t="s">
        <v>356</v>
      </c>
      <c r="H731" s="264">
        <f t="shared" si="214"/>
        <v>14238</v>
      </c>
      <c r="I731" s="264"/>
      <c r="J731" s="622">
        <f t="shared" si="217"/>
        <v>14238</v>
      </c>
      <c r="K731" s="632">
        <f t="shared" si="216"/>
        <v>3021.5</v>
      </c>
      <c r="L731" s="264"/>
      <c r="M731" s="265">
        <f t="shared" si="218"/>
        <v>3021.5</v>
      </c>
    </row>
    <row r="732" spans="1:13" s="251" customFormat="1" ht="47.25" x14ac:dyDescent="0.25">
      <c r="A732" s="267" t="s">
        <v>798</v>
      </c>
      <c r="B732" s="533" t="s">
        <v>782</v>
      </c>
      <c r="C732" s="533">
        <v>10</v>
      </c>
      <c r="D732" s="533" t="s">
        <v>149</v>
      </c>
      <c r="E732" s="533">
        <v>5201002</v>
      </c>
      <c r="F732" s="533"/>
      <c r="G732" s="533" t="s">
        <v>356</v>
      </c>
      <c r="H732" s="264">
        <f t="shared" si="214"/>
        <v>14238</v>
      </c>
      <c r="I732" s="268"/>
      <c r="J732" s="619">
        <f t="shared" si="217"/>
        <v>14238</v>
      </c>
      <c r="K732" s="632">
        <f t="shared" si="216"/>
        <v>3021.5</v>
      </c>
      <c r="L732" s="268"/>
      <c r="M732" s="269">
        <f t="shared" si="218"/>
        <v>3021.5</v>
      </c>
    </row>
    <row r="733" spans="1:13" s="251" customFormat="1" ht="15.75" x14ac:dyDescent="0.25">
      <c r="A733" s="267" t="s">
        <v>738</v>
      </c>
      <c r="B733" s="533" t="s">
        <v>782</v>
      </c>
      <c r="C733" s="533">
        <v>10</v>
      </c>
      <c r="D733" s="533" t="s">
        <v>149</v>
      </c>
      <c r="E733" s="533">
        <v>5201002</v>
      </c>
      <c r="F733" s="533"/>
      <c r="G733" s="533">
        <v>300</v>
      </c>
      <c r="H733" s="264">
        <f t="shared" si="214"/>
        <v>14238</v>
      </c>
      <c r="I733" s="268"/>
      <c r="J733" s="619">
        <f t="shared" si="217"/>
        <v>14238</v>
      </c>
      <c r="K733" s="632">
        <f t="shared" si="216"/>
        <v>3021.5</v>
      </c>
      <c r="L733" s="268"/>
      <c r="M733" s="269">
        <f t="shared" si="218"/>
        <v>3021.5</v>
      </c>
    </row>
    <row r="734" spans="1:13" s="251" customFormat="1" ht="15.75" x14ac:dyDescent="0.25">
      <c r="A734" s="267" t="s">
        <v>730</v>
      </c>
      <c r="B734" s="533" t="s">
        <v>782</v>
      </c>
      <c r="C734" s="533">
        <v>10</v>
      </c>
      <c r="D734" s="533" t="s">
        <v>149</v>
      </c>
      <c r="E734" s="533">
        <v>5201002</v>
      </c>
      <c r="F734" s="533"/>
      <c r="G734" s="533">
        <v>320</v>
      </c>
      <c r="H734" s="264">
        <f>SUM(I734:J734)</f>
        <v>14238</v>
      </c>
      <c r="I734" s="268"/>
      <c r="J734" s="619">
        <f t="shared" si="217"/>
        <v>14238</v>
      </c>
      <c r="K734" s="632">
        <f>SUM(L734:M734)</f>
        <v>3021.5</v>
      </c>
      <c r="L734" s="268"/>
      <c r="M734" s="269">
        <f t="shared" si="218"/>
        <v>3021.5</v>
      </c>
    </row>
    <row r="735" spans="1:13" s="251" customFormat="1" ht="15.75" x14ac:dyDescent="0.25">
      <c r="A735" s="267" t="s">
        <v>744</v>
      </c>
      <c r="B735" s="533" t="s">
        <v>782</v>
      </c>
      <c r="C735" s="533">
        <v>10</v>
      </c>
      <c r="D735" s="533" t="s">
        <v>149</v>
      </c>
      <c r="E735" s="533">
        <v>5201002</v>
      </c>
      <c r="F735" s="533"/>
      <c r="G735" s="533">
        <v>321</v>
      </c>
      <c r="H735" s="264">
        <f>SUM(I735:J735)</f>
        <v>14238</v>
      </c>
      <c r="I735" s="268"/>
      <c r="J735" s="619">
        <v>14238</v>
      </c>
      <c r="K735" s="632">
        <f>SUM(L735:M735)</f>
        <v>3021.5</v>
      </c>
      <c r="L735" s="268"/>
      <c r="M735" s="269">
        <v>3021.5</v>
      </c>
    </row>
    <row r="736" spans="1:13" s="266" customFormat="1" ht="15.75" x14ac:dyDescent="0.25">
      <c r="A736" s="263" t="s">
        <v>799</v>
      </c>
      <c r="B736" s="532" t="s">
        <v>800</v>
      </c>
      <c r="C736" s="532" t="s">
        <v>356</v>
      </c>
      <c r="D736" s="532" t="s">
        <v>356</v>
      </c>
      <c r="E736" s="532" t="s">
        <v>356</v>
      </c>
      <c r="F736" s="532"/>
      <c r="G736" s="532" t="s">
        <v>356</v>
      </c>
      <c r="H736" s="265">
        <f t="shared" ref="H736:M736" si="219">SUM(H743+H759+H737)</f>
        <v>98934.3</v>
      </c>
      <c r="I736" s="265">
        <f t="shared" si="219"/>
        <v>98120</v>
      </c>
      <c r="J736" s="622">
        <f t="shared" si="219"/>
        <v>814.30000000000007</v>
      </c>
      <c r="K736" s="634">
        <f t="shared" si="219"/>
        <v>21138.799999999999</v>
      </c>
      <c r="L736" s="265">
        <f t="shared" si="219"/>
        <v>21138.799999999999</v>
      </c>
      <c r="M736" s="265">
        <f t="shared" si="219"/>
        <v>0</v>
      </c>
    </row>
    <row r="737" spans="1:13" s="266" customFormat="1" ht="15.75" x14ac:dyDescent="0.25">
      <c r="A737" s="640" t="s">
        <v>184</v>
      </c>
      <c r="B737" s="532" t="s">
        <v>800</v>
      </c>
      <c r="C737" s="532" t="s">
        <v>149</v>
      </c>
      <c r="D737" s="532" t="s">
        <v>142</v>
      </c>
      <c r="E737" s="532"/>
      <c r="F737" s="532"/>
      <c r="G737" s="532"/>
      <c r="H737" s="264">
        <f t="shared" ref="H737:H742" si="220">SUM(I737:J737)</f>
        <v>120.1</v>
      </c>
      <c r="I737" s="264"/>
      <c r="J737" s="622">
        <f>J738</f>
        <v>120.1</v>
      </c>
      <c r="K737" s="632">
        <f t="shared" ref="K737:K742" si="221">SUM(L737:M737)</f>
        <v>0</v>
      </c>
      <c r="L737" s="264"/>
      <c r="M737" s="265">
        <f>M738</f>
        <v>0</v>
      </c>
    </row>
    <row r="738" spans="1:13" s="251" customFormat="1" ht="15.75" x14ac:dyDescent="0.25">
      <c r="A738" s="267" t="s">
        <v>869</v>
      </c>
      <c r="B738" s="533" t="s">
        <v>800</v>
      </c>
      <c r="C738" s="533" t="s">
        <v>149</v>
      </c>
      <c r="D738" s="533" t="s">
        <v>142</v>
      </c>
      <c r="E738" s="533" t="s">
        <v>868</v>
      </c>
      <c r="F738" s="533"/>
      <c r="G738" s="533"/>
      <c r="H738" s="268">
        <f t="shared" si="220"/>
        <v>120.1</v>
      </c>
      <c r="I738" s="268"/>
      <c r="J738" s="619">
        <f>J739+J741</f>
        <v>120.1</v>
      </c>
      <c r="K738" s="633">
        <f t="shared" si="221"/>
        <v>0</v>
      </c>
      <c r="L738" s="268"/>
      <c r="M738" s="269">
        <f>M739+M741</f>
        <v>0</v>
      </c>
    </row>
    <row r="739" spans="1:13" s="251" customFormat="1" ht="15.75" x14ac:dyDescent="0.25">
      <c r="A739" s="267" t="s">
        <v>644</v>
      </c>
      <c r="B739" s="533" t="s">
        <v>800</v>
      </c>
      <c r="C739" s="533" t="s">
        <v>149</v>
      </c>
      <c r="D739" s="533" t="s">
        <v>142</v>
      </c>
      <c r="E739" s="533" t="s">
        <v>868</v>
      </c>
      <c r="F739" s="533"/>
      <c r="G739" s="533" t="s">
        <v>663</v>
      </c>
      <c r="H739" s="268">
        <f t="shared" si="220"/>
        <v>80.099999999999994</v>
      </c>
      <c r="I739" s="268"/>
      <c r="J739" s="619">
        <f>J740</f>
        <v>80.099999999999994</v>
      </c>
      <c r="K739" s="633">
        <f t="shared" si="221"/>
        <v>0</v>
      </c>
      <c r="L739" s="268"/>
      <c r="M739" s="269">
        <f>M740</f>
        <v>0</v>
      </c>
    </row>
    <row r="740" spans="1:13" s="251" customFormat="1" ht="15.75" x14ac:dyDescent="0.25">
      <c r="A740" s="267" t="s">
        <v>646</v>
      </c>
      <c r="B740" s="533" t="s">
        <v>800</v>
      </c>
      <c r="C740" s="533" t="s">
        <v>149</v>
      </c>
      <c r="D740" s="533" t="s">
        <v>142</v>
      </c>
      <c r="E740" s="533" t="s">
        <v>868</v>
      </c>
      <c r="F740" s="533"/>
      <c r="G740" s="533" t="s">
        <v>647</v>
      </c>
      <c r="H740" s="268">
        <f t="shared" si="220"/>
        <v>80.099999999999994</v>
      </c>
      <c r="I740" s="268"/>
      <c r="J740" s="619">
        <v>80.099999999999994</v>
      </c>
      <c r="K740" s="633">
        <f t="shared" si="221"/>
        <v>0</v>
      </c>
      <c r="L740" s="268"/>
      <c r="M740" s="269"/>
    </row>
    <row r="741" spans="1:13" s="251" customFormat="1" ht="15.75" x14ac:dyDescent="0.25">
      <c r="A741" s="267" t="s">
        <v>642</v>
      </c>
      <c r="B741" s="533" t="s">
        <v>800</v>
      </c>
      <c r="C741" s="533" t="s">
        <v>149</v>
      </c>
      <c r="D741" s="533" t="s">
        <v>142</v>
      </c>
      <c r="E741" s="533" t="s">
        <v>868</v>
      </c>
      <c r="F741" s="533"/>
      <c r="G741" s="533" t="s">
        <v>700</v>
      </c>
      <c r="H741" s="268">
        <f t="shared" si="220"/>
        <v>40</v>
      </c>
      <c r="I741" s="268"/>
      <c r="J741" s="619">
        <f>J742</f>
        <v>40</v>
      </c>
      <c r="K741" s="633">
        <f t="shared" si="221"/>
        <v>0</v>
      </c>
      <c r="L741" s="268"/>
      <c r="M741" s="269">
        <f>M742</f>
        <v>0</v>
      </c>
    </row>
    <row r="742" spans="1:13" s="251" customFormat="1" ht="15.75" x14ac:dyDescent="0.25">
      <c r="A742" s="267" t="s">
        <v>703</v>
      </c>
      <c r="B742" s="533" t="s">
        <v>800</v>
      </c>
      <c r="C742" s="533" t="s">
        <v>149</v>
      </c>
      <c r="D742" s="533" t="s">
        <v>142</v>
      </c>
      <c r="E742" s="533" t="s">
        <v>868</v>
      </c>
      <c r="F742" s="533"/>
      <c r="G742" s="533" t="s">
        <v>704</v>
      </c>
      <c r="H742" s="268">
        <f t="shared" si="220"/>
        <v>40</v>
      </c>
      <c r="I742" s="268"/>
      <c r="J742" s="619">
        <v>40</v>
      </c>
      <c r="K742" s="633">
        <f t="shared" si="221"/>
        <v>0</v>
      </c>
      <c r="L742" s="268"/>
      <c r="M742" s="269"/>
    </row>
    <row r="743" spans="1:13" s="266" customFormat="1" ht="15.75" x14ac:dyDescent="0.25">
      <c r="A743" s="263" t="s">
        <v>367</v>
      </c>
      <c r="B743" s="532" t="s">
        <v>800</v>
      </c>
      <c r="C743" s="532" t="s">
        <v>157</v>
      </c>
      <c r="D743" s="532"/>
      <c r="E743" s="532"/>
      <c r="F743" s="532"/>
      <c r="G743" s="532"/>
      <c r="H743" s="264">
        <f t="shared" ref="H743:H747" si="222">SUM(I743:J743)</f>
        <v>45184.799999999996</v>
      </c>
      <c r="I743" s="264">
        <f t="shared" ref="I743:M744" si="223">SUM(I744)</f>
        <v>44984.799999999996</v>
      </c>
      <c r="J743" s="622">
        <f t="shared" si="223"/>
        <v>200</v>
      </c>
      <c r="K743" s="632">
        <f t="shared" ref="K743:K747" si="224">SUM(L743:M743)</f>
        <v>9362.4</v>
      </c>
      <c r="L743" s="264">
        <f t="shared" si="223"/>
        <v>9362.4</v>
      </c>
      <c r="M743" s="265">
        <f t="shared" si="223"/>
        <v>0</v>
      </c>
    </row>
    <row r="744" spans="1:13" s="266" customFormat="1" ht="15.75" x14ac:dyDescent="0.25">
      <c r="A744" s="263" t="s">
        <v>240</v>
      </c>
      <c r="B744" s="532" t="s">
        <v>800</v>
      </c>
      <c r="C744" s="532" t="s">
        <v>157</v>
      </c>
      <c r="D744" s="532" t="s">
        <v>144</v>
      </c>
      <c r="E744" s="532"/>
      <c r="F744" s="532"/>
      <c r="G744" s="532"/>
      <c r="H744" s="264">
        <f t="shared" si="222"/>
        <v>45184.799999999996</v>
      </c>
      <c r="I744" s="264">
        <f>SUM(I745+I754)</f>
        <v>44984.799999999996</v>
      </c>
      <c r="J744" s="622">
        <f t="shared" si="223"/>
        <v>200</v>
      </c>
      <c r="K744" s="632">
        <f t="shared" si="224"/>
        <v>9362.4</v>
      </c>
      <c r="L744" s="264">
        <f>SUM(L745+L754)</f>
        <v>9362.4</v>
      </c>
      <c r="M744" s="265">
        <f t="shared" si="223"/>
        <v>0</v>
      </c>
    </row>
    <row r="745" spans="1:13" s="251" customFormat="1" ht="15.75" x14ac:dyDescent="0.25">
      <c r="A745" s="267" t="s">
        <v>690</v>
      </c>
      <c r="B745" s="533" t="s">
        <v>800</v>
      </c>
      <c r="C745" s="533" t="s">
        <v>157</v>
      </c>
      <c r="D745" s="533" t="s">
        <v>144</v>
      </c>
      <c r="E745" s="533" t="s">
        <v>691</v>
      </c>
      <c r="F745" s="533"/>
      <c r="G745" s="533" t="s">
        <v>356</v>
      </c>
      <c r="H745" s="268">
        <f>H746+H749+H752</f>
        <v>45140.799999999996</v>
      </c>
      <c r="I745" s="268">
        <f t="shared" ref="I745:M745" si="225">I746+I749+I752</f>
        <v>44940.799999999996</v>
      </c>
      <c r="J745" s="619">
        <f t="shared" si="225"/>
        <v>200</v>
      </c>
      <c r="K745" s="633">
        <f t="shared" si="225"/>
        <v>9362.4</v>
      </c>
      <c r="L745" s="268">
        <f t="shared" si="225"/>
        <v>9362.4</v>
      </c>
      <c r="M745" s="269">
        <f t="shared" si="225"/>
        <v>0</v>
      </c>
    </row>
    <row r="746" spans="1:13" s="266" customFormat="1" ht="15.75" x14ac:dyDescent="0.25">
      <c r="A746" s="267" t="s">
        <v>644</v>
      </c>
      <c r="B746" s="533" t="s">
        <v>800</v>
      </c>
      <c r="C746" s="533" t="s">
        <v>157</v>
      </c>
      <c r="D746" s="533" t="s">
        <v>144</v>
      </c>
      <c r="E746" s="533" t="s">
        <v>643</v>
      </c>
      <c r="F746" s="533"/>
      <c r="G746" s="533">
        <v>610</v>
      </c>
      <c r="H746" s="268">
        <f t="shared" si="222"/>
        <v>29056.799999999999</v>
      </c>
      <c r="I746" s="268">
        <f>SUM(I747:I748)</f>
        <v>29056.799999999999</v>
      </c>
      <c r="J746" s="619">
        <f>SUM(J747:J748)</f>
        <v>0</v>
      </c>
      <c r="K746" s="633">
        <f t="shared" si="224"/>
        <v>5709.1</v>
      </c>
      <c r="L746" s="268">
        <f>SUM(L747:L748)</f>
        <v>5709.1</v>
      </c>
      <c r="M746" s="269">
        <f>SUM(M747:M748)</f>
        <v>0</v>
      </c>
    </row>
    <row r="747" spans="1:13" s="266" customFormat="1" ht="31.5" x14ac:dyDescent="0.25">
      <c r="A747" s="267" t="s">
        <v>645</v>
      </c>
      <c r="B747" s="533" t="s">
        <v>800</v>
      </c>
      <c r="C747" s="533" t="s">
        <v>157</v>
      </c>
      <c r="D747" s="533" t="s">
        <v>144</v>
      </c>
      <c r="E747" s="533" t="s">
        <v>643</v>
      </c>
      <c r="F747" s="533"/>
      <c r="G747" s="533">
        <v>611</v>
      </c>
      <c r="H747" s="268">
        <f t="shared" si="222"/>
        <v>27990.799999999999</v>
      </c>
      <c r="I747" s="268">
        <v>27990.799999999999</v>
      </c>
      <c r="J747" s="622"/>
      <c r="K747" s="633">
        <f t="shared" si="224"/>
        <v>5509.1</v>
      </c>
      <c r="L747" s="268">
        <v>5509.1</v>
      </c>
      <c r="M747" s="265"/>
    </row>
    <row r="748" spans="1:13" s="266" customFormat="1" ht="15.75" x14ac:dyDescent="0.25">
      <c r="A748" s="267" t="s">
        <v>646</v>
      </c>
      <c r="B748" s="533" t="s">
        <v>800</v>
      </c>
      <c r="C748" s="533" t="s">
        <v>157</v>
      </c>
      <c r="D748" s="533" t="s">
        <v>144</v>
      </c>
      <c r="E748" s="533" t="s">
        <v>643</v>
      </c>
      <c r="F748" s="533"/>
      <c r="G748" s="533" t="s">
        <v>647</v>
      </c>
      <c r="H748" s="268">
        <f>SUM(I748:J748)</f>
        <v>1066</v>
      </c>
      <c r="I748" s="268">
        <v>1066</v>
      </c>
      <c r="J748" s="619"/>
      <c r="K748" s="633">
        <f>SUM(L748:M748)</f>
        <v>200</v>
      </c>
      <c r="L748" s="268">
        <v>200</v>
      </c>
      <c r="M748" s="269"/>
    </row>
    <row r="749" spans="1:13" s="266" customFormat="1" ht="15.75" x14ac:dyDescent="0.25">
      <c r="A749" s="267" t="s">
        <v>642</v>
      </c>
      <c r="B749" s="533" t="s">
        <v>800</v>
      </c>
      <c r="C749" s="533" t="s">
        <v>157</v>
      </c>
      <c r="D749" s="533" t="s">
        <v>144</v>
      </c>
      <c r="E749" s="533" t="s">
        <v>643</v>
      </c>
      <c r="F749" s="533"/>
      <c r="G749" s="533" t="s">
        <v>700</v>
      </c>
      <c r="H749" s="268">
        <f t="shared" ref="H749:H753" si="226">SUM(I749:J749)</f>
        <v>16026.8</v>
      </c>
      <c r="I749" s="268">
        <f>I750+I751</f>
        <v>15826.8</v>
      </c>
      <c r="J749" s="619">
        <f>J750+J751</f>
        <v>200</v>
      </c>
      <c r="K749" s="633">
        <f t="shared" ref="K749:K753" si="227">SUM(L749:M749)</f>
        <v>3629.7999999999997</v>
      </c>
      <c r="L749" s="268">
        <f>L750+L751</f>
        <v>3629.7999999999997</v>
      </c>
      <c r="M749" s="269">
        <f>M750+M751</f>
        <v>0</v>
      </c>
    </row>
    <row r="750" spans="1:13" s="266" customFormat="1" ht="31.5" x14ac:dyDescent="0.25">
      <c r="A750" s="267" t="s">
        <v>787</v>
      </c>
      <c r="B750" s="533" t="s">
        <v>800</v>
      </c>
      <c r="C750" s="533" t="s">
        <v>157</v>
      </c>
      <c r="D750" s="533" t="s">
        <v>144</v>
      </c>
      <c r="E750" s="533" t="s">
        <v>643</v>
      </c>
      <c r="F750" s="533"/>
      <c r="G750" s="533" t="s">
        <v>702</v>
      </c>
      <c r="H750" s="268">
        <f t="shared" si="226"/>
        <v>15476.8</v>
      </c>
      <c r="I750" s="268">
        <v>15476.8</v>
      </c>
      <c r="J750" s="619"/>
      <c r="K750" s="633">
        <f t="shared" si="227"/>
        <v>3568.7</v>
      </c>
      <c r="L750" s="268">
        <v>3568.7</v>
      </c>
      <c r="M750" s="269"/>
    </row>
    <row r="751" spans="1:13" s="266" customFormat="1" ht="15.75" x14ac:dyDescent="0.25">
      <c r="A751" s="267" t="s">
        <v>703</v>
      </c>
      <c r="B751" s="533" t="s">
        <v>800</v>
      </c>
      <c r="C751" s="533" t="s">
        <v>157</v>
      </c>
      <c r="D751" s="533" t="s">
        <v>144</v>
      </c>
      <c r="E751" s="533" t="s">
        <v>643</v>
      </c>
      <c r="F751" s="533"/>
      <c r="G751" s="533" t="s">
        <v>704</v>
      </c>
      <c r="H751" s="268">
        <f t="shared" si="226"/>
        <v>550</v>
      </c>
      <c r="I751" s="268">
        <v>350</v>
      </c>
      <c r="J751" s="619">
        <v>200</v>
      </c>
      <c r="K751" s="633">
        <f t="shared" si="227"/>
        <v>61.1</v>
      </c>
      <c r="L751" s="268">
        <v>61.1</v>
      </c>
      <c r="M751" s="269"/>
    </row>
    <row r="752" spans="1:13" s="266" customFormat="1" ht="15.75" x14ac:dyDescent="0.25">
      <c r="A752" s="270" t="s">
        <v>587</v>
      </c>
      <c r="B752" s="533" t="s">
        <v>800</v>
      </c>
      <c r="C752" s="533" t="s">
        <v>157</v>
      </c>
      <c r="D752" s="533" t="s">
        <v>144</v>
      </c>
      <c r="E752" s="533" t="s">
        <v>643</v>
      </c>
      <c r="F752" s="533"/>
      <c r="G752" s="533" t="s">
        <v>1135</v>
      </c>
      <c r="H752" s="268">
        <f t="shared" si="226"/>
        <v>57.2</v>
      </c>
      <c r="I752" s="268">
        <f>I753</f>
        <v>57.2</v>
      </c>
      <c r="J752" s="619">
        <f>J753</f>
        <v>0</v>
      </c>
      <c r="K752" s="633">
        <f t="shared" si="227"/>
        <v>23.5</v>
      </c>
      <c r="L752" s="268">
        <f>L753</f>
        <v>23.5</v>
      </c>
      <c r="M752" s="269">
        <f>M753</f>
        <v>0</v>
      </c>
    </row>
    <row r="753" spans="1:13" s="266" customFormat="1" ht="15.75" x14ac:dyDescent="0.25">
      <c r="A753" s="270" t="s">
        <v>588</v>
      </c>
      <c r="B753" s="533" t="s">
        <v>800</v>
      </c>
      <c r="C753" s="533" t="s">
        <v>157</v>
      </c>
      <c r="D753" s="533" t="s">
        <v>144</v>
      </c>
      <c r="E753" s="533" t="s">
        <v>643</v>
      </c>
      <c r="F753" s="533"/>
      <c r="G753" s="533" t="s">
        <v>1136</v>
      </c>
      <c r="H753" s="268">
        <f t="shared" si="226"/>
        <v>57.2</v>
      </c>
      <c r="I753" s="268">
        <v>57.2</v>
      </c>
      <c r="J753" s="619"/>
      <c r="K753" s="633">
        <f t="shared" si="227"/>
        <v>23.5</v>
      </c>
      <c r="L753" s="268">
        <v>23.5</v>
      </c>
      <c r="M753" s="269"/>
    </row>
    <row r="754" spans="1:13" s="251" customFormat="1" ht="15.75" x14ac:dyDescent="0.25">
      <c r="A754" s="281" t="s">
        <v>659</v>
      </c>
      <c r="B754" s="533" t="s">
        <v>800</v>
      </c>
      <c r="C754" s="533" t="s">
        <v>157</v>
      </c>
      <c r="D754" s="620" t="s">
        <v>144</v>
      </c>
      <c r="E754" s="533" t="s">
        <v>624</v>
      </c>
      <c r="F754" s="533"/>
      <c r="G754" s="533"/>
      <c r="H754" s="268">
        <f>SUM(I754)</f>
        <v>44</v>
      </c>
      <c r="I754" s="268">
        <f>SUM(I755+I757)</f>
        <v>44</v>
      </c>
      <c r="J754" s="619"/>
      <c r="K754" s="633">
        <f>SUM(L754)</f>
        <v>0</v>
      </c>
      <c r="L754" s="268">
        <f>SUM(L755+L757)</f>
        <v>0</v>
      </c>
      <c r="M754" s="269"/>
    </row>
    <row r="755" spans="1:13" s="266" customFormat="1" ht="15.75" x14ac:dyDescent="0.25">
      <c r="A755" s="267" t="s">
        <v>628</v>
      </c>
      <c r="B755" s="533" t="s">
        <v>800</v>
      </c>
      <c r="C755" s="533" t="s">
        <v>157</v>
      </c>
      <c r="D755" s="533" t="s">
        <v>144</v>
      </c>
      <c r="E755" s="533" t="s">
        <v>670</v>
      </c>
      <c r="F755" s="533"/>
      <c r="G755" s="533" t="s">
        <v>663</v>
      </c>
      <c r="H755" s="268">
        <f t="shared" ref="H755:H758" si="228">SUM(I755)</f>
        <v>31.6</v>
      </c>
      <c r="I755" s="268">
        <v>31.6</v>
      </c>
      <c r="J755" s="619"/>
      <c r="K755" s="633">
        <f t="shared" ref="K755:K758" si="229">SUM(L755)</f>
        <v>0</v>
      </c>
      <c r="L755" s="268"/>
      <c r="M755" s="269"/>
    </row>
    <row r="756" spans="1:13" s="266" customFormat="1" ht="15.75" x14ac:dyDescent="0.25">
      <c r="A756" s="267" t="s">
        <v>629</v>
      </c>
      <c r="B756" s="533" t="s">
        <v>800</v>
      </c>
      <c r="C756" s="533" t="s">
        <v>157</v>
      </c>
      <c r="D756" s="533" t="s">
        <v>144</v>
      </c>
      <c r="E756" s="533" t="s">
        <v>753</v>
      </c>
      <c r="F756" s="533"/>
      <c r="G756" s="533" t="s">
        <v>647</v>
      </c>
      <c r="H756" s="268">
        <f t="shared" si="228"/>
        <v>31.6</v>
      </c>
      <c r="I756" s="268">
        <v>31.6</v>
      </c>
      <c r="J756" s="619"/>
      <c r="K756" s="633">
        <f t="shared" si="229"/>
        <v>0</v>
      </c>
      <c r="L756" s="268"/>
      <c r="M756" s="269"/>
    </row>
    <row r="757" spans="1:13" s="266" customFormat="1" ht="15.75" x14ac:dyDescent="0.25">
      <c r="A757" s="267" t="s">
        <v>629</v>
      </c>
      <c r="B757" s="533" t="s">
        <v>800</v>
      </c>
      <c r="C757" s="533" t="s">
        <v>157</v>
      </c>
      <c r="D757" s="533" t="s">
        <v>144</v>
      </c>
      <c r="E757" s="533" t="s">
        <v>670</v>
      </c>
      <c r="F757" s="533"/>
      <c r="G757" s="533" t="s">
        <v>700</v>
      </c>
      <c r="H757" s="268">
        <f t="shared" si="228"/>
        <v>12.4</v>
      </c>
      <c r="I757" s="268">
        <v>12.4</v>
      </c>
      <c r="J757" s="619"/>
      <c r="K757" s="633">
        <f t="shared" si="229"/>
        <v>0</v>
      </c>
      <c r="L757" s="268"/>
      <c r="M757" s="269"/>
    </row>
    <row r="758" spans="1:13" s="266" customFormat="1" ht="15.75" x14ac:dyDescent="0.25">
      <c r="A758" s="267" t="s">
        <v>628</v>
      </c>
      <c r="B758" s="533" t="s">
        <v>800</v>
      </c>
      <c r="C758" s="533" t="s">
        <v>157</v>
      </c>
      <c r="D758" s="533" t="s">
        <v>144</v>
      </c>
      <c r="E758" s="533" t="s">
        <v>753</v>
      </c>
      <c r="F758" s="533"/>
      <c r="G758" s="533" t="s">
        <v>704</v>
      </c>
      <c r="H758" s="268">
        <f t="shared" si="228"/>
        <v>12.4</v>
      </c>
      <c r="I758" s="268">
        <v>12.4</v>
      </c>
      <c r="J758" s="619"/>
      <c r="K758" s="633">
        <f t="shared" si="229"/>
        <v>0</v>
      </c>
      <c r="L758" s="268"/>
      <c r="M758" s="269"/>
    </row>
    <row r="759" spans="1:13" s="266" customFormat="1" ht="15.75" x14ac:dyDescent="0.25">
      <c r="A759" s="263" t="s">
        <v>376</v>
      </c>
      <c r="B759" s="532" t="s">
        <v>800</v>
      </c>
      <c r="C759" s="532">
        <v>11</v>
      </c>
      <c r="D759" s="539"/>
      <c r="E759" s="532"/>
      <c r="F759" s="532"/>
      <c r="G759" s="532"/>
      <c r="H759" s="264">
        <f t="shared" ref="H759:M759" si="230">SUM(H760+H773)</f>
        <v>53629.4</v>
      </c>
      <c r="I759" s="264">
        <f t="shared" si="230"/>
        <v>53135.200000000004</v>
      </c>
      <c r="J759" s="622">
        <f t="shared" si="230"/>
        <v>494.2</v>
      </c>
      <c r="K759" s="632">
        <f t="shared" si="230"/>
        <v>11776.4</v>
      </c>
      <c r="L759" s="264">
        <f t="shared" si="230"/>
        <v>11776.4</v>
      </c>
      <c r="M759" s="265">
        <f t="shared" si="230"/>
        <v>0</v>
      </c>
    </row>
    <row r="760" spans="1:13" s="266" customFormat="1" ht="15.75" x14ac:dyDescent="0.25">
      <c r="A760" s="263" t="s">
        <v>317</v>
      </c>
      <c r="B760" s="532" t="s">
        <v>800</v>
      </c>
      <c r="C760" s="532">
        <v>11</v>
      </c>
      <c r="D760" s="532" t="s">
        <v>142</v>
      </c>
      <c r="E760" s="532"/>
      <c r="F760" s="532"/>
      <c r="G760" s="532"/>
      <c r="H760" s="264">
        <f>H761+H770</f>
        <v>37510.400000000001</v>
      </c>
      <c r="I760" s="264">
        <f t="shared" ref="I760:M760" si="231">I761+I770</f>
        <v>37016.200000000004</v>
      </c>
      <c r="J760" s="622">
        <f t="shared" si="231"/>
        <v>494.2</v>
      </c>
      <c r="K760" s="632">
        <f t="shared" si="231"/>
        <v>8281.7999999999993</v>
      </c>
      <c r="L760" s="264">
        <f t="shared" si="231"/>
        <v>8281.7999999999993</v>
      </c>
      <c r="M760" s="265">
        <f t="shared" si="231"/>
        <v>0</v>
      </c>
    </row>
    <row r="761" spans="1:13" s="251" customFormat="1" ht="15.75" x14ac:dyDescent="0.25">
      <c r="A761" s="281" t="s">
        <v>801</v>
      </c>
      <c r="B761" s="533" t="s">
        <v>800</v>
      </c>
      <c r="C761" s="533">
        <v>11</v>
      </c>
      <c r="D761" s="533" t="s">
        <v>142</v>
      </c>
      <c r="E761" s="533">
        <v>4820000</v>
      </c>
      <c r="F761" s="533"/>
      <c r="G761" s="533"/>
      <c r="H761" s="268">
        <f>H762+H765+H768</f>
        <v>35635</v>
      </c>
      <c r="I761" s="268">
        <f t="shared" ref="I761:M761" si="232">I762+I765+I768</f>
        <v>35140.800000000003</v>
      </c>
      <c r="J761" s="619">
        <f t="shared" si="232"/>
        <v>494.2</v>
      </c>
      <c r="K761" s="633">
        <f t="shared" si="232"/>
        <v>7620.4</v>
      </c>
      <c r="L761" s="268">
        <f t="shared" si="232"/>
        <v>7620.4</v>
      </c>
      <c r="M761" s="269">
        <f t="shared" si="232"/>
        <v>0</v>
      </c>
    </row>
    <row r="762" spans="1:13" s="251" customFormat="1" ht="15.75" x14ac:dyDescent="0.25">
      <c r="A762" s="267" t="s">
        <v>644</v>
      </c>
      <c r="B762" s="533" t="s">
        <v>800</v>
      </c>
      <c r="C762" s="533">
        <v>11</v>
      </c>
      <c r="D762" s="533" t="s">
        <v>142</v>
      </c>
      <c r="E762" s="533">
        <v>4829900</v>
      </c>
      <c r="F762" s="533"/>
      <c r="G762" s="533" t="s">
        <v>663</v>
      </c>
      <c r="H762" s="268">
        <f t="shared" ref="H762:M762" si="233">H763+H764</f>
        <v>27563.8</v>
      </c>
      <c r="I762" s="268">
        <f t="shared" si="233"/>
        <v>27069.599999999999</v>
      </c>
      <c r="J762" s="619">
        <f t="shared" si="233"/>
        <v>494.2</v>
      </c>
      <c r="K762" s="633">
        <f t="shared" si="233"/>
        <v>5783.9</v>
      </c>
      <c r="L762" s="268">
        <f t="shared" si="233"/>
        <v>5783.9</v>
      </c>
      <c r="M762" s="269">
        <f t="shared" si="233"/>
        <v>0</v>
      </c>
    </row>
    <row r="763" spans="1:13" s="251" customFormat="1" ht="31.5" x14ac:dyDescent="0.25">
      <c r="A763" s="267" t="s">
        <v>664</v>
      </c>
      <c r="B763" s="533" t="s">
        <v>800</v>
      </c>
      <c r="C763" s="533">
        <v>11</v>
      </c>
      <c r="D763" s="533" t="s">
        <v>142</v>
      </c>
      <c r="E763" s="533">
        <v>4829900</v>
      </c>
      <c r="F763" s="533"/>
      <c r="G763" s="533">
        <v>611</v>
      </c>
      <c r="H763" s="268">
        <f>SUM(I763:J763)</f>
        <v>26235.599999999999</v>
      </c>
      <c r="I763" s="268">
        <v>26235.599999999999</v>
      </c>
      <c r="J763" s="619"/>
      <c r="K763" s="633">
        <f>SUM(L763:M763)</f>
        <v>5683.7</v>
      </c>
      <c r="L763" s="268">
        <v>5683.7</v>
      </c>
      <c r="M763" s="269"/>
    </row>
    <row r="764" spans="1:13" s="251" customFormat="1" ht="15.75" x14ac:dyDescent="0.25">
      <c r="A764" s="267" t="s">
        <v>646</v>
      </c>
      <c r="B764" s="533" t="s">
        <v>800</v>
      </c>
      <c r="C764" s="533">
        <v>11</v>
      </c>
      <c r="D764" s="533" t="s">
        <v>142</v>
      </c>
      <c r="E764" s="533">
        <v>4829900</v>
      </c>
      <c r="F764" s="533"/>
      <c r="G764" s="533">
        <v>612</v>
      </c>
      <c r="H764" s="268">
        <f>SUM(I764:J764)</f>
        <v>1328.2</v>
      </c>
      <c r="I764" s="268">
        <v>834</v>
      </c>
      <c r="J764" s="619">
        <v>494.2</v>
      </c>
      <c r="K764" s="633">
        <f>SUM(L764:M764)</f>
        <v>100.2</v>
      </c>
      <c r="L764" s="268">
        <v>100.2</v>
      </c>
      <c r="M764" s="269"/>
    </row>
    <row r="765" spans="1:13" s="251" customFormat="1" ht="15.75" x14ac:dyDescent="0.25">
      <c r="A765" s="267" t="s">
        <v>642</v>
      </c>
      <c r="B765" s="533" t="s">
        <v>800</v>
      </c>
      <c r="C765" s="533">
        <v>11</v>
      </c>
      <c r="D765" s="533" t="s">
        <v>142</v>
      </c>
      <c r="E765" s="533">
        <v>4829900</v>
      </c>
      <c r="F765" s="533"/>
      <c r="G765" s="533" t="s">
        <v>700</v>
      </c>
      <c r="H765" s="268">
        <f t="shared" ref="H765:M765" si="234">H766+H767</f>
        <v>8056.9</v>
      </c>
      <c r="I765" s="268">
        <f t="shared" si="234"/>
        <v>8056.9</v>
      </c>
      <c r="J765" s="619">
        <f t="shared" si="234"/>
        <v>0</v>
      </c>
      <c r="K765" s="633">
        <f t="shared" si="234"/>
        <v>1830.5</v>
      </c>
      <c r="L765" s="268">
        <f t="shared" si="234"/>
        <v>1830.5</v>
      </c>
      <c r="M765" s="269">
        <f t="shared" si="234"/>
        <v>0</v>
      </c>
    </row>
    <row r="766" spans="1:13" s="251" customFormat="1" ht="31.5" x14ac:dyDescent="0.25">
      <c r="A766" s="267" t="s">
        <v>787</v>
      </c>
      <c r="B766" s="533" t="s">
        <v>800</v>
      </c>
      <c r="C766" s="533">
        <v>11</v>
      </c>
      <c r="D766" s="533" t="s">
        <v>142</v>
      </c>
      <c r="E766" s="533">
        <v>4829900</v>
      </c>
      <c r="F766" s="533"/>
      <c r="G766" s="533" t="s">
        <v>702</v>
      </c>
      <c r="H766" s="268">
        <f>SUM(I766:J766)</f>
        <v>7856.9</v>
      </c>
      <c r="I766" s="268">
        <v>7856.9</v>
      </c>
      <c r="J766" s="619"/>
      <c r="K766" s="633">
        <f>SUM(L766:M766)</f>
        <v>1830.5</v>
      </c>
      <c r="L766" s="268">
        <v>1830.5</v>
      </c>
      <c r="M766" s="269"/>
    </row>
    <row r="767" spans="1:13" s="251" customFormat="1" ht="15.75" x14ac:dyDescent="0.25">
      <c r="A767" s="267" t="s">
        <v>703</v>
      </c>
      <c r="B767" s="533" t="s">
        <v>800</v>
      </c>
      <c r="C767" s="533">
        <v>11</v>
      </c>
      <c r="D767" s="533" t="s">
        <v>142</v>
      </c>
      <c r="E767" s="533">
        <v>4829900</v>
      </c>
      <c r="F767" s="533"/>
      <c r="G767" s="533" t="s">
        <v>704</v>
      </c>
      <c r="H767" s="268">
        <f>SUM(I767:J767)</f>
        <v>200</v>
      </c>
      <c r="I767" s="268">
        <v>200</v>
      </c>
      <c r="J767" s="619"/>
      <c r="K767" s="633">
        <f>SUM(L767:M767)</f>
        <v>0</v>
      </c>
      <c r="L767" s="268"/>
      <c r="M767" s="269"/>
    </row>
    <row r="768" spans="1:13" s="251" customFormat="1" ht="15.75" x14ac:dyDescent="0.25">
      <c r="A768" s="270" t="s">
        <v>587</v>
      </c>
      <c r="B768" s="533" t="s">
        <v>800</v>
      </c>
      <c r="C768" s="533">
        <v>11</v>
      </c>
      <c r="D768" s="533" t="s">
        <v>142</v>
      </c>
      <c r="E768" s="533">
        <v>4829900</v>
      </c>
      <c r="F768" s="533"/>
      <c r="G768" s="533" t="s">
        <v>1135</v>
      </c>
      <c r="H768" s="268">
        <f t="shared" ref="H768:H769" si="235">SUM(I768:J768)</f>
        <v>14.3</v>
      </c>
      <c r="I768" s="268">
        <f>I769</f>
        <v>14.3</v>
      </c>
      <c r="J768" s="619">
        <f>J769</f>
        <v>0</v>
      </c>
      <c r="K768" s="633">
        <f t="shared" ref="K768:K769" si="236">SUM(L768:M768)</f>
        <v>6</v>
      </c>
      <c r="L768" s="268">
        <f>L769</f>
        <v>6</v>
      </c>
      <c r="M768" s="269">
        <f>M769</f>
        <v>0</v>
      </c>
    </row>
    <row r="769" spans="1:13" s="251" customFormat="1" ht="15.75" x14ac:dyDescent="0.25">
      <c r="A769" s="270" t="s">
        <v>588</v>
      </c>
      <c r="B769" s="533" t="s">
        <v>800</v>
      </c>
      <c r="C769" s="533">
        <v>11</v>
      </c>
      <c r="D769" s="533" t="s">
        <v>142</v>
      </c>
      <c r="E769" s="533">
        <v>4829900</v>
      </c>
      <c r="F769" s="533"/>
      <c r="G769" s="533" t="s">
        <v>1136</v>
      </c>
      <c r="H769" s="268">
        <f t="shared" si="235"/>
        <v>14.3</v>
      </c>
      <c r="I769" s="268">
        <v>14.3</v>
      </c>
      <c r="J769" s="619"/>
      <c r="K769" s="633">
        <f t="shared" si="236"/>
        <v>6</v>
      </c>
      <c r="L769" s="268">
        <v>6</v>
      </c>
      <c r="M769" s="269"/>
    </row>
    <row r="770" spans="1:13" s="251" customFormat="1" ht="15.75" x14ac:dyDescent="0.25">
      <c r="A770" s="281" t="s">
        <v>659</v>
      </c>
      <c r="B770" s="533" t="s">
        <v>800</v>
      </c>
      <c r="C770" s="533">
        <v>11</v>
      </c>
      <c r="D770" s="533" t="s">
        <v>142</v>
      </c>
      <c r="E770" s="533">
        <v>7950000</v>
      </c>
      <c r="F770" s="533"/>
      <c r="G770" s="533"/>
      <c r="H770" s="268">
        <f t="shared" ref="H770:M770" si="237">H771</f>
        <v>1875.4</v>
      </c>
      <c r="I770" s="268">
        <f t="shared" si="237"/>
        <v>1875.4</v>
      </c>
      <c r="J770" s="619">
        <f t="shared" si="237"/>
        <v>0</v>
      </c>
      <c r="K770" s="633">
        <f t="shared" si="237"/>
        <v>661.4</v>
      </c>
      <c r="L770" s="268">
        <f t="shared" si="237"/>
        <v>661.4</v>
      </c>
      <c r="M770" s="269">
        <f t="shared" si="237"/>
        <v>0</v>
      </c>
    </row>
    <row r="771" spans="1:13" s="251" customFormat="1" ht="15.75" x14ac:dyDescent="0.25">
      <c r="A771" s="267" t="s">
        <v>628</v>
      </c>
      <c r="B771" s="533" t="s">
        <v>800</v>
      </c>
      <c r="C771" s="533">
        <v>11</v>
      </c>
      <c r="D771" s="533" t="s">
        <v>142</v>
      </c>
      <c r="E771" s="533">
        <v>7950200</v>
      </c>
      <c r="F771" s="533"/>
      <c r="G771" s="533">
        <v>240</v>
      </c>
      <c r="H771" s="268">
        <f>SUM(I771:J771)</f>
        <v>1875.4</v>
      </c>
      <c r="I771" s="268">
        <f>I772</f>
        <v>1875.4</v>
      </c>
      <c r="J771" s="619">
        <f>J772</f>
        <v>0</v>
      </c>
      <c r="K771" s="633">
        <f>SUM(L771:M771)</f>
        <v>661.4</v>
      </c>
      <c r="L771" s="268">
        <f>L772</f>
        <v>661.4</v>
      </c>
      <c r="M771" s="269">
        <f>M772</f>
        <v>0</v>
      </c>
    </row>
    <row r="772" spans="1:13" s="251" customFormat="1" ht="15.75" x14ac:dyDescent="0.25">
      <c r="A772" s="267" t="s">
        <v>629</v>
      </c>
      <c r="B772" s="533" t="s">
        <v>800</v>
      </c>
      <c r="C772" s="533">
        <v>11</v>
      </c>
      <c r="D772" s="533" t="s">
        <v>142</v>
      </c>
      <c r="E772" s="533">
        <v>7950208</v>
      </c>
      <c r="F772" s="533"/>
      <c r="G772" s="533">
        <v>244</v>
      </c>
      <c r="H772" s="268">
        <f>SUM(I772:J772)</f>
        <v>1875.4</v>
      </c>
      <c r="I772" s="268">
        <v>1875.4</v>
      </c>
      <c r="J772" s="619"/>
      <c r="K772" s="633">
        <f>SUM(L772:M772)</f>
        <v>661.4</v>
      </c>
      <c r="L772" s="268">
        <v>661.4</v>
      </c>
      <c r="M772" s="269"/>
    </row>
    <row r="773" spans="1:13" s="251" customFormat="1" ht="15.75" x14ac:dyDescent="0.25">
      <c r="A773" s="267" t="s">
        <v>802</v>
      </c>
      <c r="B773" s="533" t="s">
        <v>800</v>
      </c>
      <c r="C773" s="533">
        <v>11</v>
      </c>
      <c r="D773" s="533" t="s">
        <v>151</v>
      </c>
      <c r="E773" s="533" t="s">
        <v>356</v>
      </c>
      <c r="F773" s="533"/>
      <c r="G773" s="533" t="s">
        <v>356</v>
      </c>
      <c r="H773" s="268">
        <f>H774+H782</f>
        <v>16119</v>
      </c>
      <c r="I773" s="268">
        <f t="shared" ref="I773:M773" si="238">I774+I782</f>
        <v>16119</v>
      </c>
      <c r="J773" s="619">
        <f t="shared" si="238"/>
        <v>0</v>
      </c>
      <c r="K773" s="633">
        <f t="shared" si="238"/>
        <v>3494.6</v>
      </c>
      <c r="L773" s="268">
        <f t="shared" si="238"/>
        <v>3494.6</v>
      </c>
      <c r="M773" s="269">
        <f t="shared" si="238"/>
        <v>0</v>
      </c>
    </row>
    <row r="774" spans="1:13" s="251" customFormat="1" ht="15.75" x14ac:dyDescent="0.25">
      <c r="A774" s="267" t="s">
        <v>577</v>
      </c>
      <c r="B774" s="533" t="s">
        <v>800</v>
      </c>
      <c r="C774" s="533">
        <v>11</v>
      </c>
      <c r="D774" s="533" t="s">
        <v>151</v>
      </c>
      <c r="E774" s="533" t="s">
        <v>578</v>
      </c>
      <c r="F774" s="533"/>
      <c r="G774" s="533"/>
      <c r="H774" s="268">
        <f t="shared" ref="H774:H781" si="239">SUM(J774+I774)</f>
        <v>5231.7</v>
      </c>
      <c r="I774" s="268">
        <f>SUM(I775+I779)</f>
        <v>5231.7</v>
      </c>
      <c r="J774" s="619"/>
      <c r="K774" s="633">
        <f t="shared" ref="K774:K781" si="240">SUM(M774+L774)</f>
        <v>1040.5</v>
      </c>
      <c r="L774" s="268">
        <f>SUM(L775+L779)</f>
        <v>1040.5</v>
      </c>
      <c r="M774" s="269"/>
    </row>
    <row r="775" spans="1:13" s="251" customFormat="1" ht="31.5" x14ac:dyDescent="0.25">
      <c r="A775" s="267" t="s">
        <v>579</v>
      </c>
      <c r="B775" s="533" t="s">
        <v>800</v>
      </c>
      <c r="C775" s="533">
        <v>11</v>
      </c>
      <c r="D775" s="533" t="s">
        <v>151</v>
      </c>
      <c r="E775" s="533" t="s">
        <v>578</v>
      </c>
      <c r="F775" s="533"/>
      <c r="G775" s="533">
        <v>100</v>
      </c>
      <c r="H775" s="268">
        <f t="shared" si="239"/>
        <v>4973.5</v>
      </c>
      <c r="I775" s="268">
        <f>SUM(I776)</f>
        <v>4973.5</v>
      </c>
      <c r="J775" s="619"/>
      <c r="K775" s="633">
        <f t="shared" si="240"/>
        <v>1021.8</v>
      </c>
      <c r="L775" s="268">
        <f>SUM(L776)</f>
        <v>1021.8</v>
      </c>
      <c r="M775" s="269"/>
    </row>
    <row r="776" spans="1:13" s="251" customFormat="1" ht="15.75" x14ac:dyDescent="0.25">
      <c r="A776" s="267" t="s">
        <v>1080</v>
      </c>
      <c r="B776" s="533" t="s">
        <v>800</v>
      </c>
      <c r="C776" s="533">
        <v>11</v>
      </c>
      <c r="D776" s="533" t="s">
        <v>151</v>
      </c>
      <c r="E776" s="533" t="s">
        <v>578</v>
      </c>
      <c r="F776" s="533"/>
      <c r="G776" s="533">
        <v>120</v>
      </c>
      <c r="H776" s="268">
        <f t="shared" si="239"/>
        <v>4973.5</v>
      </c>
      <c r="I776" s="268">
        <f>SUM(I777+I778)</f>
        <v>4973.5</v>
      </c>
      <c r="J776" s="619"/>
      <c r="K776" s="633">
        <f t="shared" si="240"/>
        <v>1021.8</v>
      </c>
      <c r="L776" s="268">
        <f>SUM(L777+L778)</f>
        <v>1021.8</v>
      </c>
      <c r="M776" s="269"/>
    </row>
    <row r="777" spans="1:13" s="251" customFormat="1" ht="15.75" x14ac:dyDescent="0.25">
      <c r="A777" s="267" t="s">
        <v>581</v>
      </c>
      <c r="B777" s="533" t="s">
        <v>800</v>
      </c>
      <c r="C777" s="533">
        <v>11</v>
      </c>
      <c r="D777" s="533" t="s">
        <v>151</v>
      </c>
      <c r="E777" s="533" t="s">
        <v>578</v>
      </c>
      <c r="F777" s="533"/>
      <c r="G777" s="533">
        <v>121</v>
      </c>
      <c r="H777" s="268">
        <f t="shared" si="239"/>
        <v>4863.5</v>
      </c>
      <c r="I777" s="268">
        <v>4863.5</v>
      </c>
      <c r="J777" s="619"/>
      <c r="K777" s="633">
        <f t="shared" si="240"/>
        <v>1021.3</v>
      </c>
      <c r="L777" s="268">
        <v>1021.3</v>
      </c>
      <c r="M777" s="269"/>
    </row>
    <row r="778" spans="1:13" s="251" customFormat="1" ht="15.75" x14ac:dyDescent="0.25">
      <c r="A778" s="267" t="s">
        <v>582</v>
      </c>
      <c r="B778" s="533" t="s">
        <v>800</v>
      </c>
      <c r="C778" s="533">
        <v>11</v>
      </c>
      <c r="D778" s="533" t="s">
        <v>151</v>
      </c>
      <c r="E778" s="533" t="s">
        <v>578</v>
      </c>
      <c r="F778" s="533"/>
      <c r="G778" s="533">
        <v>122</v>
      </c>
      <c r="H778" s="268">
        <f t="shared" si="239"/>
        <v>110</v>
      </c>
      <c r="I778" s="268">
        <v>110</v>
      </c>
      <c r="J778" s="619"/>
      <c r="K778" s="633">
        <f t="shared" si="240"/>
        <v>0.5</v>
      </c>
      <c r="L778" s="268">
        <v>0.5</v>
      </c>
      <c r="M778" s="269"/>
    </row>
    <row r="779" spans="1:13" s="251" customFormat="1" ht="15.75" x14ac:dyDescent="0.25">
      <c r="A779" s="267" t="s">
        <v>625</v>
      </c>
      <c r="B779" s="533" t="s">
        <v>800</v>
      </c>
      <c r="C779" s="533">
        <v>11</v>
      </c>
      <c r="D779" s="533" t="s">
        <v>151</v>
      </c>
      <c r="E779" s="533" t="s">
        <v>578</v>
      </c>
      <c r="F779" s="533"/>
      <c r="G779" s="533">
        <v>200</v>
      </c>
      <c r="H779" s="268">
        <f t="shared" si="239"/>
        <v>258.2</v>
      </c>
      <c r="I779" s="268">
        <f>SUM(I780)</f>
        <v>258.2</v>
      </c>
      <c r="J779" s="619"/>
      <c r="K779" s="633">
        <f t="shared" si="240"/>
        <v>18.7</v>
      </c>
      <c r="L779" s="268">
        <f>SUM(L780)</f>
        <v>18.7</v>
      </c>
      <c r="M779" s="269"/>
    </row>
    <row r="780" spans="1:13" s="251" customFormat="1" ht="15.75" x14ac:dyDescent="0.25">
      <c r="A780" s="267" t="s">
        <v>628</v>
      </c>
      <c r="B780" s="533" t="s">
        <v>800</v>
      </c>
      <c r="C780" s="533">
        <v>11</v>
      </c>
      <c r="D780" s="533" t="s">
        <v>151</v>
      </c>
      <c r="E780" s="533" t="s">
        <v>578</v>
      </c>
      <c r="F780" s="533"/>
      <c r="G780" s="533">
        <v>240</v>
      </c>
      <c r="H780" s="268">
        <f t="shared" si="239"/>
        <v>258.2</v>
      </c>
      <c r="I780" s="268">
        <f>SUM(I781)</f>
        <v>258.2</v>
      </c>
      <c r="J780" s="619"/>
      <c r="K780" s="633">
        <f t="shared" si="240"/>
        <v>18.7</v>
      </c>
      <c r="L780" s="268">
        <f>SUM(L781)</f>
        <v>18.7</v>
      </c>
      <c r="M780" s="269"/>
    </row>
    <row r="781" spans="1:13" s="251" customFormat="1" ht="15.75" x14ac:dyDescent="0.25">
      <c r="A781" s="267" t="s">
        <v>629</v>
      </c>
      <c r="B781" s="533" t="s">
        <v>800</v>
      </c>
      <c r="C781" s="533">
        <v>11</v>
      </c>
      <c r="D781" s="533" t="s">
        <v>151</v>
      </c>
      <c r="E781" s="533" t="s">
        <v>578</v>
      </c>
      <c r="F781" s="533"/>
      <c r="G781" s="533">
        <v>244</v>
      </c>
      <c r="H781" s="268">
        <f t="shared" si="239"/>
        <v>258.2</v>
      </c>
      <c r="I781" s="268">
        <v>258.2</v>
      </c>
      <c r="J781" s="619"/>
      <c r="K781" s="633">
        <f t="shared" si="240"/>
        <v>18.7</v>
      </c>
      <c r="L781" s="268">
        <v>18.7</v>
      </c>
      <c r="M781" s="269"/>
    </row>
    <row r="782" spans="1:13" s="251" customFormat="1" ht="15.75" x14ac:dyDescent="0.25">
      <c r="A782" s="281" t="s">
        <v>801</v>
      </c>
      <c r="B782" s="533" t="s">
        <v>800</v>
      </c>
      <c r="C782" s="533">
        <v>11</v>
      </c>
      <c r="D782" s="533" t="s">
        <v>151</v>
      </c>
      <c r="E782" s="535">
        <v>4820000</v>
      </c>
      <c r="F782" s="535"/>
      <c r="G782" s="535"/>
      <c r="H782" s="289">
        <f t="shared" ref="H782:M782" si="241">H783+H786+H789</f>
        <v>10887.300000000001</v>
      </c>
      <c r="I782" s="289">
        <f t="shared" si="241"/>
        <v>10887.300000000001</v>
      </c>
      <c r="J782" s="626">
        <f t="shared" si="241"/>
        <v>0</v>
      </c>
      <c r="K782" s="638">
        <f t="shared" si="241"/>
        <v>2454.1</v>
      </c>
      <c r="L782" s="289">
        <f t="shared" si="241"/>
        <v>2454.1</v>
      </c>
      <c r="M782" s="287">
        <f t="shared" si="241"/>
        <v>0</v>
      </c>
    </row>
    <row r="783" spans="1:13" s="251" customFormat="1" ht="15.75" x14ac:dyDescent="0.25">
      <c r="A783" s="267" t="s">
        <v>1138</v>
      </c>
      <c r="B783" s="533" t="s">
        <v>800</v>
      </c>
      <c r="C783" s="533">
        <v>11</v>
      </c>
      <c r="D783" s="533" t="s">
        <v>151</v>
      </c>
      <c r="E783" s="535">
        <v>4829900</v>
      </c>
      <c r="F783" s="535"/>
      <c r="G783" s="533" t="s">
        <v>1016</v>
      </c>
      <c r="H783" s="289">
        <f t="shared" ref="H783:M783" si="242">SUM(H784:H785)</f>
        <v>10136.9</v>
      </c>
      <c r="I783" s="289">
        <f t="shared" si="242"/>
        <v>10136.9</v>
      </c>
      <c r="J783" s="626">
        <f t="shared" si="242"/>
        <v>0</v>
      </c>
      <c r="K783" s="638">
        <f t="shared" si="242"/>
        <v>2212.6</v>
      </c>
      <c r="L783" s="289">
        <f t="shared" si="242"/>
        <v>2212.6</v>
      </c>
      <c r="M783" s="287">
        <f t="shared" si="242"/>
        <v>0</v>
      </c>
    </row>
    <row r="784" spans="1:13" s="251" customFormat="1" ht="15.75" x14ac:dyDescent="0.25">
      <c r="A784" s="267" t="s">
        <v>581</v>
      </c>
      <c r="B784" s="533" t="s">
        <v>800</v>
      </c>
      <c r="C784" s="533">
        <v>11</v>
      </c>
      <c r="D784" s="533" t="s">
        <v>151</v>
      </c>
      <c r="E784" s="535">
        <v>4829900</v>
      </c>
      <c r="F784" s="535"/>
      <c r="G784" s="533" t="s">
        <v>1017</v>
      </c>
      <c r="H784" s="289">
        <f>SUM(I784:J784)</f>
        <v>9834.5</v>
      </c>
      <c r="I784" s="289">
        <v>9834.5</v>
      </c>
      <c r="J784" s="626"/>
      <c r="K784" s="638">
        <f>SUM(L784:M784)</f>
        <v>2211.6999999999998</v>
      </c>
      <c r="L784" s="289">
        <v>2211.6999999999998</v>
      </c>
      <c r="M784" s="287"/>
    </row>
    <row r="785" spans="1:13" s="251" customFormat="1" ht="15.75" x14ac:dyDescent="0.25">
      <c r="A785" s="267" t="s">
        <v>582</v>
      </c>
      <c r="B785" s="533" t="s">
        <v>800</v>
      </c>
      <c r="C785" s="533">
        <v>11</v>
      </c>
      <c r="D785" s="533" t="s">
        <v>151</v>
      </c>
      <c r="E785" s="535">
        <v>4829900</v>
      </c>
      <c r="F785" s="535"/>
      <c r="G785" s="533" t="s">
        <v>1018</v>
      </c>
      <c r="H785" s="289">
        <f>SUM(I785:J785)</f>
        <v>302.39999999999998</v>
      </c>
      <c r="I785" s="289">
        <v>302.39999999999998</v>
      </c>
      <c r="J785" s="626"/>
      <c r="K785" s="638">
        <f>SUM(L785:M785)</f>
        <v>0.9</v>
      </c>
      <c r="L785" s="289">
        <v>0.9</v>
      </c>
      <c r="M785" s="287"/>
    </row>
    <row r="786" spans="1:13" s="251" customFormat="1" ht="15.75" x14ac:dyDescent="0.25">
      <c r="A786" s="267" t="s">
        <v>625</v>
      </c>
      <c r="B786" s="533" t="s">
        <v>800</v>
      </c>
      <c r="C786" s="533">
        <v>11</v>
      </c>
      <c r="D786" s="533" t="s">
        <v>151</v>
      </c>
      <c r="E786" s="535">
        <v>4829900</v>
      </c>
      <c r="F786" s="535"/>
      <c r="G786" s="533">
        <v>200</v>
      </c>
      <c r="H786" s="289">
        <f t="shared" ref="H786:M786" si="243">H787</f>
        <v>733.7</v>
      </c>
      <c r="I786" s="289">
        <f t="shared" si="243"/>
        <v>733.7</v>
      </c>
      <c r="J786" s="626">
        <f t="shared" si="243"/>
        <v>0</v>
      </c>
      <c r="K786" s="638">
        <f t="shared" si="243"/>
        <v>233.9</v>
      </c>
      <c r="L786" s="289">
        <f t="shared" si="243"/>
        <v>233.9</v>
      </c>
      <c r="M786" s="287">
        <f t="shared" si="243"/>
        <v>0</v>
      </c>
    </row>
    <row r="787" spans="1:13" s="251" customFormat="1" ht="15.75" x14ac:dyDescent="0.25">
      <c r="A787" s="267" t="s">
        <v>628</v>
      </c>
      <c r="B787" s="533" t="s">
        <v>800</v>
      </c>
      <c r="C787" s="533">
        <v>11</v>
      </c>
      <c r="D787" s="533" t="s">
        <v>151</v>
      </c>
      <c r="E787" s="535">
        <v>4829900</v>
      </c>
      <c r="F787" s="542"/>
      <c r="G787" s="536">
        <v>240</v>
      </c>
      <c r="H787" s="289">
        <f>SUM(I787:J787)</f>
        <v>733.7</v>
      </c>
      <c r="I787" s="289">
        <f>I788</f>
        <v>733.7</v>
      </c>
      <c r="J787" s="626">
        <f>J788</f>
        <v>0</v>
      </c>
      <c r="K787" s="638">
        <f>SUM(L787:M787)</f>
        <v>233.9</v>
      </c>
      <c r="L787" s="289">
        <f>L788</f>
        <v>233.9</v>
      </c>
      <c r="M787" s="287">
        <f>M788</f>
        <v>0</v>
      </c>
    </row>
    <row r="788" spans="1:13" s="251" customFormat="1" ht="15.75" x14ac:dyDescent="0.25">
      <c r="A788" s="267" t="s">
        <v>629</v>
      </c>
      <c r="B788" s="533" t="s">
        <v>800</v>
      </c>
      <c r="C788" s="533">
        <v>11</v>
      </c>
      <c r="D788" s="533" t="s">
        <v>151</v>
      </c>
      <c r="E788" s="535">
        <v>4829900</v>
      </c>
      <c r="F788" s="542"/>
      <c r="G788" s="536">
        <v>244</v>
      </c>
      <c r="H788" s="289">
        <f>SUM(I788:J788)</f>
        <v>733.7</v>
      </c>
      <c r="I788" s="289">
        <v>733.7</v>
      </c>
      <c r="J788" s="626"/>
      <c r="K788" s="638">
        <f>SUM(L788:M788)</f>
        <v>233.9</v>
      </c>
      <c r="L788" s="289">
        <v>233.9</v>
      </c>
      <c r="M788" s="287"/>
    </row>
    <row r="789" spans="1:13" s="251" customFormat="1" ht="15.75" x14ac:dyDescent="0.25">
      <c r="A789" s="277" t="s">
        <v>587</v>
      </c>
      <c r="B789" s="533" t="s">
        <v>800</v>
      </c>
      <c r="C789" s="533">
        <v>11</v>
      </c>
      <c r="D789" s="533" t="s">
        <v>151</v>
      </c>
      <c r="E789" s="535">
        <v>4829900</v>
      </c>
      <c r="F789" s="535"/>
      <c r="G789" s="535">
        <v>850</v>
      </c>
      <c r="H789" s="289">
        <f t="shared" ref="H789:M789" si="244">H790</f>
        <v>16.7</v>
      </c>
      <c r="I789" s="289">
        <f t="shared" si="244"/>
        <v>16.7</v>
      </c>
      <c r="J789" s="626">
        <f t="shared" si="244"/>
        <v>0</v>
      </c>
      <c r="K789" s="638">
        <f t="shared" si="244"/>
        <v>7.6</v>
      </c>
      <c r="L789" s="289">
        <f t="shared" si="244"/>
        <v>7.6</v>
      </c>
      <c r="M789" s="287">
        <f t="shared" si="244"/>
        <v>0</v>
      </c>
    </row>
    <row r="790" spans="1:13" s="251" customFormat="1" ht="16.5" thickBot="1" x14ac:dyDescent="0.3">
      <c r="A790" s="290" t="s">
        <v>588</v>
      </c>
      <c r="B790" s="540" t="s">
        <v>800</v>
      </c>
      <c r="C790" s="540">
        <v>11</v>
      </c>
      <c r="D790" s="540" t="s">
        <v>151</v>
      </c>
      <c r="E790" s="537">
        <v>4829900</v>
      </c>
      <c r="F790" s="537"/>
      <c r="G790" s="537">
        <v>852</v>
      </c>
      <c r="H790" s="291">
        <f>SUM(I790:J790)</f>
        <v>16.7</v>
      </c>
      <c r="I790" s="291">
        <v>16.7</v>
      </c>
      <c r="J790" s="629"/>
      <c r="K790" s="639">
        <f>SUM(L790:M790)</f>
        <v>7.6</v>
      </c>
      <c r="L790" s="291">
        <v>7.6</v>
      </c>
      <c r="M790" s="292"/>
    </row>
    <row r="791" spans="1:13" s="251" customFormat="1" ht="15.75" x14ac:dyDescent="0.25">
      <c r="A791" s="293"/>
      <c r="B791" s="283"/>
      <c r="C791" s="283"/>
      <c r="D791" s="283"/>
      <c r="E791" s="283"/>
      <c r="F791" s="283"/>
      <c r="G791" s="283"/>
      <c r="H791" s="294"/>
      <c r="I791" s="294"/>
      <c r="J791" s="294"/>
      <c r="K791" s="294"/>
      <c r="L791" s="294"/>
      <c r="M791" s="294"/>
    </row>
    <row r="792" spans="1:13" s="251" customFormat="1" ht="15.75" x14ac:dyDescent="0.25">
      <c r="A792" s="293"/>
      <c r="B792" s="283"/>
      <c r="C792" s="283"/>
      <c r="D792" s="283"/>
      <c r="E792" s="283"/>
      <c r="F792" s="283"/>
      <c r="G792" s="283"/>
      <c r="H792" s="294"/>
      <c r="I792" s="294"/>
      <c r="J792" s="294"/>
      <c r="K792" s="294"/>
      <c r="L792" s="294"/>
      <c r="M792" s="294"/>
    </row>
    <row r="793" spans="1:13" s="251" customFormat="1" ht="15.75" x14ac:dyDescent="0.25">
      <c r="A793" s="293"/>
      <c r="B793" s="283"/>
      <c r="C793" s="283"/>
      <c r="D793" s="283"/>
      <c r="E793" s="283"/>
      <c r="F793" s="283"/>
      <c r="G793" s="283"/>
      <c r="H793" s="294"/>
      <c r="I793" s="294"/>
      <c r="J793" s="294"/>
      <c r="K793" s="294"/>
      <c r="L793" s="294"/>
      <c r="M793" s="294"/>
    </row>
    <row r="794" spans="1:13" s="298" customFormat="1" ht="15.75" x14ac:dyDescent="0.25">
      <c r="A794" s="295"/>
      <c r="B794" s="297"/>
      <c r="C794" s="297"/>
      <c r="D794" s="297"/>
      <c r="E794" s="297"/>
      <c r="F794" s="297"/>
      <c r="G794" s="297"/>
      <c r="H794" s="296"/>
      <c r="I794" s="296"/>
      <c r="J794" s="296"/>
      <c r="K794" s="296"/>
      <c r="L794" s="296"/>
      <c r="M794" s="296"/>
    </row>
    <row r="795" spans="1:13" s="298" customFormat="1" ht="15.75" x14ac:dyDescent="0.25">
      <c r="A795" s="267"/>
      <c r="B795" s="297"/>
      <c r="C795" s="297"/>
      <c r="D795" s="297"/>
      <c r="E795" s="297"/>
      <c r="F795" s="297"/>
      <c r="G795" s="297"/>
      <c r="H795" s="297"/>
      <c r="I795" s="297"/>
      <c r="J795" s="297"/>
      <c r="K795" s="297"/>
      <c r="L795" s="297"/>
      <c r="M795" s="297"/>
    </row>
    <row r="796" spans="1:13" s="298" customFormat="1" ht="15.75" x14ac:dyDescent="0.25">
      <c r="A796" s="295"/>
      <c r="B796" s="297"/>
      <c r="C796" s="297"/>
      <c r="D796" s="297"/>
      <c r="E796" s="297"/>
      <c r="F796" s="297"/>
      <c r="G796" s="297"/>
      <c r="H796" s="297"/>
      <c r="I796" s="297"/>
      <c r="J796" s="297"/>
      <c r="K796" s="297"/>
      <c r="L796" s="297"/>
      <c r="M796" s="297"/>
    </row>
    <row r="797" spans="1:13" s="298" customFormat="1" ht="15.75" x14ac:dyDescent="0.25">
      <c r="A797" s="295"/>
      <c r="B797" s="297"/>
      <c r="C797" s="297"/>
      <c r="D797" s="297"/>
      <c r="E797" s="297"/>
      <c r="F797" s="297"/>
      <c r="G797" s="297"/>
      <c r="H797" s="297"/>
      <c r="I797" s="297"/>
      <c r="J797" s="297"/>
      <c r="K797" s="297"/>
      <c r="L797" s="297"/>
      <c r="M797" s="297"/>
    </row>
    <row r="798" spans="1:13" s="298" customFormat="1" ht="15.75" x14ac:dyDescent="0.25">
      <c r="A798" s="295"/>
      <c r="B798" s="297"/>
      <c r="C798" s="297"/>
      <c r="D798" s="297"/>
      <c r="E798" s="297"/>
      <c r="F798" s="297"/>
      <c r="G798" s="297"/>
      <c r="H798" s="297"/>
      <c r="I798" s="297"/>
      <c r="J798" s="297"/>
      <c r="K798" s="297"/>
      <c r="L798" s="297"/>
      <c r="M798" s="297"/>
    </row>
    <row r="799" spans="1:13" s="298" customFormat="1" ht="15.75" x14ac:dyDescent="0.25">
      <c r="A799" s="295"/>
      <c r="B799" s="297"/>
      <c r="C799" s="297"/>
      <c r="D799" s="297"/>
      <c r="E799" s="297"/>
      <c r="F799" s="297"/>
      <c r="G799" s="297"/>
      <c r="H799" s="297"/>
      <c r="I799" s="297"/>
      <c r="J799" s="297"/>
      <c r="K799" s="297"/>
      <c r="L799" s="297"/>
      <c r="M799" s="297"/>
    </row>
    <row r="800" spans="1:13" s="298" customFormat="1" ht="15.75" x14ac:dyDescent="0.25">
      <c r="A800" s="295"/>
      <c r="B800" s="297"/>
      <c r="C800" s="297"/>
      <c r="D800" s="297"/>
      <c r="E800" s="297"/>
      <c r="F800" s="297"/>
      <c r="G800" s="297"/>
      <c r="H800" s="297"/>
      <c r="I800" s="297"/>
      <c r="J800" s="297"/>
      <c r="K800" s="297"/>
      <c r="L800" s="297"/>
      <c r="M800" s="297"/>
    </row>
    <row r="801" spans="1:13" s="298" customFormat="1" ht="15.75" x14ac:dyDescent="0.25">
      <c r="A801" s="295"/>
      <c r="B801" s="297"/>
      <c r="C801" s="297"/>
      <c r="D801" s="297"/>
      <c r="E801" s="297"/>
      <c r="F801" s="297"/>
      <c r="G801" s="297"/>
      <c r="H801" s="297"/>
      <c r="I801" s="297"/>
      <c r="J801" s="297"/>
      <c r="K801" s="297"/>
      <c r="L801" s="297"/>
      <c r="M801" s="297"/>
    </row>
    <row r="802" spans="1:13" s="298" customFormat="1" ht="15.75" x14ac:dyDescent="0.25">
      <c r="A802" s="299"/>
      <c r="B802" s="297"/>
      <c r="C802" s="297"/>
      <c r="D802" s="297"/>
      <c r="E802" s="297"/>
      <c r="F802" s="297"/>
      <c r="G802" s="297"/>
      <c r="H802" s="297"/>
      <c r="I802" s="297"/>
      <c r="J802" s="297"/>
      <c r="K802" s="297"/>
      <c r="L802" s="297"/>
      <c r="M802" s="297"/>
    </row>
    <row r="803" spans="1:13" s="251" customFormat="1" ht="15.75" x14ac:dyDescent="0.25">
      <c r="A803" s="300"/>
      <c r="B803" s="283"/>
      <c r="C803" s="283"/>
      <c r="D803" s="283"/>
      <c r="E803" s="283"/>
      <c r="F803" s="283"/>
      <c r="G803" s="283"/>
      <c r="H803" s="283"/>
      <c r="I803" s="283"/>
      <c r="J803" s="283"/>
      <c r="K803" s="283"/>
      <c r="L803" s="283"/>
      <c r="M803" s="283"/>
    </row>
    <row r="804" spans="1:13" s="251" customFormat="1" ht="15.75" x14ac:dyDescent="0.25">
      <c r="A804" s="293"/>
      <c r="B804" s="283"/>
      <c r="C804" s="283"/>
      <c r="D804" s="283"/>
      <c r="E804" s="283"/>
      <c r="F804" s="283"/>
      <c r="G804" s="283"/>
      <c r="H804" s="283"/>
      <c r="I804" s="283"/>
      <c r="J804" s="283"/>
      <c r="K804" s="283"/>
      <c r="L804" s="283"/>
      <c r="M804" s="283"/>
    </row>
    <row r="805" spans="1:13" s="251" customFormat="1" ht="15.75" x14ac:dyDescent="0.25">
      <c r="A805" s="293"/>
      <c r="B805" s="283"/>
      <c r="C805" s="283"/>
      <c r="D805" s="283"/>
      <c r="E805" s="283"/>
      <c r="F805" s="283"/>
      <c r="G805" s="283"/>
      <c r="H805" s="283"/>
      <c r="I805" s="283"/>
      <c r="J805" s="283"/>
      <c r="K805" s="283"/>
      <c r="L805" s="283"/>
      <c r="M805" s="283"/>
    </row>
    <row r="806" spans="1:13" s="251" customFormat="1" ht="15.75" x14ac:dyDescent="0.25">
      <c r="A806" s="301"/>
      <c r="B806" s="283"/>
      <c r="C806" s="283"/>
      <c r="D806" s="283"/>
      <c r="E806" s="283"/>
      <c r="F806" s="283"/>
      <c r="G806" s="283"/>
      <c r="H806" s="283"/>
      <c r="I806" s="283"/>
      <c r="J806" s="283"/>
      <c r="K806" s="283"/>
      <c r="L806" s="283"/>
      <c r="M806" s="283"/>
    </row>
    <row r="807" spans="1:13" s="251" customFormat="1" ht="15.75" x14ac:dyDescent="0.25">
      <c r="A807" s="301"/>
      <c r="B807" s="283"/>
      <c r="C807" s="283"/>
      <c r="D807" s="283"/>
      <c r="E807" s="283"/>
      <c r="F807" s="283"/>
      <c r="G807" s="283"/>
      <c r="H807" s="283"/>
      <c r="I807" s="283"/>
      <c r="J807" s="283"/>
      <c r="K807" s="283"/>
      <c r="L807" s="283"/>
      <c r="M807" s="283"/>
    </row>
    <row r="808" spans="1:13" s="251" customFormat="1" ht="15.75" x14ac:dyDescent="0.25">
      <c r="A808" s="301"/>
      <c r="B808" s="283"/>
      <c r="C808" s="283"/>
      <c r="D808" s="283"/>
      <c r="E808" s="283"/>
      <c r="F808" s="283"/>
      <c r="G808" s="283"/>
      <c r="H808" s="283"/>
      <c r="I808" s="283"/>
      <c r="J808" s="283"/>
      <c r="K808" s="283"/>
      <c r="L808" s="283"/>
      <c r="M808" s="283"/>
    </row>
    <row r="809" spans="1:13" s="251" customFormat="1" ht="15.75" x14ac:dyDescent="0.25">
      <c r="A809" s="301"/>
      <c r="B809" s="283"/>
      <c r="C809" s="283"/>
      <c r="D809" s="283"/>
      <c r="E809" s="283"/>
      <c r="F809" s="283"/>
      <c r="G809" s="283"/>
      <c r="H809" s="283"/>
      <c r="I809" s="283"/>
      <c r="J809" s="283"/>
      <c r="K809" s="283"/>
      <c r="L809" s="283"/>
      <c r="M809" s="283"/>
    </row>
    <row r="810" spans="1:13" s="251" customFormat="1" ht="15.75" x14ac:dyDescent="0.25">
      <c r="A810" s="301"/>
      <c r="B810" s="283"/>
      <c r="C810" s="283"/>
      <c r="D810" s="283"/>
      <c r="E810" s="283"/>
      <c r="F810" s="283"/>
      <c r="G810" s="283"/>
      <c r="H810" s="283"/>
      <c r="I810" s="283"/>
      <c r="J810" s="283"/>
      <c r="K810" s="283"/>
      <c r="L810" s="283"/>
      <c r="M810" s="283"/>
    </row>
    <row r="811" spans="1:13" s="251" customFormat="1" ht="15.75" x14ac:dyDescent="0.25">
      <c r="A811" s="301"/>
      <c r="B811" s="283"/>
      <c r="C811" s="283"/>
      <c r="D811" s="283"/>
      <c r="E811" s="283"/>
      <c r="F811" s="283"/>
      <c r="G811" s="283"/>
      <c r="H811" s="283"/>
      <c r="I811" s="283"/>
      <c r="J811" s="283"/>
      <c r="K811" s="283"/>
      <c r="L811" s="283"/>
      <c r="M811" s="283"/>
    </row>
    <row r="812" spans="1:13" s="251" customFormat="1" ht="15.75" x14ac:dyDescent="0.25">
      <c r="A812" s="301"/>
      <c r="B812" s="283"/>
      <c r="C812" s="283"/>
      <c r="D812" s="283"/>
      <c r="E812" s="283"/>
      <c r="F812" s="283"/>
      <c r="G812" s="283"/>
      <c r="H812" s="283"/>
      <c r="I812" s="283"/>
      <c r="J812" s="283"/>
      <c r="K812" s="283"/>
      <c r="L812" s="283"/>
      <c r="M812" s="283"/>
    </row>
    <row r="813" spans="1:13" s="251" customFormat="1" ht="15.75" x14ac:dyDescent="0.25">
      <c r="A813" s="301"/>
      <c r="B813" s="283"/>
      <c r="C813" s="283"/>
      <c r="D813" s="283"/>
      <c r="E813" s="283"/>
      <c r="F813" s="283"/>
      <c r="G813" s="283"/>
      <c r="H813" s="283"/>
      <c r="I813" s="283"/>
      <c r="J813" s="283"/>
      <c r="K813" s="283"/>
      <c r="L813" s="283"/>
      <c r="M813" s="283"/>
    </row>
    <row r="814" spans="1:13" s="251" customFormat="1" ht="15.75" x14ac:dyDescent="0.25">
      <c r="A814" s="301"/>
      <c r="B814" s="283"/>
      <c r="C814" s="283"/>
      <c r="D814" s="283"/>
      <c r="E814" s="283"/>
      <c r="F814" s="283"/>
      <c r="G814" s="283"/>
      <c r="H814" s="283"/>
      <c r="I814" s="283"/>
      <c r="J814" s="283"/>
      <c r="K814" s="283"/>
      <c r="L814" s="283"/>
      <c r="M814" s="283"/>
    </row>
    <row r="815" spans="1:13" s="251" customFormat="1" ht="15.75" x14ac:dyDescent="0.25">
      <c r="A815" s="301"/>
      <c r="B815" s="283"/>
      <c r="C815" s="283"/>
      <c r="D815" s="283"/>
      <c r="E815" s="283"/>
      <c r="F815" s="283"/>
      <c r="G815" s="283"/>
      <c r="H815" s="283"/>
      <c r="I815" s="283"/>
      <c r="J815" s="283"/>
      <c r="K815" s="283"/>
      <c r="L815" s="283"/>
      <c r="M815" s="283"/>
    </row>
    <row r="816" spans="1:13" s="251" customFormat="1" ht="15.75" x14ac:dyDescent="0.25">
      <c r="A816" s="301"/>
      <c r="B816" s="283"/>
      <c r="C816" s="283"/>
      <c r="D816" s="283"/>
      <c r="E816" s="283"/>
      <c r="F816" s="283"/>
      <c r="G816" s="283"/>
      <c r="H816" s="283"/>
      <c r="I816" s="283"/>
      <c r="J816" s="283"/>
      <c r="K816" s="283"/>
      <c r="L816" s="283"/>
      <c r="M816" s="283"/>
    </row>
    <row r="817" spans="1:13" s="251" customFormat="1" ht="15.75" x14ac:dyDescent="0.25">
      <c r="A817" s="301"/>
      <c r="B817" s="283"/>
      <c r="C817" s="283"/>
      <c r="D817" s="283"/>
      <c r="E817" s="283"/>
      <c r="F817" s="283"/>
      <c r="G817" s="283"/>
      <c r="H817" s="283"/>
      <c r="I817" s="283"/>
      <c r="J817" s="283"/>
      <c r="K817" s="283"/>
      <c r="L817" s="283"/>
      <c r="M817" s="283"/>
    </row>
    <row r="818" spans="1:13" s="251" customFormat="1" ht="15.75" x14ac:dyDescent="0.25">
      <c r="A818" s="301"/>
      <c r="B818" s="283"/>
      <c r="C818" s="283"/>
      <c r="D818" s="283"/>
      <c r="E818" s="283"/>
      <c r="F818" s="283"/>
      <c r="G818" s="283"/>
      <c r="H818" s="283"/>
      <c r="I818" s="283"/>
      <c r="J818" s="283"/>
      <c r="K818" s="283"/>
      <c r="L818" s="283"/>
      <c r="M818" s="283"/>
    </row>
    <row r="819" spans="1:13" s="251" customFormat="1" ht="15.75" x14ac:dyDescent="0.25">
      <c r="A819" s="301"/>
      <c r="B819" s="283"/>
      <c r="C819" s="283"/>
      <c r="D819" s="283"/>
      <c r="E819" s="283"/>
      <c r="F819" s="283"/>
      <c r="G819" s="283"/>
      <c r="H819" s="283"/>
      <c r="I819" s="283"/>
      <c r="J819" s="283"/>
      <c r="K819" s="283"/>
      <c r="L819" s="283"/>
      <c r="M819" s="283"/>
    </row>
    <row r="820" spans="1:13" s="251" customFormat="1" ht="15.75" x14ac:dyDescent="0.25">
      <c r="A820" s="301"/>
      <c r="B820" s="283"/>
      <c r="C820" s="283"/>
      <c r="D820" s="283"/>
      <c r="E820" s="283"/>
      <c r="F820" s="283"/>
      <c r="G820" s="283"/>
      <c r="H820" s="283"/>
      <c r="I820" s="283"/>
      <c r="J820" s="283"/>
      <c r="K820" s="283"/>
      <c r="L820" s="283"/>
      <c r="M820" s="283"/>
    </row>
    <row r="821" spans="1:13" s="251" customFormat="1" ht="15.75" x14ac:dyDescent="0.25">
      <c r="A821" s="301"/>
      <c r="B821" s="283"/>
      <c r="C821" s="283"/>
      <c r="D821" s="283"/>
      <c r="E821" s="283"/>
      <c r="F821" s="283"/>
      <c r="G821" s="283"/>
      <c r="H821" s="283"/>
      <c r="I821" s="283"/>
      <c r="J821" s="283"/>
      <c r="K821" s="283"/>
      <c r="L821" s="283"/>
      <c r="M821" s="283"/>
    </row>
    <row r="822" spans="1:13" x14ac:dyDescent="0.2">
      <c r="I822" s="303"/>
      <c r="L822" s="303"/>
    </row>
    <row r="823" spans="1:13" x14ac:dyDescent="0.2">
      <c r="I823" s="303"/>
      <c r="L823" s="303"/>
    </row>
    <row r="824" spans="1:13" x14ac:dyDescent="0.2">
      <c r="I824" s="303"/>
      <c r="L824" s="303"/>
    </row>
    <row r="825" spans="1:13" x14ac:dyDescent="0.2">
      <c r="I825" s="303"/>
      <c r="L825" s="303"/>
    </row>
    <row r="826" spans="1:13" x14ac:dyDescent="0.2">
      <c r="I826" s="303"/>
      <c r="L826" s="303"/>
    </row>
    <row r="827" spans="1:13" x14ac:dyDescent="0.2">
      <c r="I827" s="303"/>
      <c r="L827" s="303"/>
    </row>
    <row r="828" spans="1:13" x14ac:dyDescent="0.2">
      <c r="I828" s="303"/>
      <c r="L828" s="303"/>
    </row>
    <row r="829" spans="1:13" x14ac:dyDescent="0.2">
      <c r="I829" s="303"/>
      <c r="L829" s="303"/>
    </row>
    <row r="830" spans="1:13" x14ac:dyDescent="0.2">
      <c r="I830" s="303"/>
      <c r="L830" s="303"/>
    </row>
    <row r="831" spans="1:13" x14ac:dyDescent="0.2">
      <c r="I831" s="303"/>
      <c r="L831" s="303"/>
    </row>
    <row r="832" spans="1:13" x14ac:dyDescent="0.2">
      <c r="I832" s="303"/>
      <c r="L832" s="303"/>
    </row>
  </sheetData>
  <mergeCells count="7">
    <mergeCell ref="A1:J1"/>
    <mergeCell ref="K3:K4"/>
    <mergeCell ref="L3:M3"/>
    <mergeCell ref="A3:A4"/>
    <mergeCell ref="B3:G3"/>
    <mergeCell ref="H3:H4"/>
    <mergeCell ref="I3:J3"/>
  </mergeCells>
  <pageMargins left="0.59055118110236227" right="0.15748031496062992" top="0.27559055118110237" bottom="0.19685039370078741" header="0.19685039370078741" footer="0.19685039370078741"/>
  <pageSetup paperSize="9" scale="50" fitToHeight="1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3"/>
  <sheetViews>
    <sheetView topLeftCell="A127" workbookViewId="0">
      <selection activeCell="K8" sqref="K8"/>
    </sheetView>
  </sheetViews>
  <sheetFormatPr defaultRowHeight="12.75" x14ac:dyDescent="0.2"/>
  <cols>
    <col min="1" max="1" width="45.140625" style="324" customWidth="1"/>
    <col min="2" max="2" width="4.28515625" style="370" customWidth="1"/>
    <col min="3" max="3" width="5.28515625" style="324" customWidth="1"/>
    <col min="4" max="4" width="5" style="324" customWidth="1"/>
    <col min="5" max="5" width="7.85546875" style="324" customWidth="1"/>
    <col min="6" max="6" width="4.85546875" style="324" customWidth="1"/>
    <col min="7" max="7" width="11.42578125" style="324" customWidth="1"/>
    <col min="8" max="8" width="10.85546875" style="324" customWidth="1"/>
    <col min="9" max="9" width="10.28515625" style="324" customWidth="1"/>
    <col min="10" max="16384" width="9.140625" style="324"/>
  </cols>
  <sheetData>
    <row r="1" spans="1:9" s="352" customFormat="1" ht="8.25" customHeight="1" x14ac:dyDescent="0.25">
      <c r="A1" s="350"/>
      <c r="B1" s="351"/>
      <c r="C1" s="350"/>
      <c r="D1" s="350"/>
      <c r="E1" s="350"/>
      <c r="F1" s="350"/>
      <c r="G1" s="350"/>
      <c r="H1" s="350"/>
      <c r="I1" s="350"/>
    </row>
    <row r="2" spans="1:9" ht="35.25" customHeight="1" x14ac:dyDescent="0.25">
      <c r="A2" s="758" t="s">
        <v>1144</v>
      </c>
      <c r="B2" s="758"/>
      <c r="C2" s="758"/>
      <c r="D2" s="758"/>
      <c r="E2" s="758"/>
      <c r="F2" s="758"/>
      <c r="G2" s="758"/>
      <c r="H2" s="758"/>
      <c r="I2" s="758"/>
    </row>
    <row r="3" spans="1:9" s="355" customFormat="1" ht="24" customHeight="1" x14ac:dyDescent="0.2">
      <c r="A3" s="353"/>
      <c r="B3" s="354"/>
      <c r="C3" s="353"/>
      <c r="D3" s="353"/>
      <c r="E3" s="353"/>
      <c r="F3" s="353"/>
      <c r="G3" s="353"/>
      <c r="H3" s="353"/>
      <c r="I3" s="307" t="s">
        <v>808</v>
      </c>
    </row>
    <row r="4" spans="1:9" s="356" customFormat="1" ht="17.25" customHeight="1" x14ac:dyDescent="0.2">
      <c r="A4" s="760" t="s">
        <v>351</v>
      </c>
      <c r="B4" s="761" t="s">
        <v>559</v>
      </c>
      <c r="C4" s="762" t="s">
        <v>352</v>
      </c>
      <c r="D4" s="762" t="s">
        <v>353</v>
      </c>
      <c r="E4" s="763" t="s">
        <v>560</v>
      </c>
      <c r="F4" s="763" t="s">
        <v>561</v>
      </c>
      <c r="G4" s="759" t="s">
        <v>354</v>
      </c>
      <c r="H4" s="759"/>
      <c r="I4" s="759"/>
    </row>
    <row r="5" spans="1:9" s="356" customFormat="1" ht="58.5" customHeight="1" x14ac:dyDescent="0.25">
      <c r="A5" s="760"/>
      <c r="B5" s="761"/>
      <c r="C5" s="762"/>
      <c r="D5" s="762"/>
      <c r="E5" s="763"/>
      <c r="F5" s="763"/>
      <c r="G5" s="332" t="s">
        <v>1100</v>
      </c>
      <c r="H5" s="332" t="s">
        <v>1109</v>
      </c>
      <c r="I5" s="332" t="s">
        <v>1119</v>
      </c>
    </row>
    <row r="6" spans="1:9" s="355" customFormat="1" ht="17.25" customHeight="1" x14ac:dyDescent="0.2">
      <c r="A6" s="333" t="s">
        <v>1108</v>
      </c>
      <c r="B6" s="342" t="s">
        <v>806</v>
      </c>
      <c r="C6" s="334">
        <v>2</v>
      </c>
      <c r="D6" s="334">
        <v>3</v>
      </c>
      <c r="E6" s="335">
        <v>4</v>
      </c>
      <c r="F6" s="335">
        <v>5</v>
      </c>
      <c r="G6" s="335">
        <v>6</v>
      </c>
      <c r="H6" s="335">
        <v>7</v>
      </c>
      <c r="I6" s="335">
        <v>8</v>
      </c>
    </row>
    <row r="7" spans="1:9" s="368" customFormat="1" ht="17.25" customHeight="1" x14ac:dyDescent="0.2">
      <c r="A7" s="357" t="s">
        <v>572</v>
      </c>
      <c r="B7" s="358"/>
      <c r="C7" s="359"/>
      <c r="D7" s="359"/>
      <c r="E7" s="360"/>
      <c r="F7" s="360"/>
      <c r="G7" s="361">
        <f>SUM(G8+G121+G134)</f>
        <v>991346.9</v>
      </c>
      <c r="H7" s="361">
        <f>SUM(H8+H121+H134)</f>
        <v>195922.2</v>
      </c>
      <c r="I7" s="361">
        <f>H7*100/G7</f>
        <v>19.763233233492734</v>
      </c>
    </row>
    <row r="8" spans="1:9" ht="12.75" customHeight="1" x14ac:dyDescent="0.25">
      <c r="A8" s="362" t="s">
        <v>599</v>
      </c>
      <c r="B8" s="363" t="s">
        <v>600</v>
      </c>
      <c r="C8" s="364" t="s">
        <v>356</v>
      </c>
      <c r="D8" s="364" t="s">
        <v>356</v>
      </c>
      <c r="E8" s="365" t="s">
        <v>356</v>
      </c>
      <c r="F8" s="366" t="s">
        <v>356</v>
      </c>
      <c r="G8" s="367">
        <f>SUM(G9+G52+G65+G91+G39)</f>
        <v>270225.09999999998</v>
      </c>
      <c r="H8" s="367">
        <f>SUM(H9+H52+H65+H91+H39)</f>
        <v>65810.7</v>
      </c>
      <c r="I8" s="361">
        <f t="shared" ref="I8:I71" si="0">H8*100/G8</f>
        <v>24.354029288915058</v>
      </c>
    </row>
    <row r="9" spans="1:9" s="355" customFormat="1" ht="18" customHeight="1" x14ac:dyDescent="0.2">
      <c r="A9" s="375" t="s">
        <v>355</v>
      </c>
      <c r="B9" s="376" t="s">
        <v>600</v>
      </c>
      <c r="C9" s="377">
        <v>1</v>
      </c>
      <c r="D9" s="377" t="s">
        <v>356</v>
      </c>
      <c r="E9" s="609" t="s">
        <v>356</v>
      </c>
      <c r="F9" s="606" t="s">
        <v>356</v>
      </c>
      <c r="G9" s="602">
        <f>G10+G14</f>
        <v>12186.7</v>
      </c>
      <c r="H9" s="602">
        <f>H10+H14</f>
        <v>2016.6</v>
      </c>
      <c r="I9" s="361">
        <f t="shared" si="0"/>
        <v>16.547547736466804</v>
      </c>
    </row>
    <row r="10" spans="1:9" s="355" customFormat="1" ht="17.25" customHeight="1" x14ac:dyDescent="0.2">
      <c r="A10" s="375" t="s">
        <v>150</v>
      </c>
      <c r="B10" s="376" t="s">
        <v>600</v>
      </c>
      <c r="C10" s="377">
        <v>1</v>
      </c>
      <c r="D10" s="377">
        <v>5</v>
      </c>
      <c r="E10" s="609" t="s">
        <v>356</v>
      </c>
      <c r="F10" s="606" t="s">
        <v>356</v>
      </c>
      <c r="G10" s="602">
        <f>G11</f>
        <v>9.4</v>
      </c>
      <c r="H10" s="602">
        <f>H11</f>
        <v>0</v>
      </c>
      <c r="I10" s="361">
        <f t="shared" si="0"/>
        <v>0</v>
      </c>
    </row>
    <row r="11" spans="1:9" s="355" customFormat="1" ht="41.25" customHeight="1" x14ac:dyDescent="0.2">
      <c r="A11" s="375" t="s">
        <v>607</v>
      </c>
      <c r="B11" s="376" t="s">
        <v>600</v>
      </c>
      <c r="C11" s="377">
        <v>1</v>
      </c>
      <c r="D11" s="377">
        <v>5</v>
      </c>
      <c r="E11" s="609">
        <v>14000</v>
      </c>
      <c r="F11" s="606" t="s">
        <v>356</v>
      </c>
      <c r="G11" s="602">
        <f>G12</f>
        <v>9.4</v>
      </c>
      <c r="H11" s="602">
        <f>H12</f>
        <v>0</v>
      </c>
      <c r="I11" s="361">
        <f t="shared" si="0"/>
        <v>0</v>
      </c>
    </row>
    <row r="12" spans="1:9" ht="25.5" customHeight="1" x14ac:dyDescent="0.2">
      <c r="A12" s="331" t="s">
        <v>628</v>
      </c>
      <c r="B12" s="327" t="s">
        <v>600</v>
      </c>
      <c r="C12" s="328">
        <v>1</v>
      </c>
      <c r="D12" s="328">
        <v>5</v>
      </c>
      <c r="E12" s="610">
        <v>14000</v>
      </c>
      <c r="F12" s="329">
        <v>240</v>
      </c>
      <c r="G12" s="369">
        <v>9.4</v>
      </c>
      <c r="H12" s="369"/>
      <c r="I12" s="361">
        <f t="shared" si="0"/>
        <v>0</v>
      </c>
    </row>
    <row r="13" spans="1:9" ht="30.75" customHeight="1" x14ac:dyDescent="0.2">
      <c r="A13" s="331" t="s">
        <v>629</v>
      </c>
      <c r="B13" s="327" t="s">
        <v>600</v>
      </c>
      <c r="C13" s="328">
        <v>1</v>
      </c>
      <c r="D13" s="328">
        <v>5</v>
      </c>
      <c r="E13" s="610">
        <v>14000</v>
      </c>
      <c r="F13" s="329">
        <v>244</v>
      </c>
      <c r="G13" s="369">
        <v>9.4</v>
      </c>
      <c r="H13" s="612"/>
      <c r="I13" s="361">
        <f t="shared" si="0"/>
        <v>0</v>
      </c>
    </row>
    <row r="14" spans="1:9" s="355" customFormat="1" ht="21.75" customHeight="1" x14ac:dyDescent="0.2">
      <c r="A14" s="375" t="s">
        <v>577</v>
      </c>
      <c r="B14" s="376" t="s">
        <v>600</v>
      </c>
      <c r="C14" s="377">
        <v>1</v>
      </c>
      <c r="D14" s="377">
        <v>13</v>
      </c>
      <c r="E14" s="609"/>
      <c r="F14" s="606" t="s">
        <v>356</v>
      </c>
      <c r="G14" s="602">
        <f>G15+G22+G29+G36</f>
        <v>12177.300000000001</v>
      </c>
      <c r="H14" s="602">
        <f>H15+H22+H29+H36</f>
        <v>2016.6</v>
      </c>
      <c r="I14" s="361">
        <f t="shared" si="0"/>
        <v>16.560321253479835</v>
      </c>
    </row>
    <row r="15" spans="1:9" s="355" customFormat="1" ht="29.25" customHeight="1" x14ac:dyDescent="0.2">
      <c r="A15" s="375" t="s">
        <v>619</v>
      </c>
      <c r="B15" s="376" t="s">
        <v>600</v>
      </c>
      <c r="C15" s="377">
        <v>1</v>
      </c>
      <c r="D15" s="377">
        <v>13</v>
      </c>
      <c r="E15" s="609">
        <v>20400</v>
      </c>
      <c r="F15" s="606" t="s">
        <v>356</v>
      </c>
      <c r="G15" s="602">
        <f>G16+G19</f>
        <v>7718.5</v>
      </c>
      <c r="H15" s="602">
        <f>H16+H19</f>
        <v>933.09999999999991</v>
      </c>
      <c r="I15" s="361">
        <f t="shared" si="0"/>
        <v>12.089136490250695</v>
      </c>
    </row>
    <row r="16" spans="1:9" ht="28.5" customHeight="1" x14ac:dyDescent="0.2">
      <c r="A16" s="331" t="s">
        <v>1080</v>
      </c>
      <c r="B16" s="327" t="s">
        <v>600</v>
      </c>
      <c r="C16" s="328">
        <v>1</v>
      </c>
      <c r="D16" s="328">
        <v>13</v>
      </c>
      <c r="E16" s="610">
        <v>20400</v>
      </c>
      <c r="F16" s="329">
        <v>120</v>
      </c>
      <c r="G16" s="369">
        <f>SUM(G17:G18)</f>
        <v>5269</v>
      </c>
      <c r="H16" s="612">
        <f>SUM(H17:H18)</f>
        <v>808.8</v>
      </c>
      <c r="I16" s="361">
        <f t="shared" si="0"/>
        <v>15.350161320933763</v>
      </c>
    </row>
    <row r="17" spans="1:9" ht="18.75" customHeight="1" x14ac:dyDescent="0.2">
      <c r="A17" s="331" t="s">
        <v>581</v>
      </c>
      <c r="B17" s="327" t="s">
        <v>600</v>
      </c>
      <c r="C17" s="328">
        <v>1</v>
      </c>
      <c r="D17" s="328">
        <v>13</v>
      </c>
      <c r="E17" s="610">
        <v>20400</v>
      </c>
      <c r="F17" s="329">
        <v>121</v>
      </c>
      <c r="G17" s="369">
        <v>4880</v>
      </c>
      <c r="H17" s="612">
        <v>808.8</v>
      </c>
      <c r="I17" s="361">
        <f t="shared" si="0"/>
        <v>16.57377049180328</v>
      </c>
    </row>
    <row r="18" spans="1:9" ht="26.25" customHeight="1" x14ac:dyDescent="0.2">
      <c r="A18" s="331" t="s">
        <v>582</v>
      </c>
      <c r="B18" s="327" t="s">
        <v>600</v>
      </c>
      <c r="C18" s="328">
        <v>1</v>
      </c>
      <c r="D18" s="328">
        <v>13</v>
      </c>
      <c r="E18" s="610">
        <v>20400</v>
      </c>
      <c r="F18" s="329">
        <v>122</v>
      </c>
      <c r="G18" s="369">
        <v>389</v>
      </c>
      <c r="H18" s="612"/>
      <c r="I18" s="361">
        <f t="shared" si="0"/>
        <v>0</v>
      </c>
    </row>
    <row r="19" spans="1:9" ht="32.25" customHeight="1" x14ac:dyDescent="0.2">
      <c r="A19" s="331" t="s">
        <v>628</v>
      </c>
      <c r="B19" s="327" t="s">
        <v>600</v>
      </c>
      <c r="C19" s="328">
        <v>1</v>
      </c>
      <c r="D19" s="328">
        <v>13</v>
      </c>
      <c r="E19" s="610">
        <v>20400</v>
      </c>
      <c r="F19" s="329">
        <v>240</v>
      </c>
      <c r="G19" s="369">
        <f>G20+G21</f>
        <v>2449.5</v>
      </c>
      <c r="H19" s="612">
        <f>H20+H21</f>
        <v>124.3</v>
      </c>
      <c r="I19" s="361">
        <f t="shared" si="0"/>
        <v>5.0745050010206167</v>
      </c>
    </row>
    <row r="20" spans="1:9" ht="32.25" customHeight="1" x14ac:dyDescent="0.2">
      <c r="A20" s="331" t="s">
        <v>1133</v>
      </c>
      <c r="B20" s="327" t="s">
        <v>600</v>
      </c>
      <c r="C20" s="328">
        <v>1</v>
      </c>
      <c r="D20" s="328">
        <v>13</v>
      </c>
      <c r="E20" s="610">
        <v>20400</v>
      </c>
      <c r="F20" s="329">
        <v>242</v>
      </c>
      <c r="G20" s="369">
        <v>206</v>
      </c>
      <c r="H20" s="380">
        <v>9.5</v>
      </c>
      <c r="I20" s="361">
        <f t="shared" si="0"/>
        <v>4.6116504854368934</v>
      </c>
    </row>
    <row r="21" spans="1:9" ht="31.5" customHeight="1" x14ac:dyDescent="0.2">
      <c r="A21" s="331" t="s">
        <v>629</v>
      </c>
      <c r="B21" s="327" t="s">
        <v>600</v>
      </c>
      <c r="C21" s="328">
        <v>1</v>
      </c>
      <c r="D21" s="328">
        <v>13</v>
      </c>
      <c r="E21" s="610">
        <v>20400</v>
      </c>
      <c r="F21" s="329">
        <v>244</v>
      </c>
      <c r="G21" s="369">
        <v>2243.5</v>
      </c>
      <c r="H21" s="612">
        <v>114.8</v>
      </c>
      <c r="I21" s="361">
        <f t="shared" si="0"/>
        <v>5.1170046801872076</v>
      </c>
    </row>
    <row r="22" spans="1:9" s="355" customFormat="1" ht="30" customHeight="1" x14ac:dyDescent="0.2">
      <c r="A22" s="375" t="s">
        <v>620</v>
      </c>
      <c r="B22" s="376" t="s">
        <v>600</v>
      </c>
      <c r="C22" s="377">
        <v>1</v>
      </c>
      <c r="D22" s="377">
        <v>13</v>
      </c>
      <c r="E22" s="609">
        <v>20400</v>
      </c>
      <c r="F22" s="606" t="s">
        <v>356</v>
      </c>
      <c r="G22" s="602">
        <f>G23+G26</f>
        <v>3427</v>
      </c>
      <c r="H22" s="602">
        <f>H23+H26</f>
        <v>852.9</v>
      </c>
      <c r="I22" s="361">
        <f t="shared" si="0"/>
        <v>24.887656842719579</v>
      </c>
    </row>
    <row r="23" spans="1:9" ht="24.75" customHeight="1" x14ac:dyDescent="0.2">
      <c r="A23" s="331" t="s">
        <v>580</v>
      </c>
      <c r="B23" s="327" t="s">
        <v>600</v>
      </c>
      <c r="C23" s="328">
        <v>1</v>
      </c>
      <c r="D23" s="328">
        <v>13</v>
      </c>
      <c r="E23" s="610">
        <v>20400</v>
      </c>
      <c r="F23" s="329">
        <v>120</v>
      </c>
      <c r="G23" s="369">
        <f>SUM(G24:G25)</f>
        <v>2696.5</v>
      </c>
      <c r="H23" s="369">
        <f>SUM(H24:H25)</f>
        <v>820.5</v>
      </c>
      <c r="I23" s="361">
        <f t="shared" si="0"/>
        <v>30.428333024290747</v>
      </c>
    </row>
    <row r="24" spans="1:9" ht="20.25" customHeight="1" x14ac:dyDescent="0.2">
      <c r="A24" s="331" t="s">
        <v>581</v>
      </c>
      <c r="B24" s="327" t="s">
        <v>600</v>
      </c>
      <c r="C24" s="328">
        <v>1</v>
      </c>
      <c r="D24" s="328">
        <v>13</v>
      </c>
      <c r="E24" s="610">
        <v>20400</v>
      </c>
      <c r="F24" s="329">
        <v>121</v>
      </c>
      <c r="G24" s="369">
        <v>2556.9</v>
      </c>
      <c r="H24" s="612">
        <v>820.5</v>
      </c>
      <c r="I24" s="361">
        <f t="shared" si="0"/>
        <v>32.089639798193126</v>
      </c>
    </row>
    <row r="25" spans="1:9" ht="25.5" customHeight="1" x14ac:dyDescent="0.2">
      <c r="A25" s="331" t="s">
        <v>582</v>
      </c>
      <c r="B25" s="327" t="s">
        <v>600</v>
      </c>
      <c r="C25" s="328">
        <v>1</v>
      </c>
      <c r="D25" s="328">
        <v>13</v>
      </c>
      <c r="E25" s="610">
        <v>20400</v>
      </c>
      <c r="F25" s="329">
        <v>122</v>
      </c>
      <c r="G25" s="369">
        <v>139.6</v>
      </c>
      <c r="H25" s="612"/>
      <c r="I25" s="361">
        <f t="shared" si="0"/>
        <v>0</v>
      </c>
    </row>
    <row r="26" spans="1:9" ht="29.25" customHeight="1" x14ac:dyDescent="0.2">
      <c r="A26" s="331" t="s">
        <v>628</v>
      </c>
      <c r="B26" s="327" t="s">
        <v>600</v>
      </c>
      <c r="C26" s="328">
        <v>1</v>
      </c>
      <c r="D26" s="328">
        <v>13</v>
      </c>
      <c r="E26" s="610">
        <v>20400</v>
      </c>
      <c r="F26" s="329">
        <v>240</v>
      </c>
      <c r="G26" s="369">
        <f>G27+G28</f>
        <v>730.5</v>
      </c>
      <c r="H26" s="380">
        <f>H27+H28</f>
        <v>32.4</v>
      </c>
      <c r="I26" s="361">
        <f t="shared" si="0"/>
        <v>4.4353182751540041</v>
      </c>
    </row>
    <row r="27" spans="1:9" ht="29.25" customHeight="1" x14ac:dyDescent="0.2">
      <c r="A27" s="331" t="s">
        <v>1133</v>
      </c>
      <c r="B27" s="327" t="s">
        <v>600</v>
      </c>
      <c r="C27" s="328">
        <v>1</v>
      </c>
      <c r="D27" s="328">
        <v>13</v>
      </c>
      <c r="E27" s="610">
        <v>20400</v>
      </c>
      <c r="F27" s="329">
        <v>242</v>
      </c>
      <c r="G27" s="369">
        <v>47.6</v>
      </c>
      <c r="H27" s="380">
        <v>6.2</v>
      </c>
      <c r="I27" s="361">
        <f t="shared" si="0"/>
        <v>13.025210084033613</v>
      </c>
    </row>
    <row r="28" spans="1:9" ht="30" customHeight="1" x14ac:dyDescent="0.2">
      <c r="A28" s="331" t="s">
        <v>629</v>
      </c>
      <c r="B28" s="327" t="s">
        <v>600</v>
      </c>
      <c r="C28" s="328">
        <v>1</v>
      </c>
      <c r="D28" s="328">
        <v>13</v>
      </c>
      <c r="E28" s="610">
        <v>20400</v>
      </c>
      <c r="F28" s="329">
        <v>244</v>
      </c>
      <c r="G28" s="369">
        <v>682.9</v>
      </c>
      <c r="H28" s="380">
        <v>26.2</v>
      </c>
      <c r="I28" s="361">
        <f t="shared" si="0"/>
        <v>3.8365792941865573</v>
      </c>
    </row>
    <row r="29" spans="1:9" s="355" customFormat="1" ht="41.25" customHeight="1" x14ac:dyDescent="0.2">
      <c r="A29" s="375" t="s">
        <v>621</v>
      </c>
      <c r="B29" s="376" t="s">
        <v>600</v>
      </c>
      <c r="C29" s="377">
        <v>1</v>
      </c>
      <c r="D29" s="377">
        <v>13</v>
      </c>
      <c r="E29" s="609">
        <v>20400</v>
      </c>
      <c r="F29" s="606" t="s">
        <v>356</v>
      </c>
      <c r="G29" s="602">
        <f>G30+G33</f>
        <v>930.7</v>
      </c>
      <c r="H29" s="602">
        <f>H30+H33</f>
        <v>230.6</v>
      </c>
      <c r="I29" s="361">
        <f t="shared" si="0"/>
        <v>24.777049532609862</v>
      </c>
    </row>
    <row r="30" spans="1:9" ht="28.5" customHeight="1" x14ac:dyDescent="0.2">
      <c r="A30" s="331" t="s">
        <v>1080</v>
      </c>
      <c r="B30" s="327" t="s">
        <v>600</v>
      </c>
      <c r="C30" s="328">
        <v>1</v>
      </c>
      <c r="D30" s="328">
        <v>13</v>
      </c>
      <c r="E30" s="610">
        <v>20400</v>
      </c>
      <c r="F30" s="329">
        <v>120</v>
      </c>
      <c r="G30" s="369">
        <f>SUM(G31:G32)</f>
        <v>616.70000000000005</v>
      </c>
      <c r="H30" s="369">
        <f>SUM(H31:H32)</f>
        <v>210.6</v>
      </c>
      <c r="I30" s="361">
        <f t="shared" si="0"/>
        <v>34.149505432138803</v>
      </c>
    </row>
    <row r="31" spans="1:9" ht="20.25" customHeight="1" x14ac:dyDescent="0.2">
      <c r="A31" s="331" t="s">
        <v>581</v>
      </c>
      <c r="B31" s="327" t="s">
        <v>600</v>
      </c>
      <c r="C31" s="328">
        <v>1</v>
      </c>
      <c r="D31" s="328">
        <v>13</v>
      </c>
      <c r="E31" s="610">
        <v>20400</v>
      </c>
      <c r="F31" s="329">
        <v>121</v>
      </c>
      <c r="G31" s="369">
        <v>555.20000000000005</v>
      </c>
      <c r="H31" s="380">
        <v>210.6</v>
      </c>
      <c r="I31" s="361">
        <f t="shared" si="0"/>
        <v>37.932276657060513</v>
      </c>
    </row>
    <row r="32" spans="1:9" ht="27.75" customHeight="1" x14ac:dyDescent="0.2">
      <c r="A32" s="331" t="s">
        <v>582</v>
      </c>
      <c r="B32" s="327" t="s">
        <v>600</v>
      </c>
      <c r="C32" s="328">
        <v>1</v>
      </c>
      <c r="D32" s="328">
        <v>13</v>
      </c>
      <c r="E32" s="610">
        <v>20400</v>
      </c>
      <c r="F32" s="329">
        <v>122</v>
      </c>
      <c r="G32" s="369">
        <v>61.5</v>
      </c>
      <c r="H32" s="380"/>
      <c r="I32" s="361">
        <f t="shared" si="0"/>
        <v>0</v>
      </c>
    </row>
    <row r="33" spans="1:9" ht="24" customHeight="1" x14ac:dyDescent="0.2">
      <c r="A33" s="331" t="s">
        <v>628</v>
      </c>
      <c r="B33" s="327" t="s">
        <v>600</v>
      </c>
      <c r="C33" s="328">
        <v>1</v>
      </c>
      <c r="D33" s="328">
        <v>13</v>
      </c>
      <c r="E33" s="610">
        <v>20400</v>
      </c>
      <c r="F33" s="329">
        <v>240</v>
      </c>
      <c r="G33" s="369">
        <f>G34+G35</f>
        <v>314</v>
      </c>
      <c r="H33" s="369">
        <f>H34+H35</f>
        <v>20</v>
      </c>
      <c r="I33" s="361">
        <f t="shared" si="0"/>
        <v>6.369426751592357</v>
      </c>
    </row>
    <row r="34" spans="1:9" ht="30.75" customHeight="1" x14ac:dyDescent="0.2">
      <c r="A34" s="331" t="s">
        <v>1133</v>
      </c>
      <c r="B34" s="327" t="s">
        <v>600</v>
      </c>
      <c r="C34" s="328">
        <v>1</v>
      </c>
      <c r="D34" s="328">
        <v>13</v>
      </c>
      <c r="E34" s="610">
        <v>20400</v>
      </c>
      <c r="F34" s="329">
        <v>242</v>
      </c>
      <c r="G34" s="369">
        <v>74</v>
      </c>
      <c r="H34" s="380"/>
      <c r="I34" s="361">
        <f t="shared" si="0"/>
        <v>0</v>
      </c>
    </row>
    <row r="35" spans="1:9" ht="26.25" customHeight="1" x14ac:dyDescent="0.2">
      <c r="A35" s="331" t="s">
        <v>629</v>
      </c>
      <c r="B35" s="327" t="s">
        <v>600</v>
      </c>
      <c r="C35" s="328">
        <v>1</v>
      </c>
      <c r="D35" s="328">
        <v>13</v>
      </c>
      <c r="E35" s="610">
        <v>20400</v>
      </c>
      <c r="F35" s="329">
        <v>244</v>
      </c>
      <c r="G35" s="369">
        <v>240</v>
      </c>
      <c r="H35" s="380">
        <v>20</v>
      </c>
      <c r="I35" s="361">
        <f t="shared" si="0"/>
        <v>8.3333333333333339</v>
      </c>
    </row>
    <row r="36" spans="1:9" s="355" customFormat="1" ht="59.25" customHeight="1" x14ac:dyDescent="0.2">
      <c r="A36" s="375" t="s">
        <v>622</v>
      </c>
      <c r="B36" s="376" t="s">
        <v>600</v>
      </c>
      <c r="C36" s="377">
        <v>1</v>
      </c>
      <c r="D36" s="377">
        <v>13</v>
      </c>
      <c r="E36" s="609">
        <v>20400</v>
      </c>
      <c r="F36" s="606" t="s">
        <v>356</v>
      </c>
      <c r="G36" s="602">
        <f>G37</f>
        <v>101.1</v>
      </c>
      <c r="H36" s="602">
        <f>H37</f>
        <v>0</v>
      </c>
      <c r="I36" s="361">
        <f t="shared" si="0"/>
        <v>0</v>
      </c>
    </row>
    <row r="37" spans="1:9" ht="24" customHeight="1" x14ac:dyDescent="0.2">
      <c r="A37" s="331" t="s">
        <v>628</v>
      </c>
      <c r="B37" s="327" t="s">
        <v>600</v>
      </c>
      <c r="C37" s="328">
        <v>1</v>
      </c>
      <c r="D37" s="328">
        <v>13</v>
      </c>
      <c r="E37" s="610">
        <v>20400</v>
      </c>
      <c r="F37" s="329">
        <v>240</v>
      </c>
      <c r="G37" s="369">
        <f>SUM(G38)</f>
        <v>101.1</v>
      </c>
      <c r="H37" s="369">
        <f>SUM(H38)</f>
        <v>0</v>
      </c>
      <c r="I37" s="361">
        <f t="shared" si="0"/>
        <v>0</v>
      </c>
    </row>
    <row r="38" spans="1:9" ht="24" customHeight="1" x14ac:dyDescent="0.2">
      <c r="A38" s="331" t="s">
        <v>629</v>
      </c>
      <c r="B38" s="327" t="s">
        <v>600</v>
      </c>
      <c r="C38" s="328">
        <v>1</v>
      </c>
      <c r="D38" s="328">
        <v>13</v>
      </c>
      <c r="E38" s="610">
        <v>20400</v>
      </c>
      <c r="F38" s="329">
        <v>244</v>
      </c>
      <c r="G38" s="369">
        <v>101.1</v>
      </c>
      <c r="H38" s="329"/>
      <c r="I38" s="361">
        <f t="shared" si="0"/>
        <v>0</v>
      </c>
    </row>
    <row r="39" spans="1:9" s="355" customFormat="1" ht="24" customHeight="1" x14ac:dyDescent="0.2">
      <c r="A39" s="375" t="s">
        <v>362</v>
      </c>
      <c r="B39" s="376" t="s">
        <v>600</v>
      </c>
      <c r="C39" s="377">
        <v>3</v>
      </c>
      <c r="D39" s="377"/>
      <c r="E39" s="609"/>
      <c r="F39" s="606"/>
      <c r="G39" s="602">
        <f>SUM(G40)</f>
        <v>7090.6</v>
      </c>
      <c r="H39" s="602">
        <f>SUM(H40)</f>
        <v>1773.2</v>
      </c>
      <c r="I39" s="361">
        <f t="shared" si="0"/>
        <v>25.007756748371083</v>
      </c>
    </row>
    <row r="40" spans="1:9" s="355" customFormat="1" ht="12" customHeight="1" x14ac:dyDescent="0.2">
      <c r="A40" s="375" t="s">
        <v>865</v>
      </c>
      <c r="B40" s="376" t="s">
        <v>600</v>
      </c>
      <c r="C40" s="377">
        <v>3</v>
      </c>
      <c r="D40" s="377">
        <v>4</v>
      </c>
      <c r="E40" s="609"/>
      <c r="F40" s="606"/>
      <c r="G40" s="602">
        <f>G41</f>
        <v>7090.6</v>
      </c>
      <c r="H40" s="602">
        <f>H41</f>
        <v>1773.2</v>
      </c>
      <c r="I40" s="361">
        <f t="shared" si="0"/>
        <v>25.007756748371083</v>
      </c>
    </row>
    <row r="41" spans="1:9" ht="26.25" customHeight="1" x14ac:dyDescent="0.2">
      <c r="A41" s="331" t="s">
        <v>1129</v>
      </c>
      <c r="B41" s="327" t="s">
        <v>600</v>
      </c>
      <c r="C41" s="328">
        <v>3</v>
      </c>
      <c r="D41" s="328">
        <v>4</v>
      </c>
      <c r="E41" s="610">
        <v>13800</v>
      </c>
      <c r="F41" s="329" t="s">
        <v>356</v>
      </c>
      <c r="G41" s="369">
        <f>G42+G45</f>
        <v>7090.6</v>
      </c>
      <c r="H41" s="369">
        <f>H42+H45</f>
        <v>1773.2</v>
      </c>
      <c r="I41" s="361">
        <f t="shared" si="0"/>
        <v>25.007756748371083</v>
      </c>
    </row>
    <row r="42" spans="1:9" ht="26.25" customHeight="1" x14ac:dyDescent="0.2">
      <c r="A42" s="331" t="s">
        <v>1130</v>
      </c>
      <c r="B42" s="327" t="s">
        <v>600</v>
      </c>
      <c r="C42" s="328">
        <v>3</v>
      </c>
      <c r="D42" s="328">
        <v>4</v>
      </c>
      <c r="E42" s="610">
        <v>13801</v>
      </c>
      <c r="F42" s="329"/>
      <c r="G42" s="369">
        <f>G43</f>
        <v>4588.8</v>
      </c>
      <c r="H42" s="369">
        <f>H43</f>
        <v>1330.9</v>
      </c>
      <c r="I42" s="361">
        <f t="shared" si="0"/>
        <v>29.003225244072524</v>
      </c>
    </row>
    <row r="43" spans="1:9" ht="26.25" customHeight="1" x14ac:dyDescent="0.2">
      <c r="A43" s="331" t="s">
        <v>1080</v>
      </c>
      <c r="B43" s="327" t="s">
        <v>600</v>
      </c>
      <c r="C43" s="328">
        <v>3</v>
      </c>
      <c r="D43" s="328">
        <v>4</v>
      </c>
      <c r="E43" s="610">
        <v>13801</v>
      </c>
      <c r="F43" s="329">
        <v>120</v>
      </c>
      <c r="G43" s="369">
        <f>G44</f>
        <v>4588.8</v>
      </c>
      <c r="H43" s="380">
        <f>H44</f>
        <v>1330.9</v>
      </c>
      <c r="I43" s="361">
        <f t="shared" si="0"/>
        <v>29.003225244072524</v>
      </c>
    </row>
    <row r="44" spans="1:9" ht="26.25" customHeight="1" x14ac:dyDescent="0.2">
      <c r="A44" s="331" t="s">
        <v>581</v>
      </c>
      <c r="B44" s="327" t="s">
        <v>600</v>
      </c>
      <c r="C44" s="328">
        <v>3</v>
      </c>
      <c r="D44" s="328">
        <v>4</v>
      </c>
      <c r="E44" s="610">
        <v>13801</v>
      </c>
      <c r="F44" s="329">
        <v>121</v>
      </c>
      <c r="G44" s="369">
        <v>4588.8</v>
      </c>
      <c r="H44" s="380">
        <v>1330.9</v>
      </c>
      <c r="I44" s="361">
        <f t="shared" si="0"/>
        <v>29.003225244072524</v>
      </c>
    </row>
    <row r="45" spans="1:9" ht="26.25" customHeight="1" x14ac:dyDescent="0.2">
      <c r="A45" s="331" t="s">
        <v>1131</v>
      </c>
      <c r="B45" s="327" t="s">
        <v>600</v>
      </c>
      <c r="C45" s="328">
        <v>3</v>
      </c>
      <c r="D45" s="328">
        <v>4</v>
      </c>
      <c r="E45" s="610">
        <v>13802</v>
      </c>
      <c r="F45" s="329"/>
      <c r="G45" s="369">
        <f>G46+G49</f>
        <v>2501.7999999999997</v>
      </c>
      <c r="H45" s="369">
        <f>H46+H49</f>
        <v>442.3</v>
      </c>
      <c r="I45" s="361">
        <f t="shared" si="0"/>
        <v>17.679270924934048</v>
      </c>
    </row>
    <row r="46" spans="1:9" ht="26.25" customHeight="1" x14ac:dyDescent="0.2">
      <c r="A46" s="331" t="s">
        <v>1080</v>
      </c>
      <c r="B46" s="327" t="s">
        <v>600</v>
      </c>
      <c r="C46" s="328">
        <v>3</v>
      </c>
      <c r="D46" s="328">
        <v>4</v>
      </c>
      <c r="E46" s="610">
        <v>13802</v>
      </c>
      <c r="F46" s="329">
        <v>120</v>
      </c>
      <c r="G46" s="369">
        <f>G47+G48</f>
        <v>2311.6</v>
      </c>
      <c r="H46" s="369">
        <f>H47+H48</f>
        <v>418.5</v>
      </c>
      <c r="I46" s="361">
        <f t="shared" si="0"/>
        <v>18.104343311991695</v>
      </c>
    </row>
    <row r="47" spans="1:9" ht="26.25" customHeight="1" x14ac:dyDescent="0.2">
      <c r="A47" s="331" t="s">
        <v>581</v>
      </c>
      <c r="B47" s="327" t="s">
        <v>600</v>
      </c>
      <c r="C47" s="328">
        <v>3</v>
      </c>
      <c r="D47" s="328">
        <v>4</v>
      </c>
      <c r="E47" s="610">
        <v>13802</v>
      </c>
      <c r="F47" s="329">
        <v>121</v>
      </c>
      <c r="G47" s="369">
        <v>2131.6</v>
      </c>
      <c r="H47" s="369">
        <v>393.7</v>
      </c>
      <c r="I47" s="361">
        <f t="shared" si="0"/>
        <v>18.469694126477766</v>
      </c>
    </row>
    <row r="48" spans="1:9" ht="25.5" x14ac:dyDescent="0.2">
      <c r="A48" s="331" t="s">
        <v>582</v>
      </c>
      <c r="B48" s="327" t="s">
        <v>600</v>
      </c>
      <c r="C48" s="328">
        <v>3</v>
      </c>
      <c r="D48" s="328">
        <v>4</v>
      </c>
      <c r="E48" s="610">
        <v>13802</v>
      </c>
      <c r="F48" s="329">
        <v>122</v>
      </c>
      <c r="G48" s="614">
        <v>180</v>
      </c>
      <c r="H48" s="614">
        <v>24.8</v>
      </c>
      <c r="I48" s="361">
        <f t="shared" si="0"/>
        <v>13.777777777777779</v>
      </c>
    </row>
    <row r="49" spans="1:9" ht="26.25" customHeight="1" x14ac:dyDescent="0.2">
      <c r="A49" s="331" t="s">
        <v>628</v>
      </c>
      <c r="B49" s="327" t="s">
        <v>600</v>
      </c>
      <c r="C49" s="328">
        <v>3</v>
      </c>
      <c r="D49" s="328">
        <v>4</v>
      </c>
      <c r="E49" s="610">
        <v>13802</v>
      </c>
      <c r="F49" s="329">
        <v>240</v>
      </c>
      <c r="G49" s="369">
        <f>G50+G51</f>
        <v>190.2</v>
      </c>
      <c r="H49" s="369">
        <f>H50+H51</f>
        <v>23.8</v>
      </c>
      <c r="I49" s="361">
        <f t="shared" si="0"/>
        <v>12.513144058885384</v>
      </c>
    </row>
    <row r="50" spans="1:9" ht="26.25" customHeight="1" x14ac:dyDescent="0.2">
      <c r="A50" s="331" t="s">
        <v>1133</v>
      </c>
      <c r="B50" s="327" t="s">
        <v>600</v>
      </c>
      <c r="C50" s="328">
        <v>3</v>
      </c>
      <c r="D50" s="328">
        <v>4</v>
      </c>
      <c r="E50" s="610">
        <v>13802</v>
      </c>
      <c r="F50" s="329">
        <v>242</v>
      </c>
      <c r="G50" s="369">
        <v>90.3</v>
      </c>
      <c r="H50" s="369">
        <v>10.3</v>
      </c>
      <c r="I50" s="361">
        <f t="shared" si="0"/>
        <v>11.406423034330011</v>
      </c>
    </row>
    <row r="51" spans="1:9" ht="26.25" customHeight="1" x14ac:dyDescent="0.2">
      <c r="A51" s="331" t="s">
        <v>629</v>
      </c>
      <c r="B51" s="327" t="s">
        <v>600</v>
      </c>
      <c r="C51" s="328">
        <v>3</v>
      </c>
      <c r="D51" s="328">
        <v>4</v>
      </c>
      <c r="E51" s="610">
        <v>13802</v>
      </c>
      <c r="F51" s="329">
        <v>244</v>
      </c>
      <c r="G51" s="369">
        <v>99.9</v>
      </c>
      <c r="H51" s="380">
        <v>13.5</v>
      </c>
      <c r="I51" s="361">
        <f t="shared" si="0"/>
        <v>13.513513513513512</v>
      </c>
    </row>
    <row r="52" spans="1:9" s="355" customFormat="1" ht="13.5" customHeight="1" x14ac:dyDescent="0.2">
      <c r="A52" s="375" t="s">
        <v>364</v>
      </c>
      <c r="B52" s="376" t="s">
        <v>600</v>
      </c>
      <c r="C52" s="377">
        <v>4</v>
      </c>
      <c r="D52" s="377" t="s">
        <v>356</v>
      </c>
      <c r="E52" s="609" t="s">
        <v>356</v>
      </c>
      <c r="F52" s="606" t="s">
        <v>356</v>
      </c>
      <c r="G52" s="602">
        <f>SUM(G53+G57)</f>
        <v>15152.9</v>
      </c>
      <c r="H52" s="602">
        <f>SUM(H53+H57)</f>
        <v>3393.6</v>
      </c>
      <c r="I52" s="361">
        <f t="shared" si="0"/>
        <v>22.39571303182889</v>
      </c>
    </row>
    <row r="53" spans="1:9" s="355" customFormat="1" ht="13.5" customHeight="1" x14ac:dyDescent="0.2">
      <c r="A53" s="375" t="s">
        <v>202</v>
      </c>
      <c r="B53" s="376" t="s">
        <v>600</v>
      </c>
      <c r="C53" s="377">
        <v>4</v>
      </c>
      <c r="D53" s="377">
        <v>5</v>
      </c>
      <c r="E53" s="609" t="s">
        <v>356</v>
      </c>
      <c r="F53" s="606" t="s">
        <v>356</v>
      </c>
      <c r="G53" s="602">
        <f>G54</f>
        <v>11824</v>
      </c>
      <c r="H53" s="602">
        <f>H54</f>
        <v>3203.7</v>
      </c>
      <c r="I53" s="361">
        <f t="shared" si="0"/>
        <v>27.094891745602165</v>
      </c>
    </row>
    <row r="54" spans="1:9" s="355" customFormat="1" ht="42.75" customHeight="1" x14ac:dyDescent="0.2">
      <c r="A54" s="375" t="s">
        <v>649</v>
      </c>
      <c r="B54" s="376" t="s">
        <v>600</v>
      </c>
      <c r="C54" s="377">
        <v>4</v>
      </c>
      <c r="D54" s="377">
        <v>5</v>
      </c>
      <c r="E54" s="609">
        <v>5225700</v>
      </c>
      <c r="F54" s="606" t="s">
        <v>356</v>
      </c>
      <c r="G54" s="602">
        <f>G55</f>
        <v>11824</v>
      </c>
      <c r="H54" s="602">
        <f>H55</f>
        <v>3203.7</v>
      </c>
      <c r="I54" s="361">
        <f t="shared" si="0"/>
        <v>27.094891745602165</v>
      </c>
    </row>
    <row r="55" spans="1:9" ht="18" customHeight="1" x14ac:dyDescent="0.2">
      <c r="A55" s="331" t="s">
        <v>586</v>
      </c>
      <c r="B55" s="327" t="s">
        <v>600</v>
      </c>
      <c r="C55" s="328">
        <v>4</v>
      </c>
      <c r="D55" s="328">
        <v>5</v>
      </c>
      <c r="E55" s="610">
        <v>5225700</v>
      </c>
      <c r="F55" s="329">
        <v>800</v>
      </c>
      <c r="G55" s="369">
        <f>SUM(G56)</f>
        <v>11824</v>
      </c>
      <c r="H55" s="380">
        <f>H56</f>
        <v>3203.7</v>
      </c>
      <c r="I55" s="361">
        <f t="shared" si="0"/>
        <v>27.094891745602165</v>
      </c>
    </row>
    <row r="56" spans="1:9" ht="38.25" customHeight="1" x14ac:dyDescent="0.2">
      <c r="A56" s="331" t="s">
        <v>650</v>
      </c>
      <c r="B56" s="327" t="s">
        <v>600</v>
      </c>
      <c r="C56" s="328">
        <v>4</v>
      </c>
      <c r="D56" s="328">
        <v>5</v>
      </c>
      <c r="E56" s="610">
        <v>5225700</v>
      </c>
      <c r="F56" s="329">
        <v>810</v>
      </c>
      <c r="G56" s="369">
        <v>11824</v>
      </c>
      <c r="H56" s="380">
        <v>3203.7</v>
      </c>
      <c r="I56" s="361">
        <f t="shared" si="0"/>
        <v>27.094891745602165</v>
      </c>
    </row>
    <row r="57" spans="1:9" s="355" customFormat="1" ht="13.5" customHeight="1" x14ac:dyDescent="0.2">
      <c r="A57" s="375" t="s">
        <v>212</v>
      </c>
      <c r="B57" s="376" t="s">
        <v>600</v>
      </c>
      <c r="C57" s="377">
        <v>4</v>
      </c>
      <c r="D57" s="377">
        <v>12</v>
      </c>
      <c r="E57" s="609" t="s">
        <v>356</v>
      </c>
      <c r="F57" s="606" t="s">
        <v>356</v>
      </c>
      <c r="G57" s="602">
        <f>G58</f>
        <v>3328.8999999999996</v>
      </c>
      <c r="H57" s="602">
        <f>H58</f>
        <v>189.9</v>
      </c>
      <c r="I57" s="361">
        <f t="shared" si="0"/>
        <v>5.7045871008441233</v>
      </c>
    </row>
    <row r="58" spans="1:9" s="355" customFormat="1" ht="40.5" customHeight="1" x14ac:dyDescent="0.2">
      <c r="A58" s="375" t="s">
        <v>667</v>
      </c>
      <c r="B58" s="376" t="s">
        <v>600</v>
      </c>
      <c r="C58" s="377">
        <v>4</v>
      </c>
      <c r="D58" s="377">
        <v>12</v>
      </c>
      <c r="E58" s="609">
        <v>20400</v>
      </c>
      <c r="F58" s="606" t="s">
        <v>356</v>
      </c>
      <c r="G58" s="602">
        <f>G59+G62</f>
        <v>3328.8999999999996</v>
      </c>
      <c r="H58" s="602">
        <f>H59+H62</f>
        <v>189.9</v>
      </c>
      <c r="I58" s="361">
        <f t="shared" si="0"/>
        <v>5.7045871008441233</v>
      </c>
    </row>
    <row r="59" spans="1:9" ht="28.5" customHeight="1" x14ac:dyDescent="0.2">
      <c r="A59" s="331" t="s">
        <v>1080</v>
      </c>
      <c r="B59" s="327" t="s">
        <v>600</v>
      </c>
      <c r="C59" s="328">
        <v>4</v>
      </c>
      <c r="D59" s="328">
        <v>12</v>
      </c>
      <c r="E59" s="610">
        <v>20400</v>
      </c>
      <c r="F59" s="329">
        <v>120</v>
      </c>
      <c r="G59" s="369">
        <f>SUM(G60:G61)</f>
        <v>2132</v>
      </c>
      <c r="H59" s="380">
        <f>SUM(H60:H61)</f>
        <v>186.8</v>
      </c>
      <c r="I59" s="361">
        <f t="shared" si="0"/>
        <v>8.7617260787992493</v>
      </c>
    </row>
    <row r="60" spans="1:9" ht="17.25" customHeight="1" x14ac:dyDescent="0.2">
      <c r="A60" s="331" t="s">
        <v>581</v>
      </c>
      <c r="B60" s="327" t="s">
        <v>600</v>
      </c>
      <c r="C60" s="328">
        <v>4</v>
      </c>
      <c r="D60" s="328">
        <v>12</v>
      </c>
      <c r="E60" s="610">
        <v>20400</v>
      </c>
      <c r="F60" s="329">
        <v>121</v>
      </c>
      <c r="G60" s="369">
        <v>1983</v>
      </c>
      <c r="H60" s="380">
        <v>186.8</v>
      </c>
      <c r="I60" s="361">
        <f t="shared" si="0"/>
        <v>9.420070600100857</v>
      </c>
    </row>
    <row r="61" spans="1:9" ht="28.5" customHeight="1" x14ac:dyDescent="0.2">
      <c r="A61" s="331" t="s">
        <v>582</v>
      </c>
      <c r="B61" s="327" t="s">
        <v>600</v>
      </c>
      <c r="C61" s="328">
        <v>4</v>
      </c>
      <c r="D61" s="328">
        <v>12</v>
      </c>
      <c r="E61" s="610">
        <v>20400</v>
      </c>
      <c r="F61" s="329">
        <v>122</v>
      </c>
      <c r="G61" s="369">
        <v>149</v>
      </c>
      <c r="H61" s="380"/>
      <c r="I61" s="361">
        <f t="shared" si="0"/>
        <v>0</v>
      </c>
    </row>
    <row r="62" spans="1:9" ht="28.5" customHeight="1" x14ac:dyDescent="0.2">
      <c r="A62" s="331" t="s">
        <v>628</v>
      </c>
      <c r="B62" s="327" t="s">
        <v>600</v>
      </c>
      <c r="C62" s="328">
        <v>4</v>
      </c>
      <c r="D62" s="328">
        <v>12</v>
      </c>
      <c r="E62" s="610">
        <v>20400</v>
      </c>
      <c r="F62" s="329">
        <v>240</v>
      </c>
      <c r="G62" s="369">
        <f>G63+G64</f>
        <v>1196.8999999999999</v>
      </c>
      <c r="H62" s="380">
        <f>H63+H64</f>
        <v>3.1</v>
      </c>
      <c r="I62" s="361">
        <f t="shared" si="0"/>
        <v>0.25900242292589193</v>
      </c>
    </row>
    <row r="63" spans="1:9" ht="28.5" customHeight="1" x14ac:dyDescent="0.2">
      <c r="A63" s="331" t="s">
        <v>1133</v>
      </c>
      <c r="B63" s="327" t="s">
        <v>600</v>
      </c>
      <c r="C63" s="328">
        <v>4</v>
      </c>
      <c r="D63" s="328">
        <v>12</v>
      </c>
      <c r="E63" s="610">
        <v>20400</v>
      </c>
      <c r="F63" s="329">
        <v>242</v>
      </c>
      <c r="G63" s="369">
        <v>211.6</v>
      </c>
      <c r="H63" s="380">
        <v>3.1</v>
      </c>
      <c r="I63" s="361">
        <f t="shared" si="0"/>
        <v>1.4650283553875236</v>
      </c>
    </row>
    <row r="64" spans="1:9" ht="28.5" customHeight="1" x14ac:dyDescent="0.2">
      <c r="A64" s="331" t="s">
        <v>629</v>
      </c>
      <c r="B64" s="327" t="s">
        <v>600</v>
      </c>
      <c r="C64" s="328">
        <v>4</v>
      </c>
      <c r="D64" s="328">
        <v>12</v>
      </c>
      <c r="E64" s="610">
        <v>20400</v>
      </c>
      <c r="F64" s="329">
        <v>244</v>
      </c>
      <c r="G64" s="369">
        <v>985.3</v>
      </c>
      <c r="H64" s="380"/>
      <c r="I64" s="361">
        <f t="shared" si="0"/>
        <v>0</v>
      </c>
    </row>
    <row r="65" spans="1:9" s="355" customFormat="1" ht="13.5" customHeight="1" x14ac:dyDescent="0.2">
      <c r="A65" s="375" t="s">
        <v>370</v>
      </c>
      <c r="B65" s="376" t="s">
        <v>600</v>
      </c>
      <c r="C65" s="377">
        <v>9</v>
      </c>
      <c r="D65" s="377" t="s">
        <v>356</v>
      </c>
      <c r="E65" s="609" t="s">
        <v>356</v>
      </c>
      <c r="F65" s="606" t="s">
        <v>356</v>
      </c>
      <c r="G65" s="602">
        <f>G66+G83</f>
        <v>124262</v>
      </c>
      <c r="H65" s="602">
        <f>H66+H83</f>
        <v>32733.599999999999</v>
      </c>
      <c r="I65" s="361">
        <f t="shared" si="0"/>
        <v>26.34240556244065</v>
      </c>
    </row>
    <row r="66" spans="1:9" s="355" customFormat="1" ht="80.25" customHeight="1" x14ac:dyDescent="0.2">
      <c r="A66" s="375" t="s">
        <v>870</v>
      </c>
      <c r="B66" s="376" t="s">
        <v>600</v>
      </c>
      <c r="C66" s="377">
        <v>9</v>
      </c>
      <c r="D66" s="377"/>
      <c r="E66" s="609"/>
      <c r="F66" s="606"/>
      <c r="G66" s="602">
        <f>SUM(G67+G71+G76)</f>
        <v>118739.6</v>
      </c>
      <c r="H66" s="602">
        <f>SUM(H67+H71+H76)</f>
        <v>31851.599999999999</v>
      </c>
      <c r="I66" s="361">
        <f t="shared" si="0"/>
        <v>26.824749283305653</v>
      </c>
    </row>
    <row r="67" spans="1:9" s="355" customFormat="1" ht="16.5" customHeight="1" x14ac:dyDescent="0.2">
      <c r="A67" s="375" t="s">
        <v>291</v>
      </c>
      <c r="B67" s="376" t="s">
        <v>600</v>
      </c>
      <c r="C67" s="377">
        <v>9</v>
      </c>
      <c r="D67" s="377">
        <v>1</v>
      </c>
      <c r="E67" s="609"/>
      <c r="F67" s="606"/>
      <c r="G67" s="602">
        <f>G68</f>
        <v>112402.6</v>
      </c>
      <c r="H67" s="602">
        <f>H68</f>
        <v>31550</v>
      </c>
      <c r="I67" s="361">
        <f t="shared" si="0"/>
        <v>28.068745740756885</v>
      </c>
    </row>
    <row r="68" spans="1:9" ht="19.5" customHeight="1" x14ac:dyDescent="0.2">
      <c r="A68" s="331" t="s">
        <v>644</v>
      </c>
      <c r="B68" s="327" t="s">
        <v>600</v>
      </c>
      <c r="C68" s="328">
        <v>9</v>
      </c>
      <c r="D68" s="328">
        <v>1</v>
      </c>
      <c r="E68" s="610">
        <v>4709900</v>
      </c>
      <c r="F68" s="329">
        <v>610</v>
      </c>
      <c r="G68" s="369">
        <f>G69+G70</f>
        <v>112402.6</v>
      </c>
      <c r="H68" s="369">
        <f>H69+H70</f>
        <v>31550</v>
      </c>
      <c r="I68" s="361">
        <f t="shared" si="0"/>
        <v>28.068745740756885</v>
      </c>
    </row>
    <row r="69" spans="1:9" ht="42.75" customHeight="1" x14ac:dyDescent="0.2">
      <c r="A69" s="331" t="s">
        <v>664</v>
      </c>
      <c r="B69" s="327" t="s">
        <v>600</v>
      </c>
      <c r="C69" s="328">
        <v>9</v>
      </c>
      <c r="D69" s="328">
        <v>1</v>
      </c>
      <c r="E69" s="610">
        <v>4709900</v>
      </c>
      <c r="F69" s="329">
        <v>611</v>
      </c>
      <c r="G69" s="369">
        <v>95742</v>
      </c>
      <c r="H69" s="380">
        <v>29618.799999999999</v>
      </c>
      <c r="I69" s="361">
        <f t="shared" si="0"/>
        <v>30.936057320716092</v>
      </c>
    </row>
    <row r="70" spans="1:9" ht="13.5" customHeight="1" x14ac:dyDescent="0.2">
      <c r="A70" s="331" t="s">
        <v>646</v>
      </c>
      <c r="B70" s="327" t="s">
        <v>600</v>
      </c>
      <c r="C70" s="328">
        <v>9</v>
      </c>
      <c r="D70" s="328">
        <v>1</v>
      </c>
      <c r="E70" s="610">
        <v>4709900</v>
      </c>
      <c r="F70" s="329">
        <v>612</v>
      </c>
      <c r="G70" s="369">
        <v>16660.599999999999</v>
      </c>
      <c r="H70" s="380">
        <v>1931.2</v>
      </c>
      <c r="I70" s="361">
        <f t="shared" si="0"/>
        <v>11.591419276616689</v>
      </c>
    </row>
    <row r="71" spans="1:9" s="355" customFormat="1" ht="13.5" customHeight="1" x14ac:dyDescent="0.2">
      <c r="A71" s="375" t="s">
        <v>292</v>
      </c>
      <c r="B71" s="376" t="s">
        <v>600</v>
      </c>
      <c r="C71" s="377">
        <v>9</v>
      </c>
      <c r="D71" s="377">
        <v>2</v>
      </c>
      <c r="E71" s="609"/>
      <c r="F71" s="606"/>
      <c r="G71" s="602">
        <f>SUM(G72)</f>
        <v>2736</v>
      </c>
      <c r="H71" s="602">
        <f>SUM(H72)</f>
        <v>301.60000000000002</v>
      </c>
      <c r="I71" s="361">
        <f t="shared" si="0"/>
        <v>11.023391812865498</v>
      </c>
    </row>
    <row r="72" spans="1:9" ht="28.5" customHeight="1" x14ac:dyDescent="0.2">
      <c r="A72" s="331" t="s">
        <v>755</v>
      </c>
      <c r="B72" s="327" t="s">
        <v>600</v>
      </c>
      <c r="C72" s="328">
        <v>9</v>
      </c>
      <c r="D72" s="328">
        <v>2</v>
      </c>
      <c r="E72" s="610">
        <v>4719900</v>
      </c>
      <c r="F72" s="329"/>
      <c r="G72" s="369">
        <f>G73</f>
        <v>2736</v>
      </c>
      <c r="H72" s="369">
        <f>H73</f>
        <v>301.60000000000002</v>
      </c>
      <c r="I72" s="361">
        <f t="shared" ref="I72:I133" si="1">H72*100/G72</f>
        <v>11.023391812865498</v>
      </c>
    </row>
    <row r="73" spans="1:9" ht="13.5" customHeight="1" x14ac:dyDescent="0.2">
      <c r="A73" s="331" t="s">
        <v>699</v>
      </c>
      <c r="B73" s="327" t="s">
        <v>600</v>
      </c>
      <c r="C73" s="328">
        <v>9</v>
      </c>
      <c r="D73" s="328">
        <v>2</v>
      </c>
      <c r="E73" s="610">
        <v>4719900</v>
      </c>
      <c r="F73" s="329">
        <v>620</v>
      </c>
      <c r="G73" s="369">
        <f>G74+G75</f>
        <v>2736</v>
      </c>
      <c r="H73" s="369">
        <f>H74+H75</f>
        <v>301.60000000000002</v>
      </c>
      <c r="I73" s="361">
        <f t="shared" si="1"/>
        <v>11.023391812865498</v>
      </c>
    </row>
    <row r="74" spans="1:9" ht="43.5" customHeight="1" x14ac:dyDescent="0.2">
      <c r="A74" s="331" t="s">
        <v>701</v>
      </c>
      <c r="B74" s="327" t="s">
        <v>600</v>
      </c>
      <c r="C74" s="328">
        <v>9</v>
      </c>
      <c r="D74" s="328">
        <v>2</v>
      </c>
      <c r="E74" s="610">
        <v>4719900</v>
      </c>
      <c r="F74" s="329">
        <v>621</v>
      </c>
      <c r="G74" s="369">
        <v>1382.6</v>
      </c>
      <c r="H74" s="380">
        <v>267.5</v>
      </c>
      <c r="I74" s="361">
        <f t="shared" si="1"/>
        <v>19.347605959785913</v>
      </c>
    </row>
    <row r="75" spans="1:9" ht="13.5" customHeight="1" x14ac:dyDescent="0.2">
      <c r="A75" s="331" t="s">
        <v>703</v>
      </c>
      <c r="B75" s="327" t="s">
        <v>600</v>
      </c>
      <c r="C75" s="328">
        <v>9</v>
      </c>
      <c r="D75" s="328">
        <v>2</v>
      </c>
      <c r="E75" s="610">
        <v>4719900</v>
      </c>
      <c r="F75" s="329">
        <v>622</v>
      </c>
      <c r="G75" s="369">
        <v>1353.4</v>
      </c>
      <c r="H75" s="380">
        <v>34.1</v>
      </c>
      <c r="I75" s="361">
        <f t="shared" si="1"/>
        <v>2.519580316240579</v>
      </c>
    </row>
    <row r="76" spans="1:9" s="355" customFormat="1" ht="13.5" customHeight="1" x14ac:dyDescent="0.2">
      <c r="A76" s="375" t="s">
        <v>296</v>
      </c>
      <c r="B76" s="376" t="s">
        <v>600</v>
      </c>
      <c r="C76" s="377">
        <v>9</v>
      </c>
      <c r="D76" s="377">
        <v>9</v>
      </c>
      <c r="E76" s="609" t="s">
        <v>356</v>
      </c>
      <c r="F76" s="606"/>
      <c r="G76" s="602">
        <f>G77+G80</f>
        <v>3601</v>
      </c>
      <c r="H76" s="602">
        <f t="shared" ref="H76:I76" si="2">H77+H80</f>
        <v>0</v>
      </c>
      <c r="I76" s="602">
        <f t="shared" si="2"/>
        <v>0</v>
      </c>
    </row>
    <row r="77" spans="1:9" ht="30" customHeight="1" x14ac:dyDescent="0.2">
      <c r="A77" s="331" t="s">
        <v>1080</v>
      </c>
      <c r="B77" s="327" t="s">
        <v>600</v>
      </c>
      <c r="C77" s="328">
        <v>9</v>
      </c>
      <c r="D77" s="328">
        <v>9</v>
      </c>
      <c r="E77" s="610">
        <v>20400</v>
      </c>
      <c r="F77" s="329">
        <v>120</v>
      </c>
      <c r="G77" s="369">
        <f>SUM(G78:G79)</f>
        <v>3212.1</v>
      </c>
      <c r="H77" s="369">
        <f>SUM(H78:H79)</f>
        <v>0</v>
      </c>
      <c r="I77" s="361">
        <f t="shared" si="1"/>
        <v>0</v>
      </c>
    </row>
    <row r="78" spans="1:9" ht="25.5" customHeight="1" x14ac:dyDescent="0.2">
      <c r="A78" s="331" t="s">
        <v>581</v>
      </c>
      <c r="B78" s="327" t="s">
        <v>600</v>
      </c>
      <c r="C78" s="328">
        <v>9</v>
      </c>
      <c r="D78" s="328">
        <v>9</v>
      </c>
      <c r="E78" s="610">
        <v>20400</v>
      </c>
      <c r="F78" s="329">
        <v>121</v>
      </c>
      <c r="G78" s="369">
        <v>2974.6</v>
      </c>
      <c r="H78" s="329"/>
      <c r="I78" s="361">
        <f t="shared" si="1"/>
        <v>0</v>
      </c>
    </row>
    <row r="79" spans="1:9" ht="23.25" customHeight="1" x14ac:dyDescent="0.2">
      <c r="A79" s="331" t="s">
        <v>582</v>
      </c>
      <c r="B79" s="327" t="s">
        <v>600</v>
      </c>
      <c r="C79" s="328">
        <v>9</v>
      </c>
      <c r="D79" s="328">
        <v>9</v>
      </c>
      <c r="E79" s="610">
        <v>20400</v>
      </c>
      <c r="F79" s="329">
        <v>122</v>
      </c>
      <c r="G79" s="369">
        <v>237.5</v>
      </c>
      <c r="H79" s="329"/>
      <c r="I79" s="361">
        <f t="shared" si="1"/>
        <v>0</v>
      </c>
    </row>
    <row r="80" spans="1:9" ht="27.75" customHeight="1" x14ac:dyDescent="0.2">
      <c r="A80" s="331" t="s">
        <v>628</v>
      </c>
      <c r="B80" s="327" t="s">
        <v>600</v>
      </c>
      <c r="C80" s="328">
        <v>9</v>
      </c>
      <c r="D80" s="328">
        <v>9</v>
      </c>
      <c r="E80" s="610">
        <v>20400</v>
      </c>
      <c r="F80" s="329">
        <v>240</v>
      </c>
      <c r="G80" s="369">
        <f>G81+G82</f>
        <v>388.9</v>
      </c>
      <c r="H80" s="369">
        <f>H81+H82</f>
        <v>0</v>
      </c>
      <c r="I80" s="361">
        <f t="shared" si="1"/>
        <v>0</v>
      </c>
    </row>
    <row r="81" spans="1:9" ht="27.75" customHeight="1" x14ac:dyDescent="0.2">
      <c r="A81" s="331" t="s">
        <v>1133</v>
      </c>
      <c r="B81" s="327" t="s">
        <v>600</v>
      </c>
      <c r="C81" s="328">
        <v>9</v>
      </c>
      <c r="D81" s="328">
        <v>9</v>
      </c>
      <c r="E81" s="610">
        <v>20400</v>
      </c>
      <c r="F81" s="329">
        <v>242</v>
      </c>
      <c r="G81" s="369">
        <v>227.5</v>
      </c>
      <c r="H81" s="329"/>
      <c r="I81" s="361">
        <f t="shared" si="1"/>
        <v>0</v>
      </c>
    </row>
    <row r="82" spans="1:9" ht="25.5" customHeight="1" x14ac:dyDescent="0.2">
      <c r="A82" s="331" t="s">
        <v>629</v>
      </c>
      <c r="B82" s="327" t="s">
        <v>600</v>
      </c>
      <c r="C82" s="328">
        <v>9</v>
      </c>
      <c r="D82" s="328">
        <v>9</v>
      </c>
      <c r="E82" s="610">
        <v>20400</v>
      </c>
      <c r="F82" s="329">
        <v>244</v>
      </c>
      <c r="G82" s="369">
        <v>161.4</v>
      </c>
      <c r="H82" s="329"/>
      <c r="I82" s="361">
        <f t="shared" si="1"/>
        <v>0</v>
      </c>
    </row>
    <row r="83" spans="1:9" s="355" customFormat="1" ht="13.5" customHeight="1" x14ac:dyDescent="0.2">
      <c r="A83" s="375" t="s">
        <v>293</v>
      </c>
      <c r="B83" s="376" t="s">
        <v>600</v>
      </c>
      <c r="C83" s="377">
        <v>9</v>
      </c>
      <c r="D83" s="377">
        <v>4</v>
      </c>
      <c r="E83" s="609" t="s">
        <v>356</v>
      </c>
      <c r="F83" s="606" t="s">
        <v>356</v>
      </c>
      <c r="G83" s="602">
        <f>G84</f>
        <v>5522.4</v>
      </c>
      <c r="H83" s="602">
        <f>H84</f>
        <v>882</v>
      </c>
      <c r="I83" s="361">
        <f t="shared" si="1"/>
        <v>15.971316818774447</v>
      </c>
    </row>
    <row r="84" spans="1:9" s="355" customFormat="1" ht="52.5" customHeight="1" x14ac:dyDescent="0.2">
      <c r="A84" s="375" t="s">
        <v>720</v>
      </c>
      <c r="B84" s="376" t="s">
        <v>600</v>
      </c>
      <c r="C84" s="377">
        <v>9</v>
      </c>
      <c r="D84" s="377">
        <v>4</v>
      </c>
      <c r="E84" s="609">
        <v>5201800</v>
      </c>
      <c r="F84" s="606" t="s">
        <v>356</v>
      </c>
      <c r="G84" s="602">
        <f>G85+G88</f>
        <v>5522.4</v>
      </c>
      <c r="H84" s="602">
        <f>H85+H88</f>
        <v>882</v>
      </c>
      <c r="I84" s="361">
        <f t="shared" si="1"/>
        <v>15.971316818774447</v>
      </c>
    </row>
    <row r="85" spans="1:9" ht="50.25" customHeight="1" x14ac:dyDescent="0.2">
      <c r="A85" s="331" t="s">
        <v>721</v>
      </c>
      <c r="B85" s="327" t="s">
        <v>600</v>
      </c>
      <c r="C85" s="328">
        <v>9</v>
      </c>
      <c r="D85" s="328">
        <v>4</v>
      </c>
      <c r="E85" s="610">
        <v>5201801</v>
      </c>
      <c r="F85" s="329" t="s">
        <v>356</v>
      </c>
      <c r="G85" s="369">
        <f>G86</f>
        <v>4526</v>
      </c>
      <c r="H85" s="369">
        <f>H86</f>
        <v>882</v>
      </c>
      <c r="I85" s="361">
        <f t="shared" si="1"/>
        <v>19.487406098099868</v>
      </c>
    </row>
    <row r="86" spans="1:9" ht="13.5" customHeight="1" x14ac:dyDescent="0.2">
      <c r="A86" s="331" t="s">
        <v>644</v>
      </c>
      <c r="B86" s="327" t="s">
        <v>600</v>
      </c>
      <c r="C86" s="328">
        <v>9</v>
      </c>
      <c r="D86" s="328">
        <v>4</v>
      </c>
      <c r="E86" s="610">
        <v>5201801</v>
      </c>
      <c r="F86" s="329">
        <v>610</v>
      </c>
      <c r="G86" s="369">
        <f>G87</f>
        <v>4526</v>
      </c>
      <c r="H86" s="369">
        <f>H87</f>
        <v>882</v>
      </c>
      <c r="I86" s="361">
        <f t="shared" si="1"/>
        <v>19.487406098099868</v>
      </c>
    </row>
    <row r="87" spans="1:9" ht="18" customHeight="1" x14ac:dyDescent="0.2">
      <c r="A87" s="331" t="s">
        <v>646</v>
      </c>
      <c r="B87" s="327" t="s">
        <v>600</v>
      </c>
      <c r="C87" s="328">
        <v>9</v>
      </c>
      <c r="D87" s="328">
        <v>4</v>
      </c>
      <c r="E87" s="610">
        <v>5201801</v>
      </c>
      <c r="F87" s="329">
        <v>612</v>
      </c>
      <c r="G87" s="369">
        <v>4526</v>
      </c>
      <c r="H87" s="380">
        <v>882</v>
      </c>
      <c r="I87" s="361">
        <f t="shared" si="1"/>
        <v>19.487406098099868</v>
      </c>
    </row>
    <row r="88" spans="1:9" ht="56.25" customHeight="1" x14ac:dyDescent="0.2">
      <c r="A88" s="331" t="s">
        <v>722</v>
      </c>
      <c r="B88" s="327" t="s">
        <v>600</v>
      </c>
      <c r="C88" s="328">
        <v>9</v>
      </c>
      <c r="D88" s="328">
        <v>4</v>
      </c>
      <c r="E88" s="610">
        <v>5201802</v>
      </c>
      <c r="F88" s="329" t="s">
        <v>356</v>
      </c>
      <c r="G88" s="369">
        <f>G89</f>
        <v>996.4</v>
      </c>
      <c r="H88" s="369">
        <f>H89</f>
        <v>0</v>
      </c>
      <c r="I88" s="361">
        <f t="shared" si="1"/>
        <v>0</v>
      </c>
    </row>
    <row r="89" spans="1:9" ht="13.5" customHeight="1" x14ac:dyDescent="0.2">
      <c r="A89" s="331" t="s">
        <v>644</v>
      </c>
      <c r="B89" s="327" t="s">
        <v>600</v>
      </c>
      <c r="C89" s="328">
        <v>9</v>
      </c>
      <c r="D89" s="328">
        <v>4</v>
      </c>
      <c r="E89" s="610">
        <v>5201802</v>
      </c>
      <c r="F89" s="329">
        <v>610</v>
      </c>
      <c r="G89" s="369">
        <f>G90</f>
        <v>996.4</v>
      </c>
      <c r="H89" s="369">
        <f>H90</f>
        <v>0</v>
      </c>
      <c r="I89" s="361">
        <f t="shared" si="1"/>
        <v>0</v>
      </c>
    </row>
    <row r="90" spans="1:9" ht="18.75" customHeight="1" x14ac:dyDescent="0.2">
      <c r="A90" s="331" t="s">
        <v>646</v>
      </c>
      <c r="B90" s="327" t="s">
        <v>600</v>
      </c>
      <c r="C90" s="328">
        <v>9</v>
      </c>
      <c r="D90" s="328">
        <v>4</v>
      </c>
      <c r="E90" s="610">
        <v>5201802</v>
      </c>
      <c r="F90" s="329">
        <v>612</v>
      </c>
      <c r="G90" s="369">
        <v>996.4</v>
      </c>
      <c r="H90" s="380"/>
      <c r="I90" s="361">
        <f t="shared" si="1"/>
        <v>0</v>
      </c>
    </row>
    <row r="91" spans="1:9" s="355" customFormat="1" ht="13.5" customHeight="1" x14ac:dyDescent="0.2">
      <c r="A91" s="375" t="s">
        <v>371</v>
      </c>
      <c r="B91" s="376" t="s">
        <v>600</v>
      </c>
      <c r="C91" s="377">
        <v>10</v>
      </c>
      <c r="D91" s="377" t="s">
        <v>356</v>
      </c>
      <c r="E91" s="609" t="s">
        <v>356</v>
      </c>
      <c r="F91" s="606" t="s">
        <v>356</v>
      </c>
      <c r="G91" s="602">
        <f>SUM(G92+G99+G113)</f>
        <v>111532.90000000001</v>
      </c>
      <c r="H91" s="602">
        <f>SUM(H92+H99+H113)</f>
        <v>25893.7</v>
      </c>
      <c r="I91" s="361">
        <f t="shared" si="1"/>
        <v>23.216198987025351</v>
      </c>
    </row>
    <row r="92" spans="1:9" s="355" customFormat="1" ht="13.5" customHeight="1" x14ac:dyDescent="0.2">
      <c r="A92" s="375" t="s">
        <v>299</v>
      </c>
      <c r="B92" s="376" t="s">
        <v>600</v>
      </c>
      <c r="C92" s="377">
        <v>10</v>
      </c>
      <c r="D92" s="377">
        <v>3</v>
      </c>
      <c r="E92" s="609" t="s">
        <v>356</v>
      </c>
      <c r="F92" s="606" t="s">
        <v>356</v>
      </c>
      <c r="G92" s="602">
        <f>G93+G96</f>
        <v>31299.3</v>
      </c>
      <c r="H92" s="602">
        <f>H93+H96</f>
        <v>4100</v>
      </c>
      <c r="I92" s="361">
        <f t="shared" si="1"/>
        <v>13.099334489908721</v>
      </c>
    </row>
    <row r="93" spans="1:9" s="355" customFormat="1" ht="27.75" customHeight="1" x14ac:dyDescent="0.2">
      <c r="A93" s="375" t="s">
        <v>733</v>
      </c>
      <c r="B93" s="376" t="s">
        <v>600</v>
      </c>
      <c r="C93" s="377">
        <v>10</v>
      </c>
      <c r="D93" s="377">
        <v>3</v>
      </c>
      <c r="E93" s="609">
        <v>5058005</v>
      </c>
      <c r="F93" s="606" t="s">
        <v>356</v>
      </c>
      <c r="G93" s="602">
        <f>G94</f>
        <v>12665</v>
      </c>
      <c r="H93" s="602">
        <f>H94</f>
        <v>3500</v>
      </c>
      <c r="I93" s="361">
        <f t="shared" si="1"/>
        <v>27.635215159889459</v>
      </c>
    </row>
    <row r="94" spans="1:9" ht="13.5" customHeight="1" x14ac:dyDescent="0.2">
      <c r="A94" s="331" t="s">
        <v>699</v>
      </c>
      <c r="B94" s="327" t="s">
        <v>600</v>
      </c>
      <c r="C94" s="328">
        <v>10</v>
      </c>
      <c r="D94" s="328">
        <v>3</v>
      </c>
      <c r="E94" s="610">
        <v>5058005</v>
      </c>
      <c r="F94" s="329">
        <v>620</v>
      </c>
      <c r="G94" s="369">
        <f>SUM(G95)</f>
        <v>12665</v>
      </c>
      <c r="H94" s="369">
        <f>SUM(H95)</f>
        <v>3500</v>
      </c>
      <c r="I94" s="361">
        <f t="shared" si="1"/>
        <v>27.635215159889459</v>
      </c>
    </row>
    <row r="95" spans="1:9" ht="21" customHeight="1" x14ac:dyDescent="0.2">
      <c r="A95" s="331" t="s">
        <v>703</v>
      </c>
      <c r="B95" s="327" t="s">
        <v>600</v>
      </c>
      <c r="C95" s="328">
        <v>10</v>
      </c>
      <c r="D95" s="328">
        <v>3</v>
      </c>
      <c r="E95" s="610">
        <v>5058005</v>
      </c>
      <c r="F95" s="329">
        <v>622</v>
      </c>
      <c r="G95" s="369">
        <v>12665</v>
      </c>
      <c r="H95" s="380">
        <v>3500</v>
      </c>
      <c r="I95" s="361">
        <f t="shared" si="1"/>
        <v>27.635215159889459</v>
      </c>
    </row>
    <row r="96" spans="1:9" s="355" customFormat="1" ht="41.25" customHeight="1" x14ac:dyDescent="0.2">
      <c r="A96" s="375" t="s">
        <v>734</v>
      </c>
      <c r="B96" s="376" t="s">
        <v>600</v>
      </c>
      <c r="C96" s="377">
        <v>10</v>
      </c>
      <c r="D96" s="377">
        <v>3</v>
      </c>
      <c r="E96" s="609">
        <v>5055409</v>
      </c>
      <c r="F96" s="606" t="s">
        <v>356</v>
      </c>
      <c r="G96" s="602">
        <f>G97</f>
        <v>18634.3</v>
      </c>
      <c r="H96" s="603">
        <f>H97</f>
        <v>600</v>
      </c>
      <c r="I96" s="361">
        <f t="shared" si="1"/>
        <v>3.2198687366845014</v>
      </c>
    </row>
    <row r="97" spans="1:9" ht="13.5" customHeight="1" x14ac:dyDescent="0.2">
      <c r="A97" s="331" t="s">
        <v>735</v>
      </c>
      <c r="B97" s="327" t="s">
        <v>600</v>
      </c>
      <c r="C97" s="328">
        <v>10</v>
      </c>
      <c r="D97" s="328">
        <v>3</v>
      </c>
      <c r="E97" s="610">
        <v>5055409</v>
      </c>
      <c r="F97" s="329">
        <v>610</v>
      </c>
      <c r="G97" s="369">
        <f>G98</f>
        <v>18634.3</v>
      </c>
      <c r="H97" s="369">
        <f>H98</f>
        <v>600</v>
      </c>
      <c r="I97" s="361">
        <f t="shared" si="1"/>
        <v>3.2198687366845014</v>
      </c>
    </row>
    <row r="98" spans="1:9" ht="13.5" customHeight="1" x14ac:dyDescent="0.2">
      <c r="A98" s="331" t="s">
        <v>646</v>
      </c>
      <c r="B98" s="327" t="s">
        <v>600</v>
      </c>
      <c r="C98" s="328">
        <v>10</v>
      </c>
      <c r="D98" s="328">
        <v>3</v>
      </c>
      <c r="E98" s="610">
        <v>5055409</v>
      </c>
      <c r="F98" s="329">
        <v>612</v>
      </c>
      <c r="G98" s="369">
        <v>18634.3</v>
      </c>
      <c r="H98" s="612">
        <v>600</v>
      </c>
      <c r="I98" s="361">
        <f t="shared" si="1"/>
        <v>3.2198687366845014</v>
      </c>
    </row>
    <row r="99" spans="1:9" s="355" customFormat="1" ht="13.5" customHeight="1" x14ac:dyDescent="0.2">
      <c r="A99" s="375" t="s">
        <v>374</v>
      </c>
      <c r="B99" s="376" t="s">
        <v>600</v>
      </c>
      <c r="C99" s="377">
        <v>10</v>
      </c>
      <c r="D99" s="377">
        <v>4</v>
      </c>
      <c r="E99" s="609" t="s">
        <v>356</v>
      </c>
      <c r="F99" s="606"/>
      <c r="G99" s="602">
        <f>G100+G107+G110</f>
        <v>66007.600000000006</v>
      </c>
      <c r="H99" s="602">
        <f>H100+H107+H110</f>
        <v>18163.7</v>
      </c>
      <c r="I99" s="361">
        <f t="shared" si="1"/>
        <v>27.517588883704299</v>
      </c>
    </row>
    <row r="100" spans="1:9" s="355" customFormat="1" ht="90.75" customHeight="1" x14ac:dyDescent="0.2">
      <c r="A100" s="375" t="s">
        <v>742</v>
      </c>
      <c r="B100" s="376" t="s">
        <v>600</v>
      </c>
      <c r="C100" s="377">
        <v>10</v>
      </c>
      <c r="D100" s="377">
        <v>4</v>
      </c>
      <c r="E100" s="608"/>
      <c r="F100" s="606"/>
      <c r="G100" s="615">
        <f>G101+G103+G105</f>
        <v>64898</v>
      </c>
      <c r="H100" s="615">
        <f>H101+H103+H105</f>
        <v>17921.8</v>
      </c>
      <c r="I100" s="361">
        <f t="shared" si="1"/>
        <v>27.615334833122745</v>
      </c>
    </row>
    <row r="101" spans="1:9" ht="27.75" customHeight="1" x14ac:dyDescent="0.2">
      <c r="A101" s="331" t="s">
        <v>628</v>
      </c>
      <c r="B101" s="327" t="s">
        <v>600</v>
      </c>
      <c r="C101" s="328">
        <v>10</v>
      </c>
      <c r="D101" s="328">
        <v>4</v>
      </c>
      <c r="E101" s="613">
        <v>5201300</v>
      </c>
      <c r="F101" s="329">
        <v>240</v>
      </c>
      <c r="G101" s="614">
        <f>G102</f>
        <v>4300</v>
      </c>
      <c r="H101" s="614">
        <f>H102</f>
        <v>1233.7</v>
      </c>
      <c r="I101" s="361">
        <f t="shared" si="1"/>
        <v>28.690697674418605</v>
      </c>
    </row>
    <row r="102" spans="1:9" ht="28.5" customHeight="1" x14ac:dyDescent="0.2">
      <c r="A102" s="331" t="s">
        <v>629</v>
      </c>
      <c r="B102" s="327" t="s">
        <v>600</v>
      </c>
      <c r="C102" s="328">
        <v>10</v>
      </c>
      <c r="D102" s="328">
        <v>4</v>
      </c>
      <c r="E102" s="613">
        <v>5201300</v>
      </c>
      <c r="F102" s="329">
        <v>244</v>
      </c>
      <c r="G102" s="369">
        <v>4300</v>
      </c>
      <c r="H102" s="369">
        <v>1233.7</v>
      </c>
      <c r="I102" s="361">
        <f t="shared" si="1"/>
        <v>28.690697674418605</v>
      </c>
    </row>
    <row r="103" spans="1:9" ht="28.5" customHeight="1" x14ac:dyDescent="0.2">
      <c r="A103" s="331" t="s">
        <v>739</v>
      </c>
      <c r="B103" s="327" t="s">
        <v>600</v>
      </c>
      <c r="C103" s="328">
        <v>10</v>
      </c>
      <c r="D103" s="328">
        <v>4</v>
      </c>
      <c r="E103" s="613">
        <v>5201300</v>
      </c>
      <c r="F103" s="329">
        <v>310</v>
      </c>
      <c r="G103" s="369">
        <f>G104</f>
        <v>57236.5</v>
      </c>
      <c r="H103" s="369">
        <f>H104</f>
        <v>16418.3</v>
      </c>
      <c r="I103" s="361">
        <f t="shared" si="1"/>
        <v>28.685017427690372</v>
      </c>
    </row>
    <row r="104" spans="1:9" ht="28.5" customHeight="1" x14ac:dyDescent="0.2">
      <c r="A104" s="331" t="s">
        <v>740</v>
      </c>
      <c r="B104" s="327" t="s">
        <v>600</v>
      </c>
      <c r="C104" s="328">
        <v>10</v>
      </c>
      <c r="D104" s="328">
        <v>4</v>
      </c>
      <c r="E104" s="613">
        <v>5201300</v>
      </c>
      <c r="F104" s="329">
        <v>313</v>
      </c>
      <c r="G104" s="369">
        <v>57236.5</v>
      </c>
      <c r="H104" s="369">
        <v>16418.3</v>
      </c>
      <c r="I104" s="361">
        <f t="shared" si="1"/>
        <v>28.685017427690372</v>
      </c>
    </row>
    <row r="105" spans="1:9" ht="28.5" customHeight="1" x14ac:dyDescent="0.2">
      <c r="A105" s="331" t="s">
        <v>739</v>
      </c>
      <c r="B105" s="327" t="s">
        <v>600</v>
      </c>
      <c r="C105" s="328">
        <v>10</v>
      </c>
      <c r="D105" s="328">
        <v>4</v>
      </c>
      <c r="E105" s="613">
        <v>5140100</v>
      </c>
      <c r="F105" s="329">
        <v>310</v>
      </c>
      <c r="G105" s="369">
        <f>G106</f>
        <v>3361.5</v>
      </c>
      <c r="H105" s="369">
        <f>H106</f>
        <v>269.8</v>
      </c>
      <c r="I105" s="361">
        <f t="shared" si="1"/>
        <v>8.0261787892309986</v>
      </c>
    </row>
    <row r="106" spans="1:9" ht="28.5" customHeight="1" x14ac:dyDescent="0.2">
      <c r="A106" s="331" t="s">
        <v>740</v>
      </c>
      <c r="B106" s="327" t="s">
        <v>600</v>
      </c>
      <c r="C106" s="328">
        <v>10</v>
      </c>
      <c r="D106" s="328">
        <v>4</v>
      </c>
      <c r="E106" s="613">
        <v>5140100</v>
      </c>
      <c r="F106" s="329">
        <v>313</v>
      </c>
      <c r="G106" s="369">
        <v>3361.5</v>
      </c>
      <c r="H106" s="369">
        <v>269.8</v>
      </c>
      <c r="I106" s="361">
        <f t="shared" si="1"/>
        <v>8.0261787892309986</v>
      </c>
    </row>
    <row r="107" spans="1:9" s="355" customFormat="1" ht="39.75" customHeight="1" x14ac:dyDescent="0.2">
      <c r="A107" s="375" t="s">
        <v>1132</v>
      </c>
      <c r="B107" s="376" t="s">
        <v>600</v>
      </c>
      <c r="C107" s="377">
        <v>10</v>
      </c>
      <c r="D107" s="377">
        <v>4</v>
      </c>
      <c r="E107" s="608">
        <v>5140100</v>
      </c>
      <c r="F107" s="606"/>
      <c r="G107" s="602">
        <f>G108</f>
        <v>98</v>
      </c>
      <c r="H107" s="602">
        <f>H108</f>
        <v>0</v>
      </c>
      <c r="I107" s="361">
        <f t="shared" si="1"/>
        <v>0</v>
      </c>
    </row>
    <row r="108" spans="1:9" ht="39.75" customHeight="1" x14ac:dyDescent="0.2">
      <c r="A108" s="331" t="s">
        <v>730</v>
      </c>
      <c r="B108" s="327" t="s">
        <v>600</v>
      </c>
      <c r="C108" s="328">
        <v>10</v>
      </c>
      <c r="D108" s="328">
        <v>4</v>
      </c>
      <c r="E108" s="610">
        <v>5140100</v>
      </c>
      <c r="F108" s="329">
        <v>320</v>
      </c>
      <c r="G108" s="369">
        <f>G109</f>
        <v>98</v>
      </c>
      <c r="H108" s="369">
        <f>H109</f>
        <v>0</v>
      </c>
      <c r="I108" s="361">
        <f t="shared" si="1"/>
        <v>0</v>
      </c>
    </row>
    <row r="109" spans="1:9" ht="39.75" customHeight="1" x14ac:dyDescent="0.2">
      <c r="A109" s="331" t="s">
        <v>744</v>
      </c>
      <c r="B109" s="327" t="s">
        <v>600</v>
      </c>
      <c r="C109" s="328">
        <v>10</v>
      </c>
      <c r="D109" s="328">
        <v>4</v>
      </c>
      <c r="E109" s="610">
        <v>5140100</v>
      </c>
      <c r="F109" s="329">
        <v>321</v>
      </c>
      <c r="G109" s="369">
        <v>98</v>
      </c>
      <c r="H109" s="369"/>
      <c r="I109" s="361">
        <f t="shared" si="1"/>
        <v>0</v>
      </c>
    </row>
    <row r="110" spans="1:9" s="355" customFormat="1" ht="40.5" customHeight="1" x14ac:dyDescent="0.2">
      <c r="A110" s="375" t="s">
        <v>737</v>
      </c>
      <c r="B110" s="376" t="s">
        <v>600</v>
      </c>
      <c r="C110" s="377">
        <v>10</v>
      </c>
      <c r="D110" s="377">
        <v>4</v>
      </c>
      <c r="E110" s="609">
        <v>5050502</v>
      </c>
      <c r="F110" s="606" t="s">
        <v>356</v>
      </c>
      <c r="G110" s="602">
        <f>G111</f>
        <v>1011.6</v>
      </c>
      <c r="H110" s="602">
        <f>H111</f>
        <v>241.9</v>
      </c>
      <c r="I110" s="361">
        <f t="shared" si="1"/>
        <v>23.912613681296953</v>
      </c>
    </row>
    <row r="111" spans="1:9" ht="24.75" customHeight="1" x14ac:dyDescent="0.2">
      <c r="A111" s="331" t="s">
        <v>739</v>
      </c>
      <c r="B111" s="327" t="s">
        <v>600</v>
      </c>
      <c r="C111" s="328">
        <v>10</v>
      </c>
      <c r="D111" s="328">
        <v>4</v>
      </c>
      <c r="E111" s="610">
        <v>5050502</v>
      </c>
      <c r="F111" s="329">
        <v>310</v>
      </c>
      <c r="G111" s="369">
        <f t="shared" ref="G111:H111" si="3">SUM(G112)</f>
        <v>1011.6</v>
      </c>
      <c r="H111" s="369">
        <f t="shared" si="3"/>
        <v>241.9</v>
      </c>
      <c r="I111" s="361">
        <f t="shared" si="1"/>
        <v>23.912613681296953</v>
      </c>
    </row>
    <row r="112" spans="1:9" ht="28.5" customHeight="1" x14ac:dyDescent="0.2">
      <c r="A112" s="331" t="s">
        <v>740</v>
      </c>
      <c r="B112" s="327" t="s">
        <v>600</v>
      </c>
      <c r="C112" s="328">
        <v>10</v>
      </c>
      <c r="D112" s="328">
        <v>4</v>
      </c>
      <c r="E112" s="610">
        <v>5050502</v>
      </c>
      <c r="F112" s="329">
        <v>313</v>
      </c>
      <c r="G112" s="369">
        <v>1011.6</v>
      </c>
      <c r="H112" s="380">
        <v>241.9</v>
      </c>
      <c r="I112" s="361">
        <f t="shared" si="1"/>
        <v>23.912613681296953</v>
      </c>
    </row>
    <row r="113" spans="1:9" s="355" customFormat="1" ht="13.5" customHeight="1" x14ac:dyDescent="0.2">
      <c r="A113" s="375" t="s">
        <v>375</v>
      </c>
      <c r="B113" s="376" t="s">
        <v>600</v>
      </c>
      <c r="C113" s="377">
        <v>10</v>
      </c>
      <c r="D113" s="377">
        <v>6</v>
      </c>
      <c r="E113" s="609" t="s">
        <v>356</v>
      </c>
      <c r="F113" s="606" t="s">
        <v>356</v>
      </c>
      <c r="G113" s="602">
        <f>G114</f>
        <v>14226</v>
      </c>
      <c r="H113" s="602">
        <f>H114</f>
        <v>3630</v>
      </c>
      <c r="I113" s="361">
        <f t="shared" si="1"/>
        <v>25.516659637283848</v>
      </c>
    </row>
    <row r="114" spans="1:9" s="355" customFormat="1" ht="30" customHeight="1" x14ac:dyDescent="0.2">
      <c r="A114" s="375" t="s">
        <v>746</v>
      </c>
      <c r="B114" s="376" t="s">
        <v>600</v>
      </c>
      <c r="C114" s="377">
        <v>10</v>
      </c>
      <c r="D114" s="377">
        <v>6</v>
      </c>
      <c r="E114" s="609">
        <v>20400</v>
      </c>
      <c r="F114" s="606" t="s">
        <v>356</v>
      </c>
      <c r="G114" s="602">
        <f>G115+G118</f>
        <v>14226</v>
      </c>
      <c r="H114" s="602">
        <f>H115+H118</f>
        <v>3630</v>
      </c>
      <c r="I114" s="361">
        <f t="shared" si="1"/>
        <v>25.516659637283848</v>
      </c>
    </row>
    <row r="115" spans="1:9" ht="26.25" customHeight="1" x14ac:dyDescent="0.2">
      <c r="A115" s="331" t="s">
        <v>1080</v>
      </c>
      <c r="B115" s="327" t="s">
        <v>600</v>
      </c>
      <c r="C115" s="328">
        <v>10</v>
      </c>
      <c r="D115" s="328">
        <v>6</v>
      </c>
      <c r="E115" s="610">
        <v>20400</v>
      </c>
      <c r="F115" s="329">
        <v>120</v>
      </c>
      <c r="G115" s="369">
        <f>SUM(G116:G117)</f>
        <v>12490.8</v>
      </c>
      <c r="H115" s="369">
        <f>SUM(H116:H117)</f>
        <v>3383.5</v>
      </c>
      <c r="I115" s="361">
        <f t="shared" si="1"/>
        <v>27.087936721426971</v>
      </c>
    </row>
    <row r="116" spans="1:9" ht="13.5" customHeight="1" x14ac:dyDescent="0.2">
      <c r="A116" s="331" t="s">
        <v>581</v>
      </c>
      <c r="B116" s="327" t="s">
        <v>600</v>
      </c>
      <c r="C116" s="328">
        <v>10</v>
      </c>
      <c r="D116" s="328">
        <v>6</v>
      </c>
      <c r="E116" s="610">
        <v>20400</v>
      </c>
      <c r="F116" s="329">
        <v>121</v>
      </c>
      <c r="G116" s="369">
        <v>12284.3</v>
      </c>
      <c r="H116" s="380">
        <v>3365.8</v>
      </c>
      <c r="I116" s="361">
        <f t="shared" si="1"/>
        <v>27.399200605651117</v>
      </c>
    </row>
    <row r="117" spans="1:9" ht="26.25" customHeight="1" x14ac:dyDescent="0.2">
      <c r="A117" s="331" t="s">
        <v>582</v>
      </c>
      <c r="B117" s="327" t="s">
        <v>600</v>
      </c>
      <c r="C117" s="328">
        <v>10</v>
      </c>
      <c r="D117" s="328">
        <v>6</v>
      </c>
      <c r="E117" s="610">
        <v>20400</v>
      </c>
      <c r="F117" s="329">
        <v>122</v>
      </c>
      <c r="G117" s="369">
        <v>206.5</v>
      </c>
      <c r="H117" s="380">
        <v>17.7</v>
      </c>
      <c r="I117" s="361">
        <f t="shared" si="1"/>
        <v>8.5714285714285712</v>
      </c>
    </row>
    <row r="118" spans="1:9" ht="30.75" customHeight="1" x14ac:dyDescent="0.2">
      <c r="A118" s="331" t="s">
        <v>584</v>
      </c>
      <c r="B118" s="327" t="s">
        <v>600</v>
      </c>
      <c r="C118" s="328">
        <v>10</v>
      </c>
      <c r="D118" s="328">
        <v>6</v>
      </c>
      <c r="E118" s="610">
        <v>20400</v>
      </c>
      <c r="F118" s="329">
        <v>240</v>
      </c>
      <c r="G118" s="369">
        <f>SUM(G119:G120)</f>
        <v>1735.2</v>
      </c>
      <c r="H118" s="380">
        <f>SUM(H119:H120)</f>
        <v>246.5</v>
      </c>
      <c r="I118" s="361">
        <f t="shared" si="1"/>
        <v>14.205855232826186</v>
      </c>
    </row>
    <row r="119" spans="1:9" ht="27" customHeight="1" x14ac:dyDescent="0.2">
      <c r="A119" s="331" t="s">
        <v>1133</v>
      </c>
      <c r="B119" s="327" t="s">
        <v>600</v>
      </c>
      <c r="C119" s="328">
        <v>10</v>
      </c>
      <c r="D119" s="328">
        <v>6</v>
      </c>
      <c r="E119" s="610">
        <v>20400</v>
      </c>
      <c r="F119" s="329">
        <v>242</v>
      </c>
      <c r="G119" s="369">
        <v>197.4</v>
      </c>
      <c r="H119" s="380">
        <v>67</v>
      </c>
      <c r="I119" s="361">
        <f t="shared" si="1"/>
        <v>33.941236068895641</v>
      </c>
    </row>
    <row r="120" spans="1:9" s="368" customFormat="1" ht="29.25" customHeight="1" x14ac:dyDescent="0.2">
      <c r="A120" s="331" t="s">
        <v>629</v>
      </c>
      <c r="B120" s="327" t="s">
        <v>600</v>
      </c>
      <c r="C120" s="328">
        <v>10</v>
      </c>
      <c r="D120" s="328">
        <v>6</v>
      </c>
      <c r="E120" s="610">
        <v>20400</v>
      </c>
      <c r="F120" s="329">
        <v>244</v>
      </c>
      <c r="G120" s="369">
        <v>1537.8</v>
      </c>
      <c r="H120" s="380">
        <v>179.5</v>
      </c>
      <c r="I120" s="361">
        <f t="shared" si="1"/>
        <v>11.672519183248797</v>
      </c>
    </row>
    <row r="121" spans="1:9" ht="13.5" customHeight="1" x14ac:dyDescent="0.25">
      <c r="A121" s="362" t="s">
        <v>770</v>
      </c>
      <c r="B121" s="363" t="s">
        <v>771</v>
      </c>
      <c r="C121" s="364" t="s">
        <v>356</v>
      </c>
      <c r="D121" s="364" t="s">
        <v>356</v>
      </c>
      <c r="E121" s="611" t="s">
        <v>356</v>
      </c>
      <c r="F121" s="366" t="s">
        <v>356</v>
      </c>
      <c r="G121" s="367">
        <f>SUM(G122)</f>
        <v>12817.4</v>
      </c>
      <c r="H121" s="367">
        <f>SUM(H122)</f>
        <v>0</v>
      </c>
      <c r="I121" s="361">
        <f t="shared" si="1"/>
        <v>0</v>
      </c>
    </row>
    <row r="122" spans="1:9" s="355" customFormat="1" ht="13.5" customHeight="1" x14ac:dyDescent="0.2">
      <c r="A122" s="375" t="s">
        <v>371</v>
      </c>
      <c r="B122" s="376" t="s">
        <v>771</v>
      </c>
      <c r="C122" s="377">
        <v>10</v>
      </c>
      <c r="D122" s="377" t="s">
        <v>356</v>
      </c>
      <c r="E122" s="609" t="s">
        <v>356</v>
      </c>
      <c r="F122" s="606" t="s">
        <v>356</v>
      </c>
      <c r="G122" s="602">
        <f>SUM(G123+G130)</f>
        <v>12817.4</v>
      </c>
      <c r="H122" s="602">
        <f>SUM(H123+H130)</f>
        <v>0</v>
      </c>
      <c r="I122" s="361">
        <f t="shared" si="1"/>
        <v>0</v>
      </c>
    </row>
    <row r="123" spans="1:9" s="355" customFormat="1" ht="13.5" customHeight="1" x14ac:dyDescent="0.2">
      <c r="A123" s="375" t="s">
        <v>299</v>
      </c>
      <c r="B123" s="376" t="s">
        <v>771</v>
      </c>
      <c r="C123" s="377">
        <v>10</v>
      </c>
      <c r="D123" s="377">
        <v>3</v>
      </c>
      <c r="E123" s="609" t="s">
        <v>356</v>
      </c>
      <c r="F123" s="606" t="s">
        <v>356</v>
      </c>
      <c r="G123" s="602">
        <f>G124+G127</f>
        <v>6217.4</v>
      </c>
      <c r="H123" s="602">
        <f>H124+H127</f>
        <v>0</v>
      </c>
      <c r="I123" s="361">
        <f t="shared" si="1"/>
        <v>0</v>
      </c>
    </row>
    <row r="124" spans="1:9" s="355" customFormat="1" ht="87" customHeight="1" x14ac:dyDescent="0.2">
      <c r="A124" s="375" t="s">
        <v>775</v>
      </c>
      <c r="B124" s="376" t="s">
        <v>771</v>
      </c>
      <c r="C124" s="377">
        <v>10</v>
      </c>
      <c r="D124" s="377">
        <v>3</v>
      </c>
      <c r="E124" s="609">
        <v>5053401</v>
      </c>
      <c r="F124" s="606" t="s">
        <v>356</v>
      </c>
      <c r="G124" s="602">
        <f>G125</f>
        <v>803</v>
      </c>
      <c r="H124" s="602">
        <f>H125</f>
        <v>0</v>
      </c>
      <c r="I124" s="361">
        <f t="shared" si="1"/>
        <v>0</v>
      </c>
    </row>
    <row r="125" spans="1:9" ht="29.25" customHeight="1" x14ac:dyDescent="0.2">
      <c r="A125" s="331" t="s">
        <v>730</v>
      </c>
      <c r="B125" s="327" t="s">
        <v>771</v>
      </c>
      <c r="C125" s="328">
        <v>10</v>
      </c>
      <c r="D125" s="328">
        <v>3</v>
      </c>
      <c r="E125" s="610">
        <v>5053401</v>
      </c>
      <c r="F125" s="329">
        <v>320</v>
      </c>
      <c r="G125" s="369">
        <f>G126</f>
        <v>803</v>
      </c>
      <c r="H125" s="369">
        <f>H126</f>
        <v>0</v>
      </c>
      <c r="I125" s="361">
        <f t="shared" si="1"/>
        <v>0</v>
      </c>
    </row>
    <row r="126" spans="1:9" ht="33" customHeight="1" x14ac:dyDescent="0.2">
      <c r="A126" s="331" t="s">
        <v>776</v>
      </c>
      <c r="B126" s="327" t="s">
        <v>771</v>
      </c>
      <c r="C126" s="328">
        <v>10</v>
      </c>
      <c r="D126" s="328">
        <v>3</v>
      </c>
      <c r="E126" s="610">
        <v>5053401</v>
      </c>
      <c r="F126" s="329">
        <v>322</v>
      </c>
      <c r="G126" s="369">
        <v>803</v>
      </c>
      <c r="H126" s="329"/>
      <c r="I126" s="361">
        <f t="shared" si="1"/>
        <v>0</v>
      </c>
    </row>
    <row r="127" spans="1:9" s="355" customFormat="1" ht="63" customHeight="1" x14ac:dyDescent="0.2">
      <c r="A127" s="375" t="s">
        <v>777</v>
      </c>
      <c r="B127" s="376" t="s">
        <v>771</v>
      </c>
      <c r="C127" s="377">
        <v>10</v>
      </c>
      <c r="D127" s="377">
        <v>3</v>
      </c>
      <c r="E127" s="609">
        <v>5053402</v>
      </c>
      <c r="F127" s="606" t="s">
        <v>356</v>
      </c>
      <c r="G127" s="602">
        <f t="shared" ref="G127:H128" si="4">SUM(G128)</f>
        <v>5414.4</v>
      </c>
      <c r="H127" s="602">
        <f t="shared" si="4"/>
        <v>0</v>
      </c>
      <c r="I127" s="361">
        <f t="shared" si="1"/>
        <v>0</v>
      </c>
    </row>
    <row r="128" spans="1:9" ht="33.75" customHeight="1" x14ac:dyDescent="0.2">
      <c r="A128" s="331" t="s">
        <v>730</v>
      </c>
      <c r="B128" s="327" t="s">
        <v>771</v>
      </c>
      <c r="C128" s="328">
        <v>10</v>
      </c>
      <c r="D128" s="328">
        <v>3</v>
      </c>
      <c r="E128" s="610">
        <v>5053402</v>
      </c>
      <c r="F128" s="329">
        <v>320</v>
      </c>
      <c r="G128" s="369">
        <f t="shared" si="4"/>
        <v>5414.4</v>
      </c>
      <c r="H128" s="369">
        <f t="shared" si="4"/>
        <v>0</v>
      </c>
      <c r="I128" s="361">
        <f t="shared" si="1"/>
        <v>0</v>
      </c>
    </row>
    <row r="129" spans="1:9" ht="21" customHeight="1" x14ac:dyDescent="0.2">
      <c r="A129" s="331" t="s">
        <v>776</v>
      </c>
      <c r="B129" s="327" t="s">
        <v>771</v>
      </c>
      <c r="C129" s="328">
        <v>10</v>
      </c>
      <c r="D129" s="328">
        <v>3</v>
      </c>
      <c r="E129" s="610">
        <v>5053402</v>
      </c>
      <c r="F129" s="329">
        <v>322</v>
      </c>
      <c r="G129" s="369">
        <v>5414.4</v>
      </c>
      <c r="H129" s="380"/>
      <c r="I129" s="361">
        <f t="shared" si="1"/>
        <v>0</v>
      </c>
    </row>
    <row r="130" spans="1:9" s="355" customFormat="1" ht="13.5" customHeight="1" x14ac:dyDescent="0.2">
      <c r="A130" s="375" t="s">
        <v>374</v>
      </c>
      <c r="B130" s="376" t="s">
        <v>771</v>
      </c>
      <c r="C130" s="377">
        <v>10</v>
      </c>
      <c r="D130" s="377">
        <v>4</v>
      </c>
      <c r="E130" s="609" t="s">
        <v>356</v>
      </c>
      <c r="F130" s="606" t="s">
        <v>356</v>
      </c>
      <c r="G130" s="602">
        <f t="shared" ref="G130:H132" si="5">G131</f>
        <v>6600</v>
      </c>
      <c r="H130" s="602">
        <f t="shared" si="5"/>
        <v>0</v>
      </c>
      <c r="I130" s="361">
        <f t="shared" si="1"/>
        <v>0</v>
      </c>
    </row>
    <row r="131" spans="1:9" s="355" customFormat="1" ht="63" customHeight="1" x14ac:dyDescent="0.2">
      <c r="A131" s="375" t="s">
        <v>779</v>
      </c>
      <c r="B131" s="376" t="s">
        <v>771</v>
      </c>
      <c r="C131" s="377">
        <v>10</v>
      </c>
      <c r="D131" s="377">
        <v>4</v>
      </c>
      <c r="E131" s="609">
        <v>5053600</v>
      </c>
      <c r="F131" s="606" t="s">
        <v>356</v>
      </c>
      <c r="G131" s="602">
        <f t="shared" si="5"/>
        <v>6600</v>
      </c>
      <c r="H131" s="602">
        <f t="shared" si="5"/>
        <v>0</v>
      </c>
      <c r="I131" s="361">
        <f t="shared" si="1"/>
        <v>0</v>
      </c>
    </row>
    <row r="132" spans="1:9" ht="36.75" customHeight="1" x14ac:dyDescent="0.2">
      <c r="A132" s="331" t="s">
        <v>730</v>
      </c>
      <c r="B132" s="327" t="s">
        <v>771</v>
      </c>
      <c r="C132" s="328">
        <v>10</v>
      </c>
      <c r="D132" s="328">
        <v>4</v>
      </c>
      <c r="E132" s="610">
        <v>5053600</v>
      </c>
      <c r="F132" s="329">
        <v>320</v>
      </c>
      <c r="G132" s="369">
        <f t="shared" si="5"/>
        <v>6600</v>
      </c>
      <c r="H132" s="369">
        <f t="shared" si="5"/>
        <v>0</v>
      </c>
      <c r="I132" s="361">
        <f t="shared" si="1"/>
        <v>0</v>
      </c>
    </row>
    <row r="133" spans="1:9" s="368" customFormat="1" ht="26.25" customHeight="1" x14ac:dyDescent="0.2">
      <c r="A133" s="331" t="s">
        <v>780</v>
      </c>
      <c r="B133" s="327" t="s">
        <v>771</v>
      </c>
      <c r="C133" s="328">
        <v>10</v>
      </c>
      <c r="D133" s="328">
        <v>4</v>
      </c>
      <c r="E133" s="610">
        <v>5053600</v>
      </c>
      <c r="F133" s="329">
        <v>323</v>
      </c>
      <c r="G133" s="369">
        <v>6600</v>
      </c>
      <c r="H133" s="329"/>
      <c r="I133" s="361">
        <f t="shared" si="1"/>
        <v>0</v>
      </c>
    </row>
    <row r="134" spans="1:9" ht="30" customHeight="1" x14ac:dyDescent="0.25">
      <c r="A134" s="362" t="s">
        <v>781</v>
      </c>
      <c r="B134" s="363" t="s">
        <v>782</v>
      </c>
      <c r="C134" s="364"/>
      <c r="D134" s="364"/>
      <c r="E134" s="611"/>
      <c r="F134" s="366"/>
      <c r="G134" s="367">
        <f>SUM(G135+G189)</f>
        <v>708304.4</v>
      </c>
      <c r="H134" s="367">
        <f>SUM(H135+H189)</f>
        <v>130111.5</v>
      </c>
      <c r="I134" s="361">
        <f t="shared" ref="I134:I191" si="6">H134*100/G134</f>
        <v>18.369432690238828</v>
      </c>
    </row>
    <row r="135" spans="1:9" s="355" customFormat="1" ht="13.5" customHeight="1" x14ac:dyDescent="0.2">
      <c r="A135" s="375" t="s">
        <v>783</v>
      </c>
      <c r="B135" s="376" t="s">
        <v>782</v>
      </c>
      <c r="C135" s="377">
        <v>7</v>
      </c>
      <c r="D135" s="377"/>
      <c r="E135" s="609"/>
      <c r="F135" s="606"/>
      <c r="G135" s="602">
        <f>G136+G149+G181+G185</f>
        <v>694066.4</v>
      </c>
      <c r="H135" s="602">
        <f>H136+H149+H181+H185</f>
        <v>127090</v>
      </c>
      <c r="I135" s="361">
        <f t="shared" si="6"/>
        <v>18.310928176324339</v>
      </c>
    </row>
    <row r="136" spans="1:9" s="355" customFormat="1" ht="19.5" customHeight="1" x14ac:dyDescent="0.2">
      <c r="A136" s="375" t="s">
        <v>871</v>
      </c>
      <c r="B136" s="376" t="s">
        <v>782</v>
      </c>
      <c r="C136" s="377">
        <v>7</v>
      </c>
      <c r="D136" s="377">
        <v>1</v>
      </c>
      <c r="E136" s="609"/>
      <c r="F136" s="606"/>
      <c r="G136" s="602">
        <f>G137+G142</f>
        <v>3905.8</v>
      </c>
      <c r="H136" s="602">
        <f>H137+H142</f>
        <v>899</v>
      </c>
      <c r="I136" s="361">
        <f t="shared" si="6"/>
        <v>23.01705156434021</v>
      </c>
    </row>
    <row r="137" spans="1:9" s="355" customFormat="1" ht="42.75" customHeight="1" x14ac:dyDescent="0.2">
      <c r="A137" s="375" t="s">
        <v>872</v>
      </c>
      <c r="B137" s="376" t="s">
        <v>782</v>
      </c>
      <c r="C137" s="377">
        <v>7</v>
      </c>
      <c r="D137" s="377">
        <v>1</v>
      </c>
      <c r="E137" s="609">
        <v>4209900</v>
      </c>
      <c r="F137" s="606" t="s">
        <v>356</v>
      </c>
      <c r="G137" s="602">
        <f>G138+G140</f>
        <v>2529</v>
      </c>
      <c r="H137" s="602">
        <f>H138+H140</f>
        <v>608.6</v>
      </c>
      <c r="I137" s="361">
        <f t="shared" si="6"/>
        <v>24.064847765915381</v>
      </c>
    </row>
    <row r="138" spans="1:9" ht="15" customHeight="1" x14ac:dyDescent="0.2">
      <c r="A138" s="331" t="s">
        <v>735</v>
      </c>
      <c r="B138" s="327" t="s">
        <v>782</v>
      </c>
      <c r="C138" s="328">
        <v>7</v>
      </c>
      <c r="D138" s="328">
        <v>1</v>
      </c>
      <c r="E138" s="610">
        <v>4209900</v>
      </c>
      <c r="F138" s="329">
        <v>610</v>
      </c>
      <c r="G138" s="369">
        <f>G139</f>
        <v>2276.1</v>
      </c>
      <c r="H138" s="380">
        <f>H139</f>
        <v>575.1</v>
      </c>
      <c r="I138" s="361">
        <f t="shared" si="6"/>
        <v>25.266903914590749</v>
      </c>
    </row>
    <row r="139" spans="1:9" ht="18.75" customHeight="1" x14ac:dyDescent="0.2">
      <c r="A139" s="331" t="s">
        <v>646</v>
      </c>
      <c r="B139" s="327" t="s">
        <v>782</v>
      </c>
      <c r="C139" s="328">
        <v>7</v>
      </c>
      <c r="D139" s="328">
        <v>1</v>
      </c>
      <c r="E139" s="610">
        <v>4209900</v>
      </c>
      <c r="F139" s="329">
        <v>612</v>
      </c>
      <c r="G139" s="369">
        <v>2276.1</v>
      </c>
      <c r="H139" s="380">
        <v>575.1</v>
      </c>
      <c r="I139" s="361">
        <f t="shared" si="6"/>
        <v>25.266903914590749</v>
      </c>
    </row>
    <row r="140" spans="1:9" ht="18.75" customHeight="1" x14ac:dyDescent="0.2">
      <c r="A140" s="341" t="s">
        <v>699</v>
      </c>
      <c r="B140" s="327" t="s">
        <v>782</v>
      </c>
      <c r="C140" s="328">
        <v>7</v>
      </c>
      <c r="D140" s="328">
        <v>1</v>
      </c>
      <c r="E140" s="610">
        <v>4209900</v>
      </c>
      <c r="F140" s="329">
        <v>620</v>
      </c>
      <c r="G140" s="369">
        <f>G141</f>
        <v>252.9</v>
      </c>
      <c r="H140" s="380">
        <f>H141</f>
        <v>33.5</v>
      </c>
      <c r="I140" s="361">
        <f t="shared" si="6"/>
        <v>13.246342427837089</v>
      </c>
    </row>
    <row r="141" spans="1:9" ht="30" customHeight="1" x14ac:dyDescent="0.2">
      <c r="A141" s="341" t="s">
        <v>900</v>
      </c>
      <c r="B141" s="327" t="s">
        <v>782</v>
      </c>
      <c r="C141" s="328">
        <v>7</v>
      </c>
      <c r="D141" s="328">
        <v>1</v>
      </c>
      <c r="E141" s="610">
        <v>4209900</v>
      </c>
      <c r="F141" s="329">
        <v>622</v>
      </c>
      <c r="G141" s="369">
        <v>252.9</v>
      </c>
      <c r="H141" s="380">
        <v>33.5</v>
      </c>
      <c r="I141" s="361">
        <f t="shared" si="6"/>
        <v>13.246342427837089</v>
      </c>
    </row>
    <row r="142" spans="1:9" s="355" customFormat="1" ht="79.5" customHeight="1" x14ac:dyDescent="0.2">
      <c r="A142" s="375" t="s">
        <v>798</v>
      </c>
      <c r="B142" s="376" t="s">
        <v>782</v>
      </c>
      <c r="C142" s="377">
        <v>7</v>
      </c>
      <c r="D142" s="377">
        <v>1</v>
      </c>
      <c r="E142" s="609">
        <v>4209900</v>
      </c>
      <c r="F142" s="606" t="s">
        <v>356</v>
      </c>
      <c r="G142" s="602">
        <f>G143+G145+G147</f>
        <v>1376.8</v>
      </c>
      <c r="H142" s="602">
        <f>H143+H145+H147</f>
        <v>290.40000000000003</v>
      </c>
      <c r="I142" s="361">
        <f t="shared" si="6"/>
        <v>21.092388146426501</v>
      </c>
    </row>
    <row r="143" spans="1:9" ht="18" customHeight="1" x14ac:dyDescent="0.2">
      <c r="A143" s="331" t="s">
        <v>644</v>
      </c>
      <c r="B143" s="327" t="s">
        <v>782</v>
      </c>
      <c r="C143" s="328">
        <v>7</v>
      </c>
      <c r="D143" s="328">
        <v>1</v>
      </c>
      <c r="E143" s="610">
        <v>4209900</v>
      </c>
      <c r="F143" s="329">
        <v>610</v>
      </c>
      <c r="G143" s="369">
        <f>G144</f>
        <v>1176</v>
      </c>
      <c r="H143" s="369">
        <f>H144</f>
        <v>265.3</v>
      </c>
      <c r="I143" s="361">
        <f t="shared" si="6"/>
        <v>22.55952380952381</v>
      </c>
    </row>
    <row r="144" spans="1:9" ht="24.75" customHeight="1" x14ac:dyDescent="0.2">
      <c r="A144" s="331" t="s">
        <v>646</v>
      </c>
      <c r="B144" s="327" t="s">
        <v>782</v>
      </c>
      <c r="C144" s="328">
        <v>7</v>
      </c>
      <c r="D144" s="328">
        <v>1</v>
      </c>
      <c r="E144" s="610">
        <v>4209900</v>
      </c>
      <c r="F144" s="329">
        <v>612</v>
      </c>
      <c r="G144" s="369">
        <v>1176</v>
      </c>
      <c r="H144" s="580">
        <v>265.3</v>
      </c>
      <c r="I144" s="361">
        <f t="shared" si="6"/>
        <v>22.55952380952381</v>
      </c>
    </row>
    <row r="145" spans="1:9" ht="24.75" customHeight="1" x14ac:dyDescent="0.2">
      <c r="A145" s="341" t="s">
        <v>699</v>
      </c>
      <c r="B145" s="327" t="s">
        <v>782</v>
      </c>
      <c r="C145" s="328">
        <v>7</v>
      </c>
      <c r="D145" s="328">
        <v>1</v>
      </c>
      <c r="E145" s="610">
        <v>4209900</v>
      </c>
      <c r="F145" s="329">
        <v>620</v>
      </c>
      <c r="G145" s="369">
        <f>G146</f>
        <v>111.1</v>
      </c>
      <c r="H145" s="369">
        <f>H146</f>
        <v>25.1</v>
      </c>
      <c r="I145" s="361">
        <f t="shared" si="6"/>
        <v>22.592259225922593</v>
      </c>
    </row>
    <row r="146" spans="1:9" ht="24.75" customHeight="1" x14ac:dyDescent="0.2">
      <c r="A146" s="341" t="s">
        <v>703</v>
      </c>
      <c r="B146" s="327" t="s">
        <v>782</v>
      </c>
      <c r="C146" s="328">
        <v>7</v>
      </c>
      <c r="D146" s="328">
        <v>1</v>
      </c>
      <c r="E146" s="610">
        <v>4209900</v>
      </c>
      <c r="F146" s="329">
        <v>622</v>
      </c>
      <c r="G146" s="369">
        <v>111.1</v>
      </c>
      <c r="H146" s="580">
        <v>25.1</v>
      </c>
      <c r="I146" s="361">
        <f t="shared" si="6"/>
        <v>22.592259225922593</v>
      </c>
    </row>
    <row r="147" spans="1:9" ht="24.75" customHeight="1" x14ac:dyDescent="0.2">
      <c r="A147" s="331" t="s">
        <v>628</v>
      </c>
      <c r="B147" s="327" t="s">
        <v>782</v>
      </c>
      <c r="C147" s="328">
        <v>7</v>
      </c>
      <c r="D147" s="328">
        <v>1</v>
      </c>
      <c r="E147" s="610">
        <v>4209900</v>
      </c>
      <c r="F147" s="329">
        <v>240</v>
      </c>
      <c r="G147" s="369">
        <f>G148</f>
        <v>89.7</v>
      </c>
      <c r="H147" s="369">
        <f>H148</f>
        <v>0</v>
      </c>
      <c r="I147" s="361">
        <f t="shared" si="6"/>
        <v>0</v>
      </c>
    </row>
    <row r="148" spans="1:9" ht="24.75" customHeight="1" x14ac:dyDescent="0.2">
      <c r="A148" s="331" t="s">
        <v>629</v>
      </c>
      <c r="B148" s="327" t="s">
        <v>782</v>
      </c>
      <c r="C148" s="328">
        <v>7</v>
      </c>
      <c r="D148" s="328">
        <v>1</v>
      </c>
      <c r="E148" s="610">
        <v>4209900</v>
      </c>
      <c r="F148" s="329">
        <v>244</v>
      </c>
      <c r="G148" s="369">
        <v>89.7</v>
      </c>
      <c r="H148" s="580"/>
      <c r="I148" s="361">
        <f t="shared" si="6"/>
        <v>0</v>
      </c>
    </row>
    <row r="149" spans="1:9" s="355" customFormat="1" ht="23.25" customHeight="1" x14ac:dyDescent="0.2">
      <c r="A149" s="375" t="s">
        <v>240</v>
      </c>
      <c r="B149" s="376" t="s">
        <v>782</v>
      </c>
      <c r="C149" s="377">
        <v>7</v>
      </c>
      <c r="D149" s="377">
        <v>2</v>
      </c>
      <c r="E149" s="609"/>
      <c r="F149" s="606"/>
      <c r="G149" s="602">
        <f>G153+G164+G170+G173+G150</f>
        <v>622253.1</v>
      </c>
      <c r="H149" s="602">
        <f>H153+H164+H170+H173+H150</f>
        <v>107789.4</v>
      </c>
      <c r="I149" s="361">
        <f t="shared" si="6"/>
        <v>17.322436802645097</v>
      </c>
    </row>
    <row r="150" spans="1:9" s="355" customFormat="1" ht="78" customHeight="1" x14ac:dyDescent="0.2">
      <c r="A150" s="375" t="s">
        <v>798</v>
      </c>
      <c r="B150" s="376" t="s">
        <v>782</v>
      </c>
      <c r="C150" s="377">
        <v>7</v>
      </c>
      <c r="D150" s="377">
        <v>2</v>
      </c>
      <c r="E150" s="609">
        <v>4219900</v>
      </c>
      <c r="F150" s="606"/>
      <c r="G150" s="602">
        <f>G151</f>
        <v>127.2</v>
      </c>
      <c r="H150" s="602">
        <f>H151</f>
        <v>26.6</v>
      </c>
      <c r="I150" s="361">
        <f t="shared" si="6"/>
        <v>20.911949685534591</v>
      </c>
    </row>
    <row r="151" spans="1:9" s="355" customFormat="1" ht="23.25" customHeight="1" x14ac:dyDescent="0.2">
      <c r="A151" s="331" t="s">
        <v>644</v>
      </c>
      <c r="B151" s="327" t="s">
        <v>782</v>
      </c>
      <c r="C151" s="328">
        <v>7</v>
      </c>
      <c r="D151" s="328">
        <v>2</v>
      </c>
      <c r="E151" s="610">
        <v>4219901</v>
      </c>
      <c r="F151" s="329">
        <v>610</v>
      </c>
      <c r="G151" s="369">
        <f>G152</f>
        <v>127.2</v>
      </c>
      <c r="H151" s="369">
        <f>H152</f>
        <v>26.6</v>
      </c>
      <c r="I151" s="361">
        <f t="shared" si="6"/>
        <v>20.911949685534591</v>
      </c>
    </row>
    <row r="152" spans="1:9" s="355" customFormat="1" ht="23.25" customHeight="1" x14ac:dyDescent="0.2">
      <c r="A152" s="331" t="s">
        <v>646</v>
      </c>
      <c r="B152" s="327" t="s">
        <v>782</v>
      </c>
      <c r="C152" s="328">
        <v>7</v>
      </c>
      <c r="D152" s="328">
        <v>2</v>
      </c>
      <c r="E152" s="610">
        <v>4219901</v>
      </c>
      <c r="F152" s="329">
        <v>612</v>
      </c>
      <c r="G152" s="369">
        <v>127.2</v>
      </c>
      <c r="H152" s="369">
        <v>26.6</v>
      </c>
      <c r="I152" s="361">
        <f t="shared" si="6"/>
        <v>20.911949685534591</v>
      </c>
    </row>
    <row r="153" spans="1:9" s="355" customFormat="1" ht="27" customHeight="1" x14ac:dyDescent="0.2">
      <c r="A153" s="375" t="s">
        <v>873</v>
      </c>
      <c r="B153" s="376" t="s">
        <v>782</v>
      </c>
      <c r="C153" s="377">
        <v>7</v>
      </c>
      <c r="D153" s="377">
        <v>2</v>
      </c>
      <c r="E153" s="609">
        <v>5200900</v>
      </c>
      <c r="F153" s="606" t="s">
        <v>356</v>
      </c>
      <c r="G153" s="602">
        <f>SUM(G154+G159)</f>
        <v>3828</v>
      </c>
      <c r="H153" s="602">
        <f>SUM(H154+H159)</f>
        <v>2446.8000000000002</v>
      </c>
      <c r="I153" s="361">
        <f t="shared" si="6"/>
        <v>63.918495297805649</v>
      </c>
    </row>
    <row r="154" spans="1:9" ht="40.5" customHeight="1" x14ac:dyDescent="0.2">
      <c r="A154" s="331" t="s">
        <v>786</v>
      </c>
      <c r="B154" s="327" t="s">
        <v>782</v>
      </c>
      <c r="C154" s="328">
        <v>7</v>
      </c>
      <c r="D154" s="328">
        <v>2</v>
      </c>
      <c r="E154" s="610">
        <v>5200901</v>
      </c>
      <c r="F154" s="329"/>
      <c r="G154" s="369">
        <f>G155+G157</f>
        <v>1949</v>
      </c>
      <c r="H154" s="369">
        <f>H155+H157</f>
        <v>1949</v>
      </c>
      <c r="I154" s="361">
        <f t="shared" si="6"/>
        <v>100</v>
      </c>
    </row>
    <row r="155" spans="1:9" ht="27" customHeight="1" x14ac:dyDescent="0.2">
      <c r="A155" s="331" t="s">
        <v>644</v>
      </c>
      <c r="B155" s="327" t="s">
        <v>782</v>
      </c>
      <c r="C155" s="328">
        <v>7</v>
      </c>
      <c r="D155" s="328">
        <v>2</v>
      </c>
      <c r="E155" s="610">
        <v>5200901</v>
      </c>
      <c r="F155" s="329">
        <v>610</v>
      </c>
      <c r="G155" s="369">
        <v>1405</v>
      </c>
      <c r="H155" s="380">
        <f>SUM(H156)</f>
        <v>1405</v>
      </c>
      <c r="I155" s="361">
        <f t="shared" si="6"/>
        <v>100</v>
      </c>
    </row>
    <row r="156" spans="1:9" ht="39.75" customHeight="1" x14ac:dyDescent="0.2">
      <c r="A156" s="331" t="s">
        <v>664</v>
      </c>
      <c r="B156" s="327" t="s">
        <v>782</v>
      </c>
      <c r="C156" s="328">
        <v>7</v>
      </c>
      <c r="D156" s="328">
        <v>2</v>
      </c>
      <c r="E156" s="610">
        <v>5200901</v>
      </c>
      <c r="F156" s="329">
        <v>611</v>
      </c>
      <c r="G156" s="369">
        <v>1405</v>
      </c>
      <c r="H156" s="380">
        <v>1405</v>
      </c>
      <c r="I156" s="361">
        <f t="shared" si="6"/>
        <v>100</v>
      </c>
    </row>
    <row r="157" spans="1:9" ht="27" customHeight="1" x14ac:dyDescent="0.2">
      <c r="A157" s="331" t="s">
        <v>699</v>
      </c>
      <c r="B157" s="327" t="s">
        <v>782</v>
      </c>
      <c r="C157" s="328">
        <v>7</v>
      </c>
      <c r="D157" s="328">
        <v>2</v>
      </c>
      <c r="E157" s="610">
        <v>5200901</v>
      </c>
      <c r="F157" s="329">
        <v>620</v>
      </c>
      <c r="G157" s="369">
        <v>544</v>
      </c>
      <c r="H157" s="380">
        <f>SUM(H158)</f>
        <v>544</v>
      </c>
      <c r="I157" s="361">
        <f t="shared" si="6"/>
        <v>100</v>
      </c>
    </row>
    <row r="158" spans="1:9" ht="27" customHeight="1" x14ac:dyDescent="0.2">
      <c r="A158" s="331" t="s">
        <v>701</v>
      </c>
      <c r="B158" s="327" t="s">
        <v>782</v>
      </c>
      <c r="C158" s="328">
        <v>7</v>
      </c>
      <c r="D158" s="328">
        <v>2</v>
      </c>
      <c r="E158" s="610">
        <v>5200901</v>
      </c>
      <c r="F158" s="329">
        <v>621</v>
      </c>
      <c r="G158" s="369">
        <v>544</v>
      </c>
      <c r="H158" s="380">
        <v>544</v>
      </c>
      <c r="I158" s="361">
        <f t="shared" si="6"/>
        <v>100</v>
      </c>
    </row>
    <row r="159" spans="1:9" ht="43.5" customHeight="1" x14ac:dyDescent="0.2">
      <c r="A159" s="331" t="s">
        <v>786</v>
      </c>
      <c r="B159" s="327" t="s">
        <v>782</v>
      </c>
      <c r="C159" s="328">
        <v>7</v>
      </c>
      <c r="D159" s="328">
        <v>2</v>
      </c>
      <c r="E159" s="610">
        <v>5200902</v>
      </c>
      <c r="F159" s="329" t="s">
        <v>356</v>
      </c>
      <c r="G159" s="369">
        <f>G160+G162</f>
        <v>1879</v>
      </c>
      <c r="H159" s="369">
        <f>H160+H162</f>
        <v>497.8</v>
      </c>
      <c r="I159" s="361">
        <f t="shared" si="6"/>
        <v>26.492815327301756</v>
      </c>
    </row>
    <row r="160" spans="1:9" ht="24" customHeight="1" x14ac:dyDescent="0.2">
      <c r="A160" s="331" t="s">
        <v>644</v>
      </c>
      <c r="B160" s="327" t="s">
        <v>782</v>
      </c>
      <c r="C160" s="328">
        <v>7</v>
      </c>
      <c r="D160" s="328">
        <v>2</v>
      </c>
      <c r="E160" s="610">
        <v>5200902</v>
      </c>
      <c r="F160" s="329">
        <v>610</v>
      </c>
      <c r="G160" s="369">
        <f>SUM(G161)</f>
        <v>1390.5</v>
      </c>
      <c r="H160" s="369">
        <f>SUM(H161)</f>
        <v>366.8</v>
      </c>
      <c r="I160" s="361">
        <f t="shared" si="6"/>
        <v>26.379000359582882</v>
      </c>
    </row>
    <row r="161" spans="1:9" ht="39.75" customHeight="1" x14ac:dyDescent="0.2">
      <c r="A161" s="331" t="s">
        <v>664</v>
      </c>
      <c r="B161" s="327" t="s">
        <v>782</v>
      </c>
      <c r="C161" s="328">
        <v>7</v>
      </c>
      <c r="D161" s="328">
        <v>2</v>
      </c>
      <c r="E161" s="610">
        <v>5200902</v>
      </c>
      <c r="F161" s="329">
        <v>611</v>
      </c>
      <c r="G161" s="369">
        <v>1390.5</v>
      </c>
      <c r="H161" s="380">
        <v>366.8</v>
      </c>
      <c r="I161" s="361">
        <f t="shared" si="6"/>
        <v>26.379000359582882</v>
      </c>
    </row>
    <row r="162" spans="1:9" ht="32.25" customHeight="1" x14ac:dyDescent="0.2">
      <c r="A162" s="331" t="s">
        <v>699</v>
      </c>
      <c r="B162" s="327" t="s">
        <v>782</v>
      </c>
      <c r="C162" s="328">
        <v>7</v>
      </c>
      <c r="D162" s="328">
        <v>2</v>
      </c>
      <c r="E162" s="610">
        <v>5200902</v>
      </c>
      <c r="F162" s="329">
        <v>620</v>
      </c>
      <c r="G162" s="369">
        <f>SUM(G163)</f>
        <v>488.5</v>
      </c>
      <c r="H162" s="369">
        <f>SUM(H163)</f>
        <v>131</v>
      </c>
      <c r="I162" s="361">
        <f t="shared" si="6"/>
        <v>26.816786079836234</v>
      </c>
    </row>
    <row r="163" spans="1:9" ht="45" customHeight="1" x14ac:dyDescent="0.2">
      <c r="A163" s="331" t="s">
        <v>701</v>
      </c>
      <c r="B163" s="327" t="s">
        <v>782</v>
      </c>
      <c r="C163" s="328">
        <v>7</v>
      </c>
      <c r="D163" s="328">
        <v>2</v>
      </c>
      <c r="E163" s="610">
        <v>5200902</v>
      </c>
      <c r="F163" s="329">
        <v>621</v>
      </c>
      <c r="G163" s="369">
        <v>488.5</v>
      </c>
      <c r="H163" s="380">
        <v>131</v>
      </c>
      <c r="I163" s="361">
        <f t="shared" si="6"/>
        <v>26.816786079836234</v>
      </c>
    </row>
    <row r="164" spans="1:9" s="355" customFormat="1" ht="36" customHeight="1" x14ac:dyDescent="0.2">
      <c r="A164" s="375" t="s">
        <v>874</v>
      </c>
      <c r="B164" s="376" t="s">
        <v>782</v>
      </c>
      <c r="C164" s="377">
        <v>7</v>
      </c>
      <c r="D164" s="377">
        <v>2</v>
      </c>
      <c r="E164" s="609">
        <v>4219900</v>
      </c>
      <c r="F164" s="606" t="s">
        <v>356</v>
      </c>
      <c r="G164" s="602">
        <f>G165+G167+G169</f>
        <v>616135</v>
      </c>
      <c r="H164" s="602">
        <f>H165+H167+H169</f>
        <v>104968.59999999999</v>
      </c>
      <c r="I164" s="361">
        <f t="shared" si="6"/>
        <v>17.036623467259609</v>
      </c>
    </row>
    <row r="165" spans="1:9" ht="19.5" customHeight="1" x14ac:dyDescent="0.2">
      <c r="A165" s="331" t="s">
        <v>644</v>
      </c>
      <c r="B165" s="327" t="s">
        <v>782</v>
      </c>
      <c r="C165" s="328">
        <v>7</v>
      </c>
      <c r="D165" s="328">
        <v>2</v>
      </c>
      <c r="E165" s="610">
        <v>4219900</v>
      </c>
      <c r="F165" s="329">
        <v>610</v>
      </c>
      <c r="G165" s="369">
        <f>G166</f>
        <v>461781.6</v>
      </c>
      <c r="H165" s="369">
        <f>H166</f>
        <v>77265.399999999994</v>
      </c>
      <c r="I165" s="361">
        <f t="shared" si="6"/>
        <v>16.73202223735203</v>
      </c>
    </row>
    <row r="166" spans="1:9" ht="45.75" customHeight="1" x14ac:dyDescent="0.2">
      <c r="A166" s="331" t="s">
        <v>664</v>
      </c>
      <c r="B166" s="327" t="s">
        <v>782</v>
      </c>
      <c r="C166" s="328">
        <v>7</v>
      </c>
      <c r="D166" s="328">
        <v>2</v>
      </c>
      <c r="E166" s="610">
        <v>4219900</v>
      </c>
      <c r="F166" s="329">
        <v>611</v>
      </c>
      <c r="G166" s="369">
        <v>461781.6</v>
      </c>
      <c r="H166" s="329">
        <v>77265.399999999994</v>
      </c>
      <c r="I166" s="361">
        <f t="shared" si="6"/>
        <v>16.73202223735203</v>
      </c>
    </row>
    <row r="167" spans="1:9" ht="21" customHeight="1" x14ac:dyDescent="0.2">
      <c r="A167" s="331" t="s">
        <v>699</v>
      </c>
      <c r="B167" s="327" t="s">
        <v>1126</v>
      </c>
      <c r="C167" s="328">
        <v>7</v>
      </c>
      <c r="D167" s="328">
        <v>2</v>
      </c>
      <c r="E167" s="610">
        <v>4219900</v>
      </c>
      <c r="F167" s="329">
        <v>620</v>
      </c>
      <c r="G167" s="369">
        <f>G168</f>
        <v>147587</v>
      </c>
      <c r="H167" s="369">
        <f>H168</f>
        <v>27006.3</v>
      </c>
      <c r="I167" s="361">
        <f t="shared" si="6"/>
        <v>18.298562881554609</v>
      </c>
    </row>
    <row r="168" spans="1:9" ht="39" customHeight="1" x14ac:dyDescent="0.2">
      <c r="A168" s="331" t="s">
        <v>701</v>
      </c>
      <c r="B168" s="327" t="s">
        <v>1127</v>
      </c>
      <c r="C168" s="328">
        <v>7</v>
      </c>
      <c r="D168" s="328">
        <v>2</v>
      </c>
      <c r="E168" s="610">
        <v>4219900</v>
      </c>
      <c r="F168" s="329">
        <v>621</v>
      </c>
      <c r="G168" s="369">
        <v>147587</v>
      </c>
      <c r="H168" s="380">
        <v>27006.3</v>
      </c>
      <c r="I168" s="361">
        <f t="shared" si="6"/>
        <v>18.298562881554609</v>
      </c>
    </row>
    <row r="169" spans="1:9" ht="31.5" customHeight="1" x14ac:dyDescent="0.2">
      <c r="A169" s="331" t="s">
        <v>1125</v>
      </c>
      <c r="B169" s="327" t="s">
        <v>1128</v>
      </c>
      <c r="C169" s="328">
        <v>7</v>
      </c>
      <c r="D169" s="328">
        <v>2</v>
      </c>
      <c r="E169" s="610">
        <v>4219900</v>
      </c>
      <c r="F169" s="329">
        <v>630</v>
      </c>
      <c r="G169" s="369">
        <v>6766.4</v>
      </c>
      <c r="H169" s="329">
        <v>696.9</v>
      </c>
      <c r="I169" s="361">
        <f t="shared" si="6"/>
        <v>10.299420666824309</v>
      </c>
    </row>
    <row r="170" spans="1:9" s="355" customFormat="1" ht="40.5" customHeight="1" x14ac:dyDescent="0.2">
      <c r="A170" s="375" t="s">
        <v>793</v>
      </c>
      <c r="B170" s="376" t="s">
        <v>782</v>
      </c>
      <c r="C170" s="377">
        <v>7</v>
      </c>
      <c r="D170" s="377">
        <v>2</v>
      </c>
      <c r="E170" s="609">
        <v>4219900</v>
      </c>
      <c r="F170" s="606" t="s">
        <v>356</v>
      </c>
      <c r="G170" s="602">
        <f>G171</f>
        <v>1096.9000000000001</v>
      </c>
      <c r="H170" s="602">
        <f>H171</f>
        <v>151.9</v>
      </c>
      <c r="I170" s="361">
        <f t="shared" si="6"/>
        <v>13.848117421825142</v>
      </c>
    </row>
    <row r="171" spans="1:9" ht="28.5" customHeight="1" x14ac:dyDescent="0.2">
      <c r="A171" s="331" t="s">
        <v>642</v>
      </c>
      <c r="B171" s="327" t="s">
        <v>782</v>
      </c>
      <c r="C171" s="328">
        <v>7</v>
      </c>
      <c r="D171" s="328">
        <v>2</v>
      </c>
      <c r="E171" s="610">
        <v>4219900</v>
      </c>
      <c r="F171" s="329">
        <v>600</v>
      </c>
      <c r="G171" s="369">
        <f>G172</f>
        <v>1096.9000000000001</v>
      </c>
      <c r="H171" s="380">
        <f>H172</f>
        <v>151.9</v>
      </c>
      <c r="I171" s="361">
        <f t="shared" si="6"/>
        <v>13.848117421825142</v>
      </c>
    </row>
    <row r="172" spans="1:9" ht="21" customHeight="1" x14ac:dyDescent="0.2">
      <c r="A172" s="331" t="s">
        <v>1125</v>
      </c>
      <c r="B172" s="327" t="s">
        <v>782</v>
      </c>
      <c r="C172" s="328">
        <v>7</v>
      </c>
      <c r="D172" s="328">
        <v>2</v>
      </c>
      <c r="E172" s="610">
        <v>4219900</v>
      </c>
      <c r="F172" s="329">
        <v>630</v>
      </c>
      <c r="G172" s="369">
        <v>1096.9000000000001</v>
      </c>
      <c r="H172" s="380">
        <v>151.9</v>
      </c>
      <c r="I172" s="361">
        <f t="shared" si="6"/>
        <v>13.848117421825142</v>
      </c>
    </row>
    <row r="173" spans="1:9" s="355" customFormat="1" ht="30" customHeight="1" x14ac:dyDescent="0.2">
      <c r="A173" s="375" t="s">
        <v>875</v>
      </c>
      <c r="B173" s="376" t="s">
        <v>782</v>
      </c>
      <c r="C173" s="377">
        <v>7</v>
      </c>
      <c r="D173" s="377">
        <v>2</v>
      </c>
      <c r="E173" s="609">
        <v>4219900</v>
      </c>
      <c r="F173" s="606" t="s">
        <v>356</v>
      </c>
      <c r="G173" s="602">
        <f>G174+G176+G178+G180</f>
        <v>1066</v>
      </c>
      <c r="H173" s="602">
        <f>H174+H176+H178</f>
        <v>195.5</v>
      </c>
      <c r="I173" s="361">
        <f t="shared" si="6"/>
        <v>18.339587242026266</v>
      </c>
    </row>
    <row r="174" spans="1:9" ht="30" customHeight="1" x14ac:dyDescent="0.2">
      <c r="A174" s="331" t="s">
        <v>628</v>
      </c>
      <c r="B174" s="327" t="s">
        <v>782</v>
      </c>
      <c r="C174" s="328">
        <v>7</v>
      </c>
      <c r="D174" s="328">
        <v>2</v>
      </c>
      <c r="E174" s="610">
        <v>4219900</v>
      </c>
      <c r="F174" s="329">
        <v>240</v>
      </c>
      <c r="G174" s="369">
        <f>G175</f>
        <v>156.1</v>
      </c>
      <c r="H174" s="369">
        <f>H175</f>
        <v>0</v>
      </c>
      <c r="I174" s="361">
        <f t="shared" si="6"/>
        <v>0</v>
      </c>
    </row>
    <row r="175" spans="1:9" ht="30" customHeight="1" x14ac:dyDescent="0.2">
      <c r="A175" s="331" t="s">
        <v>629</v>
      </c>
      <c r="B175" s="327" t="s">
        <v>782</v>
      </c>
      <c r="C175" s="328">
        <v>7</v>
      </c>
      <c r="D175" s="328">
        <v>2</v>
      </c>
      <c r="E175" s="610">
        <v>4219900</v>
      </c>
      <c r="F175" s="329">
        <v>244</v>
      </c>
      <c r="G175" s="369">
        <v>156.1</v>
      </c>
      <c r="H175" s="329">
        <v>0</v>
      </c>
      <c r="I175" s="361">
        <f t="shared" si="6"/>
        <v>0</v>
      </c>
    </row>
    <row r="176" spans="1:9" ht="20.25" customHeight="1" x14ac:dyDescent="0.2">
      <c r="A176" s="331" t="s">
        <v>644</v>
      </c>
      <c r="B176" s="327" t="s">
        <v>782</v>
      </c>
      <c r="C176" s="328">
        <v>7</v>
      </c>
      <c r="D176" s="328">
        <v>2</v>
      </c>
      <c r="E176" s="610">
        <v>4219900</v>
      </c>
      <c r="F176" s="329">
        <v>610</v>
      </c>
      <c r="G176" s="369">
        <f>G177</f>
        <v>658.7</v>
      </c>
      <c r="H176" s="369">
        <f>H177</f>
        <v>160.69999999999999</v>
      </c>
      <c r="I176" s="361">
        <f t="shared" si="6"/>
        <v>24.396538636708666</v>
      </c>
    </row>
    <row r="177" spans="1:9" ht="43.5" customHeight="1" x14ac:dyDescent="0.2">
      <c r="A177" s="331" t="s">
        <v>664</v>
      </c>
      <c r="B177" s="327" t="s">
        <v>782</v>
      </c>
      <c r="C177" s="328">
        <v>7</v>
      </c>
      <c r="D177" s="328">
        <v>2</v>
      </c>
      <c r="E177" s="610">
        <v>4219900</v>
      </c>
      <c r="F177" s="329">
        <v>611</v>
      </c>
      <c r="G177" s="369">
        <v>658.7</v>
      </c>
      <c r="H177" s="380">
        <v>160.69999999999999</v>
      </c>
      <c r="I177" s="361">
        <f t="shared" si="6"/>
        <v>24.396538636708666</v>
      </c>
    </row>
    <row r="178" spans="1:9" ht="43.5" customHeight="1" x14ac:dyDescent="0.2">
      <c r="A178" s="331" t="s">
        <v>699</v>
      </c>
      <c r="B178" s="327" t="s">
        <v>782</v>
      </c>
      <c r="C178" s="328">
        <v>7</v>
      </c>
      <c r="D178" s="328">
        <v>2</v>
      </c>
      <c r="E178" s="610">
        <v>4219900</v>
      </c>
      <c r="F178" s="329">
        <v>620</v>
      </c>
      <c r="G178" s="369">
        <f>G179</f>
        <v>167.5</v>
      </c>
      <c r="H178" s="369">
        <f>H179</f>
        <v>34.799999999999997</v>
      </c>
      <c r="I178" s="361">
        <f t="shared" si="6"/>
        <v>20.776119402985071</v>
      </c>
    </row>
    <row r="179" spans="1:9" ht="43.5" customHeight="1" x14ac:dyDescent="0.2">
      <c r="A179" s="331" t="s">
        <v>701</v>
      </c>
      <c r="B179" s="327" t="s">
        <v>782</v>
      </c>
      <c r="C179" s="328">
        <v>7</v>
      </c>
      <c r="D179" s="328">
        <v>2</v>
      </c>
      <c r="E179" s="610">
        <v>4219900</v>
      </c>
      <c r="F179" s="329">
        <v>621</v>
      </c>
      <c r="G179" s="369">
        <v>167.5</v>
      </c>
      <c r="H179" s="380">
        <v>34.799999999999997</v>
      </c>
      <c r="I179" s="361">
        <f t="shared" si="6"/>
        <v>20.776119402985071</v>
      </c>
    </row>
    <row r="180" spans="1:9" ht="43.5" customHeight="1" x14ac:dyDescent="0.2">
      <c r="A180" s="331" t="s">
        <v>1125</v>
      </c>
      <c r="B180" s="327" t="s">
        <v>782</v>
      </c>
      <c r="C180" s="328">
        <v>7</v>
      </c>
      <c r="D180" s="328">
        <v>2</v>
      </c>
      <c r="E180" s="610">
        <v>4219900</v>
      </c>
      <c r="F180" s="329">
        <v>630</v>
      </c>
      <c r="G180" s="369">
        <v>83.7</v>
      </c>
      <c r="H180" s="380">
        <v>0</v>
      </c>
      <c r="I180" s="361">
        <f t="shared" si="6"/>
        <v>0</v>
      </c>
    </row>
    <row r="181" spans="1:9" s="355" customFormat="1" ht="13.5" customHeight="1" x14ac:dyDescent="0.2">
      <c r="A181" s="375" t="s">
        <v>252</v>
      </c>
      <c r="B181" s="376" t="s">
        <v>782</v>
      </c>
      <c r="C181" s="377">
        <v>7</v>
      </c>
      <c r="D181" s="377">
        <v>7</v>
      </c>
      <c r="E181" s="609" t="s">
        <v>356</v>
      </c>
      <c r="F181" s="606" t="s">
        <v>356</v>
      </c>
      <c r="G181" s="602">
        <f>G182</f>
        <v>8155.4</v>
      </c>
      <c r="H181" s="602">
        <f>H182</f>
        <v>0</v>
      </c>
      <c r="I181" s="361">
        <f t="shared" si="6"/>
        <v>0</v>
      </c>
    </row>
    <row r="182" spans="1:9" s="355" customFormat="1" ht="24.75" customHeight="1" x14ac:dyDescent="0.2">
      <c r="A182" s="375" t="s">
        <v>876</v>
      </c>
      <c r="B182" s="376" t="s">
        <v>782</v>
      </c>
      <c r="C182" s="377">
        <v>7</v>
      </c>
      <c r="D182" s="377">
        <v>7</v>
      </c>
      <c r="E182" s="609">
        <v>4320200</v>
      </c>
      <c r="F182" s="606" t="s">
        <v>356</v>
      </c>
      <c r="G182" s="602">
        <f>SUM(G183)</f>
        <v>8155.4</v>
      </c>
      <c r="H182" s="603">
        <f>SUM(H183)</f>
        <v>0</v>
      </c>
      <c r="I182" s="361">
        <f t="shared" si="6"/>
        <v>0</v>
      </c>
    </row>
    <row r="183" spans="1:9" ht="28.5" customHeight="1" x14ac:dyDescent="0.2">
      <c r="A183" s="331" t="s">
        <v>584</v>
      </c>
      <c r="B183" s="327" t="s">
        <v>782</v>
      </c>
      <c r="C183" s="328">
        <v>7</v>
      </c>
      <c r="D183" s="328">
        <v>7</v>
      </c>
      <c r="E183" s="610">
        <v>4320200</v>
      </c>
      <c r="F183" s="329">
        <v>240</v>
      </c>
      <c r="G183" s="369">
        <f>SUM(G184)</f>
        <v>8155.4</v>
      </c>
      <c r="H183" s="380">
        <f>SUM(H184)</f>
        <v>0</v>
      </c>
      <c r="I183" s="361">
        <f t="shared" si="6"/>
        <v>0</v>
      </c>
    </row>
    <row r="184" spans="1:9" ht="30.75" customHeight="1" x14ac:dyDescent="0.2">
      <c r="A184" s="331" t="s">
        <v>585</v>
      </c>
      <c r="B184" s="327" t="s">
        <v>782</v>
      </c>
      <c r="C184" s="328">
        <v>7</v>
      </c>
      <c r="D184" s="328">
        <v>7</v>
      </c>
      <c r="E184" s="610">
        <v>4320200</v>
      </c>
      <c r="F184" s="329">
        <v>244</v>
      </c>
      <c r="G184" s="369">
        <v>8155.4</v>
      </c>
      <c r="H184" s="380">
        <v>0</v>
      </c>
      <c r="I184" s="361">
        <f t="shared" si="6"/>
        <v>0</v>
      </c>
    </row>
    <row r="185" spans="1:9" s="355" customFormat="1" ht="21.75" customHeight="1" x14ac:dyDescent="0.2">
      <c r="A185" s="375" t="s">
        <v>368</v>
      </c>
      <c r="B185" s="376" t="s">
        <v>782</v>
      </c>
      <c r="C185" s="377">
        <v>7</v>
      </c>
      <c r="D185" s="377">
        <v>9</v>
      </c>
      <c r="E185" s="609"/>
      <c r="F185" s="606"/>
      <c r="G185" s="602">
        <f t="shared" ref="G185:H187" si="7">G186</f>
        <v>59752.1</v>
      </c>
      <c r="H185" s="602">
        <f t="shared" si="7"/>
        <v>18401.599999999999</v>
      </c>
      <c r="I185" s="361">
        <f t="shared" si="6"/>
        <v>30.796574513699095</v>
      </c>
    </row>
    <row r="186" spans="1:9" s="355" customFormat="1" ht="36.75" customHeight="1" x14ac:dyDescent="0.2">
      <c r="A186" s="375" t="s">
        <v>793</v>
      </c>
      <c r="B186" s="376" t="s">
        <v>782</v>
      </c>
      <c r="C186" s="377">
        <v>7</v>
      </c>
      <c r="D186" s="377">
        <v>9</v>
      </c>
      <c r="E186" s="609">
        <v>4359900</v>
      </c>
      <c r="F186" s="606"/>
      <c r="G186" s="602">
        <f t="shared" si="7"/>
        <v>59752.1</v>
      </c>
      <c r="H186" s="602">
        <f t="shared" si="7"/>
        <v>18401.599999999999</v>
      </c>
      <c r="I186" s="361">
        <f t="shared" si="6"/>
        <v>30.796574513699095</v>
      </c>
    </row>
    <row r="187" spans="1:9" ht="23.25" customHeight="1" x14ac:dyDescent="0.2">
      <c r="A187" s="331" t="s">
        <v>699</v>
      </c>
      <c r="B187" s="327" t="s">
        <v>782</v>
      </c>
      <c r="C187" s="328">
        <v>7</v>
      </c>
      <c r="D187" s="328">
        <v>9</v>
      </c>
      <c r="E187" s="610">
        <v>4359900</v>
      </c>
      <c r="F187" s="329">
        <v>620</v>
      </c>
      <c r="G187" s="369">
        <f t="shared" si="7"/>
        <v>59752.1</v>
      </c>
      <c r="H187" s="369">
        <f t="shared" si="7"/>
        <v>18401.599999999999</v>
      </c>
      <c r="I187" s="361">
        <f t="shared" si="6"/>
        <v>30.796574513699095</v>
      </c>
    </row>
    <row r="188" spans="1:9" ht="44.25" customHeight="1" x14ac:dyDescent="0.2">
      <c r="A188" s="331" t="s">
        <v>701</v>
      </c>
      <c r="B188" s="327" t="s">
        <v>782</v>
      </c>
      <c r="C188" s="328">
        <v>7</v>
      </c>
      <c r="D188" s="328">
        <v>9</v>
      </c>
      <c r="E188" s="610">
        <v>4359900</v>
      </c>
      <c r="F188" s="329">
        <v>621</v>
      </c>
      <c r="G188" s="369">
        <v>59752.1</v>
      </c>
      <c r="H188" s="380">
        <v>18401.599999999999</v>
      </c>
      <c r="I188" s="361">
        <f t="shared" si="6"/>
        <v>30.796574513699095</v>
      </c>
    </row>
    <row r="189" spans="1:9" s="355" customFormat="1" ht="13.5" customHeight="1" x14ac:dyDescent="0.2">
      <c r="A189" s="608" t="s">
        <v>371</v>
      </c>
      <c r="B189" s="376" t="s">
        <v>782</v>
      </c>
      <c r="C189" s="377">
        <v>10</v>
      </c>
      <c r="D189" s="377"/>
      <c r="E189" s="609"/>
      <c r="F189" s="606"/>
      <c r="G189" s="602">
        <f>SUM(G190)</f>
        <v>14238</v>
      </c>
      <c r="H189" s="602">
        <f>SUM(H190)</f>
        <v>3021.5</v>
      </c>
      <c r="I189" s="361">
        <f t="shared" si="6"/>
        <v>21.221379407220116</v>
      </c>
    </row>
    <row r="190" spans="1:9" s="355" customFormat="1" ht="18.75" customHeight="1" x14ac:dyDescent="0.2">
      <c r="A190" s="375" t="s">
        <v>374</v>
      </c>
      <c r="B190" s="376" t="s">
        <v>782</v>
      </c>
      <c r="C190" s="377">
        <v>10</v>
      </c>
      <c r="D190" s="377">
        <v>4</v>
      </c>
      <c r="E190" s="609"/>
      <c r="F190" s="606"/>
      <c r="G190" s="602">
        <f t="shared" ref="G190:H192" si="8">G191</f>
        <v>14238</v>
      </c>
      <c r="H190" s="602">
        <f t="shared" si="8"/>
        <v>3021.5</v>
      </c>
      <c r="I190" s="361">
        <f t="shared" si="6"/>
        <v>21.221379407220116</v>
      </c>
    </row>
    <row r="191" spans="1:9" s="355" customFormat="1" ht="61.5" customHeight="1" x14ac:dyDescent="0.2">
      <c r="A191" s="375" t="s">
        <v>798</v>
      </c>
      <c r="B191" s="376" t="s">
        <v>782</v>
      </c>
      <c r="C191" s="377">
        <v>10</v>
      </c>
      <c r="D191" s="377">
        <v>4</v>
      </c>
      <c r="E191" s="609">
        <v>5201002</v>
      </c>
      <c r="F191" s="606" t="s">
        <v>356</v>
      </c>
      <c r="G191" s="602">
        <f t="shared" si="8"/>
        <v>14238</v>
      </c>
      <c r="H191" s="602">
        <f t="shared" si="8"/>
        <v>3021.5</v>
      </c>
      <c r="I191" s="361">
        <f t="shared" si="6"/>
        <v>21.221379407220116</v>
      </c>
    </row>
    <row r="192" spans="1:9" ht="28.5" customHeight="1" x14ac:dyDescent="0.2">
      <c r="A192" s="331" t="s">
        <v>730</v>
      </c>
      <c r="B192" s="327" t="s">
        <v>782</v>
      </c>
      <c r="C192" s="328">
        <v>10</v>
      </c>
      <c r="D192" s="328">
        <v>4</v>
      </c>
      <c r="E192" s="610">
        <v>5201002</v>
      </c>
      <c r="F192" s="329">
        <v>320</v>
      </c>
      <c r="G192" s="369">
        <f t="shared" si="8"/>
        <v>14238</v>
      </c>
      <c r="H192" s="369">
        <f t="shared" si="8"/>
        <v>3021.5</v>
      </c>
      <c r="I192" s="361">
        <f t="shared" ref="I192:I193" si="9">H192*100/G192</f>
        <v>21.221379407220116</v>
      </c>
    </row>
    <row r="193" spans="1:9" ht="38.25" x14ac:dyDescent="0.2">
      <c r="A193" s="331" t="s">
        <v>744</v>
      </c>
      <c r="B193" s="327" t="s">
        <v>782</v>
      </c>
      <c r="C193" s="328">
        <v>10</v>
      </c>
      <c r="D193" s="328">
        <v>4</v>
      </c>
      <c r="E193" s="610">
        <v>5201002</v>
      </c>
      <c r="F193" s="329">
        <v>321</v>
      </c>
      <c r="G193" s="369">
        <v>14238</v>
      </c>
      <c r="H193" s="380">
        <v>3021.5</v>
      </c>
      <c r="I193" s="361">
        <f t="shared" si="9"/>
        <v>21.221379407220116</v>
      </c>
    </row>
  </sheetData>
  <mergeCells count="8">
    <mergeCell ref="A2:I2"/>
    <mergeCell ref="G4:I4"/>
    <mergeCell ref="A4:A5"/>
    <mergeCell ref="B4:B5"/>
    <mergeCell ref="C4:C5"/>
    <mergeCell ref="D4:D5"/>
    <mergeCell ref="E4:E5"/>
    <mergeCell ref="F4:F5"/>
  </mergeCells>
  <pageMargins left="0.6692913385826772" right="0.23622047244094491" top="0.23622047244094491" bottom="0.23622047244094491" header="0.19685039370078741" footer="0.19685039370078741"/>
  <pageSetup paperSize="9" scale="89" fitToHeight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opLeftCell="A13" workbookViewId="0">
      <selection activeCell="K81" sqref="K81"/>
    </sheetView>
  </sheetViews>
  <sheetFormatPr defaultRowHeight="15" x14ac:dyDescent="0.2"/>
  <cols>
    <col min="1" max="1" width="67.140625" style="213" customWidth="1"/>
    <col min="2" max="2" width="4.28515625" style="330" customWidth="1"/>
    <col min="3" max="3" width="5.28515625" style="308" customWidth="1"/>
    <col min="4" max="4" width="5" style="308" customWidth="1"/>
    <col min="5" max="5" width="9.7109375" style="308" customWidth="1"/>
    <col min="6" max="6" width="5.28515625" style="607" customWidth="1"/>
    <col min="7" max="7" width="14.140625" style="213" customWidth="1"/>
    <col min="8" max="8" width="13" style="213" customWidth="1"/>
    <col min="9" max="9" width="10.7109375" style="213" customWidth="1"/>
    <col min="10" max="10" width="7.5703125" style="213" customWidth="1"/>
    <col min="11" max="11" width="9" style="213" customWidth="1"/>
    <col min="12" max="16384" width="9.140625" style="213"/>
  </cols>
  <sheetData>
    <row r="1" spans="1:11" s="310" customFormat="1" ht="29.25" customHeight="1" x14ac:dyDescent="0.25">
      <c r="A1" s="764" t="s">
        <v>1145</v>
      </c>
      <c r="B1" s="764"/>
      <c r="C1" s="764"/>
      <c r="D1" s="764"/>
      <c r="E1" s="764"/>
      <c r="F1" s="764"/>
      <c r="G1" s="764"/>
      <c r="H1" s="764"/>
      <c r="I1" s="764"/>
      <c r="J1" s="309"/>
      <c r="K1" s="309"/>
    </row>
    <row r="2" spans="1:11" ht="14.25" customHeight="1" x14ac:dyDescent="0.25">
      <c r="A2" s="668"/>
      <c r="B2" s="319"/>
      <c r="C2" s="311"/>
      <c r="D2" s="311"/>
      <c r="E2" s="311"/>
      <c r="F2" s="605"/>
      <c r="G2" s="668"/>
      <c r="H2" s="668"/>
      <c r="I2" s="604" t="s">
        <v>808</v>
      </c>
      <c r="J2" s="212"/>
      <c r="K2" s="212"/>
    </row>
    <row r="3" spans="1:11" s="314" customFormat="1" ht="69.75" customHeight="1" x14ac:dyDescent="0.2">
      <c r="A3" s="655" t="s">
        <v>1148</v>
      </c>
      <c r="B3" s="656" t="s">
        <v>559</v>
      </c>
      <c r="C3" s="657" t="s">
        <v>352</v>
      </c>
      <c r="D3" s="657" t="s">
        <v>353</v>
      </c>
      <c r="E3" s="658" t="s">
        <v>805</v>
      </c>
      <c r="F3" s="658" t="s">
        <v>561</v>
      </c>
      <c r="G3" s="666" t="s">
        <v>1100</v>
      </c>
      <c r="H3" s="666" t="s">
        <v>1109</v>
      </c>
      <c r="I3" s="666" t="s">
        <v>1119</v>
      </c>
      <c r="J3" s="313"/>
      <c r="K3" s="313"/>
    </row>
    <row r="4" spans="1:11" s="719" customFormat="1" ht="12.75" customHeight="1" x14ac:dyDescent="0.2">
      <c r="A4" s="333" t="s">
        <v>1108</v>
      </c>
      <c r="B4" s="325" t="s">
        <v>806</v>
      </c>
      <c r="C4" s="697">
        <v>2</v>
      </c>
      <c r="D4" s="697">
        <v>3</v>
      </c>
      <c r="E4" s="698">
        <v>4</v>
      </c>
      <c r="F4" s="720">
        <v>5</v>
      </c>
      <c r="G4" s="337" t="s">
        <v>568</v>
      </c>
      <c r="H4" s="347">
        <v>7</v>
      </c>
      <c r="I4" s="337" t="s">
        <v>570</v>
      </c>
      <c r="J4" s="718"/>
      <c r="K4" s="718"/>
    </row>
    <row r="5" spans="1:11" s="310" customFormat="1" ht="14.25" customHeight="1" x14ac:dyDescent="0.25">
      <c r="A5" s="670" t="s">
        <v>572</v>
      </c>
      <c r="B5" s="656"/>
      <c r="C5" s="339"/>
      <c r="D5" s="339"/>
      <c r="E5" s="338"/>
      <c r="F5" s="584"/>
      <c r="G5" s="700">
        <f>SUM(G6+G88+G102)</f>
        <v>640206.59999999986</v>
      </c>
      <c r="H5" s="700">
        <f>SUM(H6+H88+H102)</f>
        <v>69991.600000000006</v>
      </c>
      <c r="I5" s="701">
        <f>H5*100/G5</f>
        <v>10.932658301242133</v>
      </c>
      <c r="J5" s="309" t="s">
        <v>350</v>
      </c>
      <c r="K5" s="309"/>
    </row>
    <row r="6" spans="1:11" s="349" customFormat="1" ht="21" customHeight="1" x14ac:dyDescent="0.25">
      <c r="A6" s="702" t="s">
        <v>599</v>
      </c>
      <c r="B6" s="321" t="s">
        <v>600</v>
      </c>
      <c r="C6" s="322"/>
      <c r="D6" s="322"/>
      <c r="E6" s="323"/>
      <c r="F6" s="721"/>
      <c r="G6" s="703">
        <f>SUM(G14+G35+G45+G61+G75+G82+G7)</f>
        <v>499947.79999999993</v>
      </c>
      <c r="H6" s="703">
        <f>SUM(H14+H35+H45+H61+H75+H82+H7)</f>
        <v>69912.100000000006</v>
      </c>
      <c r="I6" s="701">
        <f t="shared" ref="I6:I69" si="0">H6*100/G6</f>
        <v>13.983879917063346</v>
      </c>
      <c r="J6" s="704"/>
      <c r="K6" s="704"/>
    </row>
    <row r="7" spans="1:11" s="349" customFormat="1" ht="24.75" customHeight="1" x14ac:dyDescent="0.25">
      <c r="A7" s="702" t="s">
        <v>362</v>
      </c>
      <c r="B7" s="321" t="s">
        <v>600</v>
      </c>
      <c r="C7" s="322">
        <v>3</v>
      </c>
      <c r="D7" s="322"/>
      <c r="E7" s="323"/>
      <c r="F7" s="721"/>
      <c r="G7" s="703">
        <v>90</v>
      </c>
      <c r="H7" s="703"/>
      <c r="I7" s="701">
        <f t="shared" si="0"/>
        <v>0</v>
      </c>
      <c r="J7" s="704"/>
      <c r="K7" s="704"/>
    </row>
    <row r="8" spans="1:11" s="349" customFormat="1" ht="35.25" customHeight="1" x14ac:dyDescent="0.25">
      <c r="A8" s="702" t="s">
        <v>879</v>
      </c>
      <c r="B8" s="321" t="s">
        <v>600</v>
      </c>
      <c r="C8" s="322">
        <v>3</v>
      </c>
      <c r="D8" s="322">
        <v>14</v>
      </c>
      <c r="E8" s="323"/>
      <c r="F8" s="721"/>
      <c r="G8" s="703">
        <v>90</v>
      </c>
      <c r="H8" s="703"/>
      <c r="I8" s="701">
        <f t="shared" si="0"/>
        <v>0</v>
      </c>
      <c r="J8" s="704"/>
      <c r="K8" s="704"/>
    </row>
    <row r="9" spans="1:11" s="349" customFormat="1" ht="21" customHeight="1" x14ac:dyDescent="0.25">
      <c r="A9" s="679" t="s">
        <v>648</v>
      </c>
      <c r="B9" s="321" t="s">
        <v>600</v>
      </c>
      <c r="C9" s="322">
        <v>3</v>
      </c>
      <c r="D9" s="322">
        <v>14</v>
      </c>
      <c r="E9" s="374">
        <v>5220000</v>
      </c>
      <c r="F9" s="721"/>
      <c r="G9" s="703">
        <v>90</v>
      </c>
      <c r="H9" s="703"/>
      <c r="I9" s="701">
        <f t="shared" si="0"/>
        <v>0</v>
      </c>
      <c r="J9" s="704"/>
      <c r="K9" s="704"/>
    </row>
    <row r="10" spans="1:11" s="349" customFormat="1" ht="45.75" customHeight="1" x14ac:dyDescent="0.25">
      <c r="A10" s="267" t="s">
        <v>1147</v>
      </c>
      <c r="B10" s="321" t="s">
        <v>600</v>
      </c>
      <c r="C10" s="322">
        <v>3</v>
      </c>
      <c r="D10" s="322">
        <v>14</v>
      </c>
      <c r="E10" s="374">
        <v>5222500</v>
      </c>
      <c r="F10" s="722"/>
      <c r="G10" s="703">
        <v>90</v>
      </c>
      <c r="H10" s="703"/>
      <c r="I10" s="701">
        <f t="shared" si="0"/>
        <v>0</v>
      </c>
      <c r="J10" s="704"/>
      <c r="K10" s="704"/>
    </row>
    <row r="11" spans="1:11" s="349" customFormat="1" ht="24.75" customHeight="1" x14ac:dyDescent="0.25">
      <c r="A11" s="679" t="s">
        <v>583</v>
      </c>
      <c r="B11" s="321" t="s">
        <v>600</v>
      </c>
      <c r="C11" s="322">
        <v>3</v>
      </c>
      <c r="D11" s="322">
        <v>14</v>
      </c>
      <c r="E11" s="374">
        <v>5222500</v>
      </c>
      <c r="F11" s="722">
        <v>200</v>
      </c>
      <c r="G11" s="703">
        <v>90</v>
      </c>
      <c r="H11" s="703"/>
      <c r="I11" s="701">
        <f t="shared" si="0"/>
        <v>0</v>
      </c>
      <c r="J11" s="704"/>
      <c r="K11" s="704"/>
    </row>
    <row r="12" spans="1:11" s="349" customFormat="1" ht="24.75" customHeight="1" x14ac:dyDescent="0.25">
      <c r="A12" s="679" t="s">
        <v>812</v>
      </c>
      <c r="B12" s="321" t="s">
        <v>600</v>
      </c>
      <c r="C12" s="322">
        <v>3</v>
      </c>
      <c r="D12" s="322">
        <v>14</v>
      </c>
      <c r="E12" s="374">
        <v>5222501</v>
      </c>
      <c r="F12" s="722">
        <v>240</v>
      </c>
      <c r="G12" s="703">
        <v>90</v>
      </c>
      <c r="H12" s="703"/>
      <c r="I12" s="701">
        <f t="shared" si="0"/>
        <v>0</v>
      </c>
      <c r="J12" s="704"/>
      <c r="K12" s="704"/>
    </row>
    <row r="13" spans="1:11" s="349" customFormat="1" ht="24.75" customHeight="1" x14ac:dyDescent="0.25">
      <c r="A13" s="679" t="s">
        <v>880</v>
      </c>
      <c r="B13" s="321" t="s">
        <v>600</v>
      </c>
      <c r="C13" s="322">
        <v>3</v>
      </c>
      <c r="D13" s="322">
        <v>14</v>
      </c>
      <c r="E13" s="374">
        <v>5222501</v>
      </c>
      <c r="F13" s="722">
        <v>244</v>
      </c>
      <c r="G13" s="703">
        <v>90</v>
      </c>
      <c r="H13" s="703"/>
      <c r="I13" s="701">
        <f t="shared" si="0"/>
        <v>0</v>
      </c>
      <c r="J13" s="704"/>
      <c r="K13" s="704"/>
    </row>
    <row r="14" spans="1:11" ht="18" customHeight="1" x14ac:dyDescent="0.25">
      <c r="A14" s="679" t="s">
        <v>364</v>
      </c>
      <c r="B14" s="325" t="s">
        <v>600</v>
      </c>
      <c r="C14" s="316">
        <v>4</v>
      </c>
      <c r="D14" s="316" t="s">
        <v>356</v>
      </c>
      <c r="E14" s="371" t="s">
        <v>356</v>
      </c>
      <c r="F14" s="315" t="s">
        <v>356</v>
      </c>
      <c r="G14" s="705">
        <f>SUM(G15+G24)</f>
        <v>62042.9</v>
      </c>
      <c r="H14" s="705">
        <f>SUM(H15+H24)</f>
        <v>235.8</v>
      </c>
      <c r="I14" s="701">
        <f t="shared" si="0"/>
        <v>0.38005960391922361</v>
      </c>
      <c r="J14" s="706" t="s">
        <v>350</v>
      </c>
      <c r="K14" s="212"/>
    </row>
    <row r="15" spans="1:11" ht="18" customHeight="1" x14ac:dyDescent="0.25">
      <c r="A15" s="679" t="s">
        <v>365</v>
      </c>
      <c r="B15" s="326" t="s">
        <v>600</v>
      </c>
      <c r="C15" s="316">
        <v>4</v>
      </c>
      <c r="D15" s="316">
        <v>9</v>
      </c>
      <c r="E15" s="371" t="s">
        <v>356</v>
      </c>
      <c r="F15" s="315" t="s">
        <v>356</v>
      </c>
      <c r="G15" s="705">
        <v>48192</v>
      </c>
      <c r="H15" s="701"/>
      <c r="I15" s="701">
        <f t="shared" si="0"/>
        <v>0</v>
      </c>
      <c r="J15" s="706" t="s">
        <v>350</v>
      </c>
      <c r="K15" s="212"/>
    </row>
    <row r="16" spans="1:11" ht="19.5" customHeight="1" x14ac:dyDescent="0.25">
      <c r="A16" s="679" t="s">
        <v>648</v>
      </c>
      <c r="B16" s="326" t="s">
        <v>600</v>
      </c>
      <c r="C16" s="316">
        <v>4</v>
      </c>
      <c r="D16" s="316">
        <v>9</v>
      </c>
      <c r="E16" s="371">
        <v>5220000</v>
      </c>
      <c r="F16" s="315" t="s">
        <v>356</v>
      </c>
      <c r="G16" s="705">
        <v>48192</v>
      </c>
      <c r="H16" s="701"/>
      <c r="I16" s="701">
        <f t="shared" si="0"/>
        <v>0</v>
      </c>
      <c r="J16" s="706" t="s">
        <v>350</v>
      </c>
      <c r="K16" s="212"/>
    </row>
    <row r="17" spans="1:11" ht="45.75" customHeight="1" x14ac:dyDescent="0.25">
      <c r="A17" s="679" t="s">
        <v>653</v>
      </c>
      <c r="B17" s="326" t="s">
        <v>600</v>
      </c>
      <c r="C17" s="316">
        <v>4</v>
      </c>
      <c r="D17" s="316">
        <v>9</v>
      </c>
      <c r="E17" s="371">
        <v>5226100</v>
      </c>
      <c r="F17" s="315" t="s">
        <v>356</v>
      </c>
      <c r="G17" s="705">
        <v>48192</v>
      </c>
      <c r="H17" s="701"/>
      <c r="I17" s="701">
        <f t="shared" si="0"/>
        <v>0</v>
      </c>
      <c r="J17" s="706" t="s">
        <v>350</v>
      </c>
      <c r="K17" s="212"/>
    </row>
    <row r="18" spans="1:11" ht="18.75" customHeight="1" x14ac:dyDescent="0.25">
      <c r="A18" s="679" t="s">
        <v>654</v>
      </c>
      <c r="B18" s="326" t="s">
        <v>600</v>
      </c>
      <c r="C18" s="316">
        <v>4</v>
      </c>
      <c r="D18" s="316">
        <v>9</v>
      </c>
      <c r="E18" s="371">
        <v>5226105</v>
      </c>
      <c r="F18" s="315" t="s">
        <v>356</v>
      </c>
      <c r="G18" s="705">
        <v>48192</v>
      </c>
      <c r="H18" s="701"/>
      <c r="I18" s="701">
        <f t="shared" si="0"/>
        <v>0</v>
      </c>
      <c r="J18" s="706" t="s">
        <v>350</v>
      </c>
      <c r="K18" s="212"/>
    </row>
    <row r="19" spans="1:11" ht="17.25" customHeight="1" x14ac:dyDescent="0.25">
      <c r="A19" s="679" t="s">
        <v>583</v>
      </c>
      <c r="B19" s="326" t="s">
        <v>600</v>
      </c>
      <c r="C19" s="316">
        <v>4</v>
      </c>
      <c r="D19" s="316">
        <v>9</v>
      </c>
      <c r="E19" s="371">
        <v>5226105</v>
      </c>
      <c r="F19" s="315">
        <v>200</v>
      </c>
      <c r="G19" s="705">
        <v>48192</v>
      </c>
      <c r="H19" s="701"/>
      <c r="I19" s="701">
        <f t="shared" si="0"/>
        <v>0</v>
      </c>
      <c r="J19" s="706"/>
      <c r="K19" s="212"/>
    </row>
    <row r="20" spans="1:11" ht="17.25" customHeight="1" x14ac:dyDescent="0.25">
      <c r="A20" s="679" t="s">
        <v>812</v>
      </c>
      <c r="B20" s="326" t="s">
        <v>600</v>
      </c>
      <c r="C20" s="316">
        <v>4</v>
      </c>
      <c r="D20" s="316">
        <v>9</v>
      </c>
      <c r="E20" s="371">
        <v>5226105</v>
      </c>
      <c r="F20" s="315">
        <v>240</v>
      </c>
      <c r="G20" s="705">
        <v>48192</v>
      </c>
      <c r="H20" s="701"/>
      <c r="I20" s="701">
        <f t="shared" si="0"/>
        <v>0</v>
      </c>
      <c r="J20" s="706" t="s">
        <v>350</v>
      </c>
      <c r="K20" s="212"/>
    </row>
    <row r="21" spans="1:11" ht="15.75" customHeight="1" x14ac:dyDescent="0.25">
      <c r="A21" s="679" t="s">
        <v>813</v>
      </c>
      <c r="B21" s="326" t="s">
        <v>600</v>
      </c>
      <c r="C21" s="316">
        <v>4</v>
      </c>
      <c r="D21" s="316">
        <v>9</v>
      </c>
      <c r="E21" s="371">
        <v>5226105</v>
      </c>
      <c r="F21" s="315">
        <v>243</v>
      </c>
      <c r="G21" s="705">
        <v>48192</v>
      </c>
      <c r="H21" s="701"/>
      <c r="I21" s="701">
        <f t="shared" si="0"/>
        <v>0</v>
      </c>
      <c r="J21" s="706" t="s">
        <v>350</v>
      </c>
      <c r="K21" s="212"/>
    </row>
    <row r="22" spans="1:11" ht="48" customHeight="1" x14ac:dyDescent="0.25">
      <c r="A22" s="679" t="s">
        <v>814</v>
      </c>
      <c r="B22" s="326" t="s">
        <v>600</v>
      </c>
      <c r="C22" s="316">
        <v>4</v>
      </c>
      <c r="D22" s="316">
        <v>9</v>
      </c>
      <c r="E22" s="371">
        <v>5226105</v>
      </c>
      <c r="F22" s="315">
        <v>243</v>
      </c>
      <c r="G22" s="705">
        <v>18192</v>
      </c>
      <c r="H22" s="701"/>
      <c r="I22" s="701">
        <f t="shared" si="0"/>
        <v>0</v>
      </c>
      <c r="J22" s="706" t="s">
        <v>350</v>
      </c>
      <c r="K22" s="212"/>
    </row>
    <row r="23" spans="1:11" ht="36.75" customHeight="1" x14ac:dyDescent="0.25">
      <c r="A23" s="679" t="s">
        <v>815</v>
      </c>
      <c r="B23" s="326" t="s">
        <v>600</v>
      </c>
      <c r="C23" s="316">
        <v>4</v>
      </c>
      <c r="D23" s="316">
        <v>9</v>
      </c>
      <c r="E23" s="371">
        <v>5226105</v>
      </c>
      <c r="F23" s="315">
        <v>411</v>
      </c>
      <c r="G23" s="705">
        <v>30000</v>
      </c>
      <c r="H23" s="701"/>
      <c r="I23" s="701">
        <f t="shared" si="0"/>
        <v>0</v>
      </c>
      <c r="J23" s="706" t="s">
        <v>350</v>
      </c>
      <c r="K23" s="212"/>
    </row>
    <row r="24" spans="1:11" ht="19.5" customHeight="1" x14ac:dyDescent="0.25">
      <c r="A24" s="679" t="s">
        <v>897</v>
      </c>
      <c r="B24" s="326" t="s">
        <v>600</v>
      </c>
      <c r="C24" s="316">
        <v>4</v>
      </c>
      <c r="D24" s="316">
        <v>12</v>
      </c>
      <c r="E24" s="371" t="s">
        <v>356</v>
      </c>
      <c r="F24" s="315" t="s">
        <v>356</v>
      </c>
      <c r="G24" s="705">
        <f>SUM(G25)</f>
        <v>13850.9</v>
      </c>
      <c r="H24" s="705">
        <f>SUM(H25)</f>
        <v>235.8</v>
      </c>
      <c r="I24" s="701">
        <f t="shared" si="0"/>
        <v>1.7024164494725975</v>
      </c>
      <c r="J24" s="706" t="s">
        <v>350</v>
      </c>
      <c r="K24" s="212"/>
    </row>
    <row r="25" spans="1:11" ht="18" customHeight="1" x14ac:dyDescent="0.25">
      <c r="A25" s="679" t="s">
        <v>648</v>
      </c>
      <c r="B25" s="326" t="s">
        <v>600</v>
      </c>
      <c r="C25" s="316">
        <v>4</v>
      </c>
      <c r="D25" s="316">
        <v>12</v>
      </c>
      <c r="E25" s="610">
        <v>5220000</v>
      </c>
      <c r="F25" s="317" t="s">
        <v>356</v>
      </c>
      <c r="G25" s="705">
        <f>SUM(G26)</f>
        <v>13850.9</v>
      </c>
      <c r="H25" s="705">
        <f>SUM(H26)</f>
        <v>235.8</v>
      </c>
      <c r="I25" s="701">
        <f t="shared" si="0"/>
        <v>1.7024164494725975</v>
      </c>
      <c r="J25" s="706" t="s">
        <v>350</v>
      </c>
      <c r="K25" s="212"/>
    </row>
    <row r="26" spans="1:11" ht="47.25" customHeight="1" x14ac:dyDescent="0.25">
      <c r="A26" s="680" t="s">
        <v>898</v>
      </c>
      <c r="B26" s="326" t="s">
        <v>600</v>
      </c>
      <c r="C26" s="316">
        <v>4</v>
      </c>
      <c r="D26" s="316">
        <v>12</v>
      </c>
      <c r="E26" s="610">
        <v>5226300</v>
      </c>
      <c r="F26" s="317" t="s">
        <v>356</v>
      </c>
      <c r="G26" s="705">
        <f>SUM(G27+G30)</f>
        <v>13850.9</v>
      </c>
      <c r="H26" s="705">
        <f>SUM(H27+H30)</f>
        <v>235.8</v>
      </c>
      <c r="I26" s="701">
        <f t="shared" si="0"/>
        <v>1.7024164494725975</v>
      </c>
      <c r="J26" s="706" t="s">
        <v>350</v>
      </c>
      <c r="K26" s="212"/>
    </row>
    <row r="27" spans="1:11" ht="24.75" customHeight="1" x14ac:dyDescent="0.25">
      <c r="A27" s="679" t="s">
        <v>901</v>
      </c>
      <c r="B27" s="326" t="s">
        <v>600</v>
      </c>
      <c r="C27" s="316">
        <v>4</v>
      </c>
      <c r="D27" s="316">
        <v>12</v>
      </c>
      <c r="E27" s="610">
        <v>5226300</v>
      </c>
      <c r="F27" s="317">
        <v>200</v>
      </c>
      <c r="G27" s="705">
        <f>SUM(G28)</f>
        <v>13732.8</v>
      </c>
      <c r="H27" s="705">
        <f>SUM(H28)</f>
        <v>132</v>
      </c>
      <c r="I27" s="701">
        <f t="shared" si="0"/>
        <v>0.9612023767913318</v>
      </c>
      <c r="J27" s="706" t="s">
        <v>350</v>
      </c>
      <c r="K27" s="212"/>
    </row>
    <row r="28" spans="1:11" ht="20.25" customHeight="1" x14ac:dyDescent="0.25">
      <c r="A28" s="679" t="s">
        <v>812</v>
      </c>
      <c r="B28" s="326" t="s">
        <v>600</v>
      </c>
      <c r="C28" s="316">
        <v>4</v>
      </c>
      <c r="D28" s="316">
        <v>12</v>
      </c>
      <c r="E28" s="610">
        <v>5226300</v>
      </c>
      <c r="F28" s="317">
        <v>240</v>
      </c>
      <c r="G28" s="705">
        <f>SUM(G29)</f>
        <v>13732.8</v>
      </c>
      <c r="H28" s="705">
        <f>SUM(H29)</f>
        <v>132</v>
      </c>
      <c r="I28" s="701">
        <f t="shared" si="0"/>
        <v>0.9612023767913318</v>
      </c>
      <c r="J28" s="706"/>
      <c r="K28" s="212"/>
    </row>
    <row r="29" spans="1:11" ht="19.5" customHeight="1" x14ac:dyDescent="0.25">
      <c r="A29" s="679" t="s">
        <v>893</v>
      </c>
      <c r="B29" s="326" t="s">
        <v>600</v>
      </c>
      <c r="C29" s="316">
        <v>4</v>
      </c>
      <c r="D29" s="316">
        <v>12</v>
      </c>
      <c r="E29" s="610">
        <v>5226300</v>
      </c>
      <c r="F29" s="317">
        <v>244</v>
      </c>
      <c r="G29" s="705">
        <v>13732.8</v>
      </c>
      <c r="H29" s="705">
        <v>132</v>
      </c>
      <c r="I29" s="701">
        <f t="shared" si="0"/>
        <v>0.9612023767913318</v>
      </c>
      <c r="J29" s="706"/>
      <c r="K29" s="212"/>
    </row>
    <row r="30" spans="1:11" ht="31.5" customHeight="1" x14ac:dyDescent="0.25">
      <c r="A30" s="679" t="s">
        <v>696</v>
      </c>
      <c r="B30" s="326" t="s">
        <v>600</v>
      </c>
      <c r="C30" s="316">
        <v>4</v>
      </c>
      <c r="D30" s="316">
        <v>12</v>
      </c>
      <c r="E30" s="610">
        <v>5226300</v>
      </c>
      <c r="F30" s="317">
        <v>600</v>
      </c>
      <c r="G30" s="705">
        <f>SUM(G33+G31)</f>
        <v>118.1</v>
      </c>
      <c r="H30" s="705">
        <f>SUM(H33+H31)</f>
        <v>103.8</v>
      </c>
      <c r="I30" s="701">
        <f t="shared" si="0"/>
        <v>87.891617273497047</v>
      </c>
      <c r="J30" s="706" t="s">
        <v>350</v>
      </c>
      <c r="K30" s="212"/>
    </row>
    <row r="31" spans="1:11" ht="20.25" customHeight="1" x14ac:dyDescent="0.25">
      <c r="A31" s="679" t="s">
        <v>644</v>
      </c>
      <c r="B31" s="326" t="s">
        <v>600</v>
      </c>
      <c r="C31" s="316">
        <v>4</v>
      </c>
      <c r="D31" s="316">
        <v>12</v>
      </c>
      <c r="E31" s="610">
        <v>5226300</v>
      </c>
      <c r="F31" s="317">
        <v>610</v>
      </c>
      <c r="G31" s="705">
        <f>SUM(G32)</f>
        <v>14.3</v>
      </c>
      <c r="H31" s="705">
        <f>SUM(H32)</f>
        <v>0</v>
      </c>
      <c r="I31" s="701">
        <f t="shared" si="0"/>
        <v>0</v>
      </c>
      <c r="J31" s="706"/>
      <c r="K31" s="212"/>
    </row>
    <row r="32" spans="1:11" ht="26.25" customHeight="1" x14ac:dyDescent="0.25">
      <c r="A32" s="679" t="s">
        <v>899</v>
      </c>
      <c r="B32" s="326" t="s">
        <v>600</v>
      </c>
      <c r="C32" s="316">
        <v>4</v>
      </c>
      <c r="D32" s="316">
        <v>12</v>
      </c>
      <c r="E32" s="610">
        <v>5226300</v>
      </c>
      <c r="F32" s="317">
        <v>612</v>
      </c>
      <c r="G32" s="705">
        <v>14.3</v>
      </c>
      <c r="H32" s="705"/>
      <c r="I32" s="701">
        <f t="shared" si="0"/>
        <v>0</v>
      </c>
      <c r="J32" s="706"/>
      <c r="K32" s="212"/>
    </row>
    <row r="33" spans="1:11" ht="18" customHeight="1" x14ac:dyDescent="0.25">
      <c r="A33" s="679" t="s">
        <v>699</v>
      </c>
      <c r="B33" s="326" t="s">
        <v>600</v>
      </c>
      <c r="C33" s="316">
        <v>4</v>
      </c>
      <c r="D33" s="316">
        <v>12</v>
      </c>
      <c r="E33" s="610">
        <v>5226300</v>
      </c>
      <c r="F33" s="317">
        <v>620</v>
      </c>
      <c r="G33" s="705">
        <f>SUM(G34)</f>
        <v>103.8</v>
      </c>
      <c r="H33" s="705">
        <f>SUM(H34)</f>
        <v>103.8</v>
      </c>
      <c r="I33" s="701">
        <f t="shared" si="0"/>
        <v>100</v>
      </c>
      <c r="J33" s="706"/>
      <c r="K33" s="212"/>
    </row>
    <row r="34" spans="1:11" ht="26.25" customHeight="1" x14ac:dyDescent="0.25">
      <c r="A34" s="679" t="s">
        <v>900</v>
      </c>
      <c r="B34" s="326" t="s">
        <v>600</v>
      </c>
      <c r="C34" s="316">
        <v>4</v>
      </c>
      <c r="D34" s="316">
        <v>12</v>
      </c>
      <c r="E34" s="610">
        <v>5226300</v>
      </c>
      <c r="F34" s="317">
        <v>622</v>
      </c>
      <c r="G34" s="705">
        <v>103.8</v>
      </c>
      <c r="H34" s="705">
        <v>103.8</v>
      </c>
      <c r="I34" s="701">
        <f t="shared" si="0"/>
        <v>100</v>
      </c>
      <c r="J34" s="706"/>
      <c r="K34" s="212"/>
    </row>
    <row r="35" spans="1:11" ht="17.25" customHeight="1" x14ac:dyDescent="0.25">
      <c r="A35" s="679" t="s">
        <v>366</v>
      </c>
      <c r="B35" s="326" t="s">
        <v>600</v>
      </c>
      <c r="C35" s="316">
        <v>5</v>
      </c>
      <c r="D35" s="316" t="s">
        <v>356</v>
      </c>
      <c r="E35" s="371" t="s">
        <v>356</v>
      </c>
      <c r="F35" s="315" t="s">
        <v>356</v>
      </c>
      <c r="G35" s="701">
        <f>G40+G36</f>
        <v>21889.600000000002</v>
      </c>
      <c r="H35" s="701">
        <f>H40+H36</f>
        <v>0</v>
      </c>
      <c r="I35" s="701">
        <f t="shared" si="0"/>
        <v>0</v>
      </c>
      <c r="J35" s="706" t="s">
        <v>350</v>
      </c>
      <c r="K35" s="212"/>
    </row>
    <row r="36" spans="1:11" ht="17.25" customHeight="1" x14ac:dyDescent="0.25">
      <c r="A36" s="708" t="s">
        <v>215</v>
      </c>
      <c r="B36" s="326" t="s">
        <v>600</v>
      </c>
      <c r="C36" s="316">
        <v>5</v>
      </c>
      <c r="D36" s="316">
        <v>1</v>
      </c>
      <c r="E36" s="371"/>
      <c r="F36" s="315"/>
      <c r="G36" s="703">
        <f t="shared" ref="G36:H38" si="1">SUM(G37)</f>
        <v>3628.9</v>
      </c>
      <c r="H36" s="703">
        <f t="shared" si="1"/>
        <v>0</v>
      </c>
      <c r="I36" s="701">
        <f t="shared" si="0"/>
        <v>0</v>
      </c>
      <c r="J36" s="706"/>
      <c r="K36" s="212"/>
    </row>
    <row r="37" spans="1:11" ht="18" customHeight="1" x14ac:dyDescent="0.25">
      <c r="A37" s="679" t="s">
        <v>648</v>
      </c>
      <c r="B37" s="326" t="s">
        <v>600</v>
      </c>
      <c r="C37" s="316">
        <v>5</v>
      </c>
      <c r="D37" s="316">
        <v>1</v>
      </c>
      <c r="E37" s="371">
        <v>5220000</v>
      </c>
      <c r="F37" s="315"/>
      <c r="G37" s="703">
        <f t="shared" si="1"/>
        <v>3628.9</v>
      </c>
      <c r="H37" s="703">
        <f t="shared" si="1"/>
        <v>0</v>
      </c>
      <c r="I37" s="701">
        <f t="shared" si="0"/>
        <v>0</v>
      </c>
      <c r="J37" s="706"/>
      <c r="K37" s="212"/>
    </row>
    <row r="38" spans="1:11" ht="18.75" customHeight="1" x14ac:dyDescent="0.25">
      <c r="A38" s="679" t="s">
        <v>812</v>
      </c>
      <c r="B38" s="326" t="s">
        <v>600</v>
      </c>
      <c r="C38" s="316">
        <v>5</v>
      </c>
      <c r="D38" s="316">
        <v>1</v>
      </c>
      <c r="E38" s="371">
        <v>5227000</v>
      </c>
      <c r="F38" s="315">
        <v>240</v>
      </c>
      <c r="G38" s="703">
        <f t="shared" si="1"/>
        <v>3628.9</v>
      </c>
      <c r="H38" s="703">
        <f t="shared" si="1"/>
        <v>0</v>
      </c>
      <c r="I38" s="701">
        <f t="shared" si="0"/>
        <v>0</v>
      </c>
      <c r="J38" s="706"/>
      <c r="K38" s="212"/>
    </row>
    <row r="39" spans="1:11" ht="23.25" customHeight="1" x14ac:dyDescent="0.25">
      <c r="A39" s="679" t="s">
        <v>893</v>
      </c>
      <c r="B39" s="326" t="s">
        <v>600</v>
      </c>
      <c r="C39" s="316">
        <v>5</v>
      </c>
      <c r="D39" s="316">
        <v>1</v>
      </c>
      <c r="E39" s="371">
        <v>5227000</v>
      </c>
      <c r="F39" s="315">
        <v>244</v>
      </c>
      <c r="G39" s="705">
        <v>3628.9</v>
      </c>
      <c r="H39" s="701"/>
      <c r="I39" s="701">
        <f t="shared" si="0"/>
        <v>0</v>
      </c>
      <c r="J39" s="706"/>
      <c r="K39" s="212"/>
    </row>
    <row r="40" spans="1:11" ht="18" customHeight="1" x14ac:dyDescent="0.25">
      <c r="A40" s="679" t="s">
        <v>222</v>
      </c>
      <c r="B40" s="326" t="s">
        <v>600</v>
      </c>
      <c r="C40" s="316">
        <v>5</v>
      </c>
      <c r="D40" s="316">
        <v>2</v>
      </c>
      <c r="E40" s="371" t="s">
        <v>356</v>
      </c>
      <c r="F40" s="315" t="s">
        <v>356</v>
      </c>
      <c r="G40" s="705">
        <f t="shared" ref="G40:H43" si="2">G41</f>
        <v>18260.7</v>
      </c>
      <c r="H40" s="701">
        <f t="shared" si="2"/>
        <v>0</v>
      </c>
      <c r="I40" s="701">
        <f t="shared" si="0"/>
        <v>0</v>
      </c>
      <c r="J40" s="706" t="s">
        <v>350</v>
      </c>
      <c r="K40" s="212"/>
    </row>
    <row r="41" spans="1:11" ht="17.25" customHeight="1" x14ac:dyDescent="0.25">
      <c r="A41" s="679" t="s">
        <v>648</v>
      </c>
      <c r="B41" s="326" t="s">
        <v>600</v>
      </c>
      <c r="C41" s="316">
        <v>5</v>
      </c>
      <c r="D41" s="316">
        <v>2</v>
      </c>
      <c r="E41" s="371">
        <v>5220000</v>
      </c>
      <c r="F41" s="315" t="s">
        <v>356</v>
      </c>
      <c r="G41" s="705">
        <f t="shared" si="2"/>
        <v>18260.7</v>
      </c>
      <c r="H41" s="701">
        <f t="shared" si="2"/>
        <v>0</v>
      </c>
      <c r="I41" s="701">
        <f t="shared" si="0"/>
        <v>0</v>
      </c>
      <c r="J41" s="706" t="s">
        <v>350</v>
      </c>
      <c r="K41" s="212"/>
    </row>
    <row r="42" spans="1:11" ht="43.5" customHeight="1" x14ac:dyDescent="0.25">
      <c r="A42" s="679" t="s">
        <v>675</v>
      </c>
      <c r="B42" s="326" t="s">
        <v>600</v>
      </c>
      <c r="C42" s="316">
        <v>5</v>
      </c>
      <c r="D42" s="316">
        <v>2</v>
      </c>
      <c r="E42" s="371">
        <v>5222100</v>
      </c>
      <c r="F42" s="315" t="s">
        <v>356</v>
      </c>
      <c r="G42" s="705">
        <f t="shared" si="2"/>
        <v>18260.7</v>
      </c>
      <c r="H42" s="701">
        <f t="shared" si="2"/>
        <v>0</v>
      </c>
      <c r="I42" s="701">
        <f t="shared" si="0"/>
        <v>0</v>
      </c>
      <c r="J42" s="706" t="s">
        <v>350</v>
      </c>
      <c r="K42" s="212"/>
    </row>
    <row r="43" spans="1:11" ht="18.75" customHeight="1" x14ac:dyDescent="0.25">
      <c r="A43" s="267" t="s">
        <v>655</v>
      </c>
      <c r="B43" s="326" t="s">
        <v>600</v>
      </c>
      <c r="C43" s="316">
        <v>5</v>
      </c>
      <c r="D43" s="316">
        <v>2</v>
      </c>
      <c r="E43" s="371">
        <v>5222100</v>
      </c>
      <c r="F43" s="317">
        <v>400</v>
      </c>
      <c r="G43" s="705">
        <f t="shared" si="2"/>
        <v>18260.7</v>
      </c>
      <c r="H43" s="709">
        <f t="shared" si="2"/>
        <v>0</v>
      </c>
      <c r="I43" s="701">
        <f t="shared" si="0"/>
        <v>0</v>
      </c>
      <c r="J43" s="706"/>
      <c r="K43" s="212"/>
    </row>
    <row r="44" spans="1:11" ht="45.75" customHeight="1" x14ac:dyDescent="0.25">
      <c r="A44" s="267" t="s">
        <v>657</v>
      </c>
      <c r="B44" s="326" t="s">
        <v>600</v>
      </c>
      <c r="C44" s="316">
        <v>5</v>
      </c>
      <c r="D44" s="316">
        <v>2</v>
      </c>
      <c r="E44" s="371">
        <v>5222100</v>
      </c>
      <c r="F44" s="317">
        <v>411</v>
      </c>
      <c r="G44" s="705">
        <v>18260.7</v>
      </c>
      <c r="H44" s="709"/>
      <c r="I44" s="701">
        <f t="shared" si="0"/>
        <v>0</v>
      </c>
      <c r="J44" s="706" t="s">
        <v>350</v>
      </c>
      <c r="K44" s="212"/>
    </row>
    <row r="45" spans="1:11" ht="18.75" customHeight="1" x14ac:dyDescent="0.25">
      <c r="A45" s="679" t="s">
        <v>367</v>
      </c>
      <c r="B45" s="326" t="s">
        <v>600</v>
      </c>
      <c r="C45" s="316">
        <v>7</v>
      </c>
      <c r="D45" s="316" t="s">
        <v>356</v>
      </c>
      <c r="E45" s="371" t="s">
        <v>356</v>
      </c>
      <c r="F45" s="315" t="s">
        <v>356</v>
      </c>
      <c r="G45" s="705">
        <f>G46+G57</f>
        <v>113998.09999999999</v>
      </c>
      <c r="H45" s="701">
        <f>H46+H57+H54</f>
        <v>34387.5</v>
      </c>
      <c r="I45" s="701">
        <f t="shared" si="0"/>
        <v>30.16497643381776</v>
      </c>
      <c r="J45" s="706" t="s">
        <v>350</v>
      </c>
      <c r="K45" s="212"/>
    </row>
    <row r="46" spans="1:11" ht="16.5" customHeight="1" x14ac:dyDescent="0.25">
      <c r="A46" s="679" t="s">
        <v>238</v>
      </c>
      <c r="B46" s="326" t="s">
        <v>600</v>
      </c>
      <c r="C46" s="316">
        <v>7</v>
      </c>
      <c r="D46" s="316">
        <v>1</v>
      </c>
      <c r="E46" s="371" t="s">
        <v>356</v>
      </c>
      <c r="F46" s="315" t="s">
        <v>356</v>
      </c>
      <c r="G46" s="705">
        <f>G47</f>
        <v>111256.9</v>
      </c>
      <c r="H46" s="701">
        <f>H47</f>
        <v>19758.099999999999</v>
      </c>
      <c r="I46" s="701">
        <f t="shared" si="0"/>
        <v>17.758988431279317</v>
      </c>
      <c r="J46" s="706" t="s">
        <v>350</v>
      </c>
      <c r="K46" s="212"/>
    </row>
    <row r="47" spans="1:11" ht="15.75" customHeight="1" x14ac:dyDescent="0.25">
      <c r="A47" s="679" t="s">
        <v>648</v>
      </c>
      <c r="B47" s="326" t="s">
        <v>600</v>
      </c>
      <c r="C47" s="316">
        <v>7</v>
      </c>
      <c r="D47" s="316">
        <v>1</v>
      </c>
      <c r="E47" s="371">
        <v>5220000</v>
      </c>
      <c r="F47" s="315" t="s">
        <v>356</v>
      </c>
      <c r="G47" s="705">
        <f>G48+G54</f>
        <v>111256.9</v>
      </c>
      <c r="H47" s="701">
        <f>H48+H49</f>
        <v>19758.099999999999</v>
      </c>
      <c r="I47" s="701">
        <f t="shared" si="0"/>
        <v>17.758988431279317</v>
      </c>
      <c r="J47" s="706" t="s">
        <v>350</v>
      </c>
      <c r="K47" s="212"/>
    </row>
    <row r="48" spans="1:11" ht="32.25" customHeight="1" x14ac:dyDescent="0.25">
      <c r="A48" s="679" t="s">
        <v>816</v>
      </c>
      <c r="B48" s="326" t="s">
        <v>600</v>
      </c>
      <c r="C48" s="316">
        <v>7</v>
      </c>
      <c r="D48" s="316">
        <v>1</v>
      </c>
      <c r="E48" s="371">
        <v>5225600</v>
      </c>
      <c r="F48" s="315" t="s">
        <v>356</v>
      </c>
      <c r="G48" s="705">
        <f>G49+G52</f>
        <v>54258.3</v>
      </c>
      <c r="H48" s="701">
        <f>H51</f>
        <v>10370.6</v>
      </c>
      <c r="I48" s="701">
        <f t="shared" si="0"/>
        <v>19.113389103602582</v>
      </c>
      <c r="J48" s="706" t="s">
        <v>350</v>
      </c>
      <c r="K48" s="212"/>
    </row>
    <row r="49" spans="1:11" ht="23.25" customHeight="1" x14ac:dyDescent="0.25">
      <c r="A49" s="267" t="s">
        <v>584</v>
      </c>
      <c r="B49" s="326" t="s">
        <v>600</v>
      </c>
      <c r="C49" s="316">
        <v>7</v>
      </c>
      <c r="D49" s="316">
        <v>1</v>
      </c>
      <c r="E49" s="371">
        <v>5225602</v>
      </c>
      <c r="F49" s="315">
        <v>240</v>
      </c>
      <c r="G49" s="705">
        <f>G50</f>
        <v>9387.5</v>
      </c>
      <c r="H49" s="701">
        <f>H50</f>
        <v>9387.5</v>
      </c>
      <c r="I49" s="701">
        <f t="shared" si="0"/>
        <v>100</v>
      </c>
      <c r="J49" s="706"/>
      <c r="K49" s="212"/>
    </row>
    <row r="50" spans="1:11" ht="33.75" customHeight="1" x14ac:dyDescent="0.25">
      <c r="A50" s="267" t="s">
        <v>836</v>
      </c>
      <c r="B50" s="326" t="s">
        <v>600</v>
      </c>
      <c r="C50" s="316">
        <v>7</v>
      </c>
      <c r="D50" s="316">
        <v>1</v>
      </c>
      <c r="E50" s="371">
        <v>5225602</v>
      </c>
      <c r="F50" s="315">
        <v>243</v>
      </c>
      <c r="G50" s="705">
        <v>9387.5</v>
      </c>
      <c r="H50" s="701">
        <v>9387.5</v>
      </c>
      <c r="I50" s="701">
        <f t="shared" si="0"/>
        <v>100</v>
      </c>
      <c r="J50" s="706"/>
      <c r="K50" s="212"/>
    </row>
    <row r="51" spans="1:11" ht="33" customHeight="1" x14ac:dyDescent="0.25">
      <c r="A51" s="679" t="s">
        <v>817</v>
      </c>
      <c r="B51" s="326" t="s">
        <v>600</v>
      </c>
      <c r="C51" s="316">
        <v>7</v>
      </c>
      <c r="D51" s="316">
        <v>1</v>
      </c>
      <c r="E51" s="371">
        <v>5225603</v>
      </c>
      <c r="F51" s="315" t="s">
        <v>356</v>
      </c>
      <c r="G51" s="705">
        <f>G52</f>
        <v>44870.8</v>
      </c>
      <c r="H51" s="701">
        <f>H52</f>
        <v>10370.6</v>
      </c>
      <c r="I51" s="701">
        <f t="shared" si="0"/>
        <v>23.112135286199486</v>
      </c>
      <c r="J51" s="706" t="s">
        <v>350</v>
      </c>
      <c r="K51" s="212"/>
    </row>
    <row r="52" spans="1:11" ht="18" customHeight="1" x14ac:dyDescent="0.25">
      <c r="A52" s="267" t="s">
        <v>655</v>
      </c>
      <c r="B52" s="326" t="s">
        <v>600</v>
      </c>
      <c r="C52" s="316">
        <v>7</v>
      </c>
      <c r="D52" s="316">
        <v>1</v>
      </c>
      <c r="E52" s="371">
        <v>5225603</v>
      </c>
      <c r="F52" s="317">
        <v>400</v>
      </c>
      <c r="G52" s="705">
        <f>G53</f>
        <v>44870.8</v>
      </c>
      <c r="H52" s="709">
        <f>H53</f>
        <v>10370.6</v>
      </c>
      <c r="I52" s="701">
        <f t="shared" si="0"/>
        <v>23.112135286199486</v>
      </c>
      <c r="J52" s="706" t="s">
        <v>350</v>
      </c>
      <c r="K52" s="212"/>
    </row>
    <row r="53" spans="1:11" ht="47.25" customHeight="1" x14ac:dyDescent="0.25">
      <c r="A53" s="267" t="s">
        <v>657</v>
      </c>
      <c r="B53" s="326" t="s">
        <v>600</v>
      </c>
      <c r="C53" s="316">
        <v>7</v>
      </c>
      <c r="D53" s="316">
        <v>1</v>
      </c>
      <c r="E53" s="371">
        <v>5225603</v>
      </c>
      <c r="F53" s="317">
        <v>411</v>
      </c>
      <c r="G53" s="705">
        <v>44870.8</v>
      </c>
      <c r="H53" s="709">
        <v>10370.6</v>
      </c>
      <c r="I53" s="701">
        <f t="shared" si="0"/>
        <v>23.112135286199486</v>
      </c>
      <c r="J53" s="706" t="s">
        <v>350</v>
      </c>
      <c r="K53" s="212"/>
    </row>
    <row r="54" spans="1:11" ht="32.25" customHeight="1" x14ac:dyDescent="0.25">
      <c r="A54" s="679" t="s">
        <v>835</v>
      </c>
      <c r="B54" s="326" t="s">
        <v>600</v>
      </c>
      <c r="C54" s="316">
        <v>7</v>
      </c>
      <c r="D54" s="316">
        <v>1</v>
      </c>
      <c r="E54" s="371">
        <v>5224400</v>
      </c>
      <c r="F54" s="317"/>
      <c r="G54" s="705">
        <f>G55</f>
        <v>56998.6</v>
      </c>
      <c r="H54" s="709">
        <f>H55</f>
        <v>14629.4</v>
      </c>
      <c r="I54" s="701">
        <f t="shared" si="0"/>
        <v>25.666244434073821</v>
      </c>
      <c r="J54" s="706"/>
      <c r="K54" s="212"/>
    </row>
    <row r="55" spans="1:11" ht="19.5" customHeight="1" x14ac:dyDescent="0.25">
      <c r="A55" s="267" t="s">
        <v>655</v>
      </c>
      <c r="B55" s="326" t="s">
        <v>600</v>
      </c>
      <c r="C55" s="316">
        <v>7</v>
      </c>
      <c r="D55" s="316">
        <v>1</v>
      </c>
      <c r="E55" s="371">
        <v>5224400</v>
      </c>
      <c r="F55" s="317">
        <v>400</v>
      </c>
      <c r="G55" s="705">
        <f>G56</f>
        <v>56998.6</v>
      </c>
      <c r="H55" s="709">
        <f>H56</f>
        <v>14629.4</v>
      </c>
      <c r="I55" s="701">
        <f t="shared" si="0"/>
        <v>25.666244434073821</v>
      </c>
      <c r="J55" s="706"/>
      <c r="K55" s="212"/>
    </row>
    <row r="56" spans="1:11" ht="49.5" customHeight="1" x14ac:dyDescent="0.25">
      <c r="A56" s="267" t="s">
        <v>657</v>
      </c>
      <c r="B56" s="326" t="s">
        <v>600</v>
      </c>
      <c r="C56" s="316">
        <v>7</v>
      </c>
      <c r="D56" s="316">
        <v>1</v>
      </c>
      <c r="E56" s="371">
        <v>5224400</v>
      </c>
      <c r="F56" s="317">
        <v>411</v>
      </c>
      <c r="G56" s="705">
        <v>56998.6</v>
      </c>
      <c r="H56" s="709">
        <v>14629.4</v>
      </c>
      <c r="I56" s="701">
        <f t="shared" si="0"/>
        <v>25.666244434073821</v>
      </c>
      <c r="J56" s="706"/>
      <c r="K56" s="212"/>
    </row>
    <row r="57" spans="1:11" ht="33" customHeight="1" x14ac:dyDescent="0.25">
      <c r="A57" s="267" t="s">
        <v>788</v>
      </c>
      <c r="B57" s="343" t="s">
        <v>600</v>
      </c>
      <c r="C57" s="343" t="s">
        <v>157</v>
      </c>
      <c r="D57" s="343" t="s">
        <v>144</v>
      </c>
      <c r="E57" s="371"/>
      <c r="F57" s="317"/>
      <c r="G57" s="705">
        <f t="shared" ref="G57:H59" si="3">G58</f>
        <v>2741.2</v>
      </c>
      <c r="H57" s="709">
        <f t="shared" si="3"/>
        <v>0</v>
      </c>
      <c r="I57" s="701">
        <f t="shared" si="0"/>
        <v>0</v>
      </c>
      <c r="J57" s="706"/>
      <c r="K57" s="212"/>
    </row>
    <row r="58" spans="1:11" ht="34.5" customHeight="1" x14ac:dyDescent="0.25">
      <c r="A58" s="348" t="s">
        <v>834</v>
      </c>
      <c r="B58" s="326" t="s">
        <v>600</v>
      </c>
      <c r="C58" s="316">
        <v>7</v>
      </c>
      <c r="D58" s="316">
        <v>2</v>
      </c>
      <c r="E58" s="371">
        <v>5225603</v>
      </c>
      <c r="F58" s="317"/>
      <c r="G58" s="705">
        <f t="shared" si="3"/>
        <v>2741.2</v>
      </c>
      <c r="H58" s="709">
        <f t="shared" si="3"/>
        <v>0</v>
      </c>
      <c r="I58" s="701">
        <f t="shared" si="0"/>
        <v>0</v>
      </c>
      <c r="J58" s="706"/>
      <c r="K58" s="212"/>
    </row>
    <row r="59" spans="1:11" ht="24" customHeight="1" x14ac:dyDescent="0.25">
      <c r="A59" s="267" t="s">
        <v>655</v>
      </c>
      <c r="B59" s="326" t="s">
        <v>600</v>
      </c>
      <c r="C59" s="316">
        <v>7</v>
      </c>
      <c r="D59" s="316">
        <v>2</v>
      </c>
      <c r="E59" s="371">
        <v>5225603</v>
      </c>
      <c r="F59" s="317">
        <v>400</v>
      </c>
      <c r="G59" s="705">
        <f t="shared" si="3"/>
        <v>2741.2</v>
      </c>
      <c r="H59" s="709">
        <f t="shared" si="3"/>
        <v>0</v>
      </c>
      <c r="I59" s="701">
        <f t="shared" si="0"/>
        <v>0</v>
      </c>
      <c r="J59" s="706"/>
      <c r="K59" s="212"/>
    </row>
    <row r="60" spans="1:11" ht="45" customHeight="1" x14ac:dyDescent="0.25">
      <c r="A60" s="267" t="s">
        <v>657</v>
      </c>
      <c r="B60" s="326" t="s">
        <v>600</v>
      </c>
      <c r="C60" s="316">
        <v>7</v>
      </c>
      <c r="D60" s="316">
        <v>2</v>
      </c>
      <c r="E60" s="371">
        <v>5225603</v>
      </c>
      <c r="F60" s="317">
        <v>411</v>
      </c>
      <c r="G60" s="705">
        <v>2741.2</v>
      </c>
      <c r="H60" s="709"/>
      <c r="I60" s="701">
        <f t="shared" si="0"/>
        <v>0</v>
      </c>
      <c r="J60" s="706"/>
      <c r="K60" s="212"/>
    </row>
    <row r="61" spans="1:11" ht="18" customHeight="1" x14ac:dyDescent="0.25">
      <c r="A61" s="679" t="s">
        <v>809</v>
      </c>
      <c r="B61" s="326" t="s">
        <v>600</v>
      </c>
      <c r="C61" s="316">
        <v>8</v>
      </c>
      <c r="D61" s="316" t="s">
        <v>356</v>
      </c>
      <c r="E61" s="371" t="s">
        <v>356</v>
      </c>
      <c r="F61" s="315" t="s">
        <v>356</v>
      </c>
      <c r="G61" s="705">
        <f t="shared" ref="G61:H63" si="4">G62</f>
        <v>46491.8</v>
      </c>
      <c r="H61" s="701">
        <f t="shared" si="4"/>
        <v>18880.599999999999</v>
      </c>
      <c r="I61" s="701">
        <f t="shared" si="0"/>
        <v>40.61060229976038</v>
      </c>
      <c r="J61" s="706" t="s">
        <v>350</v>
      </c>
      <c r="K61" s="212"/>
    </row>
    <row r="62" spans="1:11" ht="13.5" customHeight="1" x14ac:dyDescent="0.25">
      <c r="A62" s="679" t="s">
        <v>288</v>
      </c>
      <c r="B62" s="326" t="s">
        <v>600</v>
      </c>
      <c r="C62" s="316">
        <v>8</v>
      </c>
      <c r="D62" s="316">
        <v>1</v>
      </c>
      <c r="E62" s="371" t="s">
        <v>356</v>
      </c>
      <c r="F62" s="315" t="s">
        <v>356</v>
      </c>
      <c r="G62" s="705">
        <f t="shared" si="4"/>
        <v>46491.8</v>
      </c>
      <c r="H62" s="701">
        <f t="shared" si="4"/>
        <v>18880.599999999999</v>
      </c>
      <c r="I62" s="701">
        <f t="shared" si="0"/>
        <v>40.61060229976038</v>
      </c>
      <c r="J62" s="706" t="s">
        <v>350</v>
      </c>
      <c r="K62" s="212"/>
    </row>
    <row r="63" spans="1:11" ht="13.5" customHeight="1" x14ac:dyDescent="0.25">
      <c r="A63" s="679" t="s">
        <v>648</v>
      </c>
      <c r="B63" s="326" t="s">
        <v>600</v>
      </c>
      <c r="C63" s="316">
        <v>8</v>
      </c>
      <c r="D63" s="316">
        <v>1</v>
      </c>
      <c r="E63" s="371">
        <v>5220000</v>
      </c>
      <c r="F63" s="315" t="s">
        <v>356</v>
      </c>
      <c r="G63" s="705">
        <f t="shared" si="4"/>
        <v>46491.8</v>
      </c>
      <c r="H63" s="701">
        <f t="shared" si="4"/>
        <v>18880.599999999999</v>
      </c>
      <c r="I63" s="701">
        <f t="shared" si="0"/>
        <v>40.61060229976038</v>
      </c>
      <c r="J63" s="706" t="s">
        <v>350</v>
      </c>
      <c r="K63" s="212"/>
    </row>
    <row r="64" spans="1:11" ht="31.5" customHeight="1" x14ac:dyDescent="0.25">
      <c r="A64" s="679" t="s">
        <v>711</v>
      </c>
      <c r="B64" s="326" t="s">
        <v>600</v>
      </c>
      <c r="C64" s="316">
        <v>8</v>
      </c>
      <c r="D64" s="316">
        <v>1</v>
      </c>
      <c r="E64" s="371">
        <v>5222800</v>
      </c>
      <c r="F64" s="315" t="s">
        <v>356</v>
      </c>
      <c r="G64" s="705">
        <f>G65+G69+G72</f>
        <v>46491.8</v>
      </c>
      <c r="H64" s="701">
        <f>H72</f>
        <v>18880.599999999999</v>
      </c>
      <c r="I64" s="701">
        <f t="shared" si="0"/>
        <v>40.61060229976038</v>
      </c>
      <c r="J64" s="706" t="s">
        <v>350</v>
      </c>
      <c r="K64" s="212"/>
    </row>
    <row r="65" spans="1:11" ht="18" customHeight="1" x14ac:dyDescent="0.25">
      <c r="A65" s="679" t="s">
        <v>714</v>
      </c>
      <c r="B65" s="326" t="s">
        <v>600</v>
      </c>
      <c r="C65" s="316">
        <v>8</v>
      </c>
      <c r="D65" s="316">
        <v>1</v>
      </c>
      <c r="E65" s="371">
        <v>5222806</v>
      </c>
      <c r="F65" s="315" t="s">
        <v>356</v>
      </c>
      <c r="G65" s="705">
        <f>G66</f>
        <v>2272.9</v>
      </c>
      <c r="H65" s="701"/>
      <c r="I65" s="701">
        <f t="shared" si="0"/>
        <v>0</v>
      </c>
      <c r="J65" s="706" t="s">
        <v>350</v>
      </c>
      <c r="K65" s="212"/>
    </row>
    <row r="66" spans="1:11" ht="31.5" customHeight="1" x14ac:dyDescent="0.25">
      <c r="A66" s="679" t="s">
        <v>696</v>
      </c>
      <c r="B66" s="326" t="s">
        <v>600</v>
      </c>
      <c r="C66" s="316">
        <v>8</v>
      </c>
      <c r="D66" s="316">
        <v>1</v>
      </c>
      <c r="E66" s="371">
        <v>5222806</v>
      </c>
      <c r="F66" s="317">
        <v>600</v>
      </c>
      <c r="G66" s="705">
        <f>G67</f>
        <v>2272.9</v>
      </c>
      <c r="H66" s="709"/>
      <c r="I66" s="701">
        <f t="shared" si="0"/>
        <v>0</v>
      </c>
      <c r="J66" s="706"/>
      <c r="K66" s="212"/>
    </row>
    <row r="67" spans="1:11" ht="17.25" customHeight="1" x14ac:dyDescent="0.25">
      <c r="A67" s="679" t="s">
        <v>644</v>
      </c>
      <c r="B67" s="326" t="s">
        <v>600</v>
      </c>
      <c r="C67" s="316">
        <v>8</v>
      </c>
      <c r="D67" s="316">
        <v>1</v>
      </c>
      <c r="E67" s="371">
        <v>5222806</v>
      </c>
      <c r="F67" s="317">
        <v>610</v>
      </c>
      <c r="G67" s="705">
        <f>G68</f>
        <v>2272.9</v>
      </c>
      <c r="H67" s="709"/>
      <c r="I67" s="701">
        <f t="shared" si="0"/>
        <v>0</v>
      </c>
      <c r="J67" s="706" t="s">
        <v>350</v>
      </c>
      <c r="K67" s="212"/>
    </row>
    <row r="68" spans="1:11" ht="50.25" customHeight="1" x14ac:dyDescent="0.25">
      <c r="A68" s="679" t="s">
        <v>697</v>
      </c>
      <c r="B68" s="326" t="s">
        <v>600</v>
      </c>
      <c r="C68" s="316">
        <v>8</v>
      </c>
      <c r="D68" s="316">
        <v>1</v>
      </c>
      <c r="E68" s="371">
        <v>5222806</v>
      </c>
      <c r="F68" s="317">
        <v>611</v>
      </c>
      <c r="G68" s="705">
        <v>2272.9</v>
      </c>
      <c r="H68" s="709"/>
      <c r="I68" s="701">
        <f t="shared" si="0"/>
        <v>0</v>
      </c>
      <c r="J68" s="706" t="s">
        <v>350</v>
      </c>
      <c r="K68" s="212"/>
    </row>
    <row r="69" spans="1:11" ht="19.5" customHeight="1" x14ac:dyDescent="0.25">
      <c r="A69" s="679" t="s">
        <v>715</v>
      </c>
      <c r="B69" s="326" t="s">
        <v>600</v>
      </c>
      <c r="C69" s="316">
        <v>8</v>
      </c>
      <c r="D69" s="316">
        <v>1</v>
      </c>
      <c r="E69" s="371">
        <v>5222807</v>
      </c>
      <c r="F69" s="315" t="s">
        <v>356</v>
      </c>
      <c r="G69" s="705">
        <v>190.4</v>
      </c>
      <c r="H69" s="701"/>
      <c r="I69" s="701">
        <f t="shared" si="0"/>
        <v>0</v>
      </c>
      <c r="J69" s="706" t="s">
        <v>350</v>
      </c>
      <c r="K69" s="212"/>
    </row>
    <row r="70" spans="1:11" ht="24.75" customHeight="1" x14ac:dyDescent="0.25">
      <c r="A70" s="267" t="s">
        <v>584</v>
      </c>
      <c r="B70" s="326" t="s">
        <v>600</v>
      </c>
      <c r="C70" s="316">
        <v>8</v>
      </c>
      <c r="D70" s="316">
        <v>1</v>
      </c>
      <c r="E70" s="371">
        <v>5222807</v>
      </c>
      <c r="F70" s="315">
        <v>240</v>
      </c>
      <c r="G70" s="705">
        <v>190.4</v>
      </c>
      <c r="H70" s="701"/>
      <c r="I70" s="701">
        <f t="shared" ref="I70:I125" si="5">H70*100/G70</f>
        <v>0</v>
      </c>
      <c r="J70" s="706" t="s">
        <v>350</v>
      </c>
      <c r="K70" s="212"/>
    </row>
    <row r="71" spans="1:11" ht="26.25" customHeight="1" x14ac:dyDescent="0.25">
      <c r="A71" s="680" t="s">
        <v>893</v>
      </c>
      <c r="B71" s="326" t="s">
        <v>600</v>
      </c>
      <c r="C71" s="316">
        <v>8</v>
      </c>
      <c r="D71" s="316">
        <v>1</v>
      </c>
      <c r="E71" s="371">
        <v>5222807</v>
      </c>
      <c r="F71" s="315">
        <v>244</v>
      </c>
      <c r="G71" s="705">
        <v>190.4</v>
      </c>
      <c r="H71" s="701"/>
      <c r="I71" s="701">
        <f t="shared" si="5"/>
        <v>0</v>
      </c>
      <c r="J71" s="706" t="s">
        <v>350</v>
      </c>
      <c r="K71" s="212"/>
    </row>
    <row r="72" spans="1:11" ht="32.25" customHeight="1" x14ac:dyDescent="0.25">
      <c r="A72" s="348" t="s">
        <v>833</v>
      </c>
      <c r="B72" s="326" t="s">
        <v>600</v>
      </c>
      <c r="C72" s="316">
        <v>8</v>
      </c>
      <c r="D72" s="316">
        <v>1</v>
      </c>
      <c r="E72" s="371">
        <v>5222811</v>
      </c>
      <c r="F72" s="315"/>
      <c r="G72" s="705">
        <f>G73</f>
        <v>44028.5</v>
      </c>
      <c r="H72" s="701">
        <f>H73</f>
        <v>18880.599999999999</v>
      </c>
      <c r="I72" s="701">
        <f t="shared" si="5"/>
        <v>42.882678265214572</v>
      </c>
      <c r="J72" s="706"/>
      <c r="K72" s="212"/>
    </row>
    <row r="73" spans="1:11" ht="13.5" customHeight="1" x14ac:dyDescent="0.25">
      <c r="A73" s="267" t="s">
        <v>655</v>
      </c>
      <c r="B73" s="326" t="s">
        <v>600</v>
      </c>
      <c r="C73" s="316">
        <v>8</v>
      </c>
      <c r="D73" s="316">
        <v>1</v>
      </c>
      <c r="E73" s="371">
        <v>5222811</v>
      </c>
      <c r="F73" s="315">
        <v>400</v>
      </c>
      <c r="G73" s="705">
        <f>G74</f>
        <v>44028.5</v>
      </c>
      <c r="H73" s="701">
        <f>H74</f>
        <v>18880.599999999999</v>
      </c>
      <c r="I73" s="701">
        <f t="shared" si="5"/>
        <v>42.882678265214572</v>
      </c>
      <c r="J73" s="706"/>
      <c r="K73" s="212"/>
    </row>
    <row r="74" spans="1:11" ht="49.5" customHeight="1" x14ac:dyDescent="0.25">
      <c r="A74" s="267" t="s">
        <v>657</v>
      </c>
      <c r="B74" s="326" t="s">
        <v>600</v>
      </c>
      <c r="C74" s="316">
        <v>8</v>
      </c>
      <c r="D74" s="316">
        <v>1</v>
      </c>
      <c r="E74" s="371">
        <v>5222811</v>
      </c>
      <c r="F74" s="315">
        <v>411</v>
      </c>
      <c r="G74" s="705">
        <v>44028.5</v>
      </c>
      <c r="H74" s="701">
        <v>18880.599999999999</v>
      </c>
      <c r="I74" s="701">
        <f t="shared" si="5"/>
        <v>42.882678265214572</v>
      </c>
      <c r="J74" s="706"/>
      <c r="K74" s="212"/>
    </row>
    <row r="75" spans="1:11" ht="16.5" customHeight="1" x14ac:dyDescent="0.25">
      <c r="A75" s="679" t="s">
        <v>370</v>
      </c>
      <c r="B75" s="326" t="s">
        <v>600</v>
      </c>
      <c r="C75" s="316">
        <v>9</v>
      </c>
      <c r="D75" s="316" t="s">
        <v>356</v>
      </c>
      <c r="E75" s="371" t="s">
        <v>356</v>
      </c>
      <c r="F75" s="315" t="s">
        <v>356</v>
      </c>
      <c r="G75" s="705">
        <f t="shared" ref="G75:G80" si="6">G76</f>
        <v>95636.800000000003</v>
      </c>
      <c r="H75" s="701">
        <f t="shared" ref="H75:H80" si="7">H76</f>
        <v>8968.1</v>
      </c>
      <c r="I75" s="701">
        <f t="shared" si="5"/>
        <v>9.3772480886018776</v>
      </c>
      <c r="J75" s="706"/>
      <c r="K75" s="212"/>
    </row>
    <row r="76" spans="1:11" ht="19.5" customHeight="1" x14ac:dyDescent="0.25">
      <c r="A76" s="679" t="s">
        <v>296</v>
      </c>
      <c r="B76" s="326" t="s">
        <v>600</v>
      </c>
      <c r="C76" s="316">
        <v>9</v>
      </c>
      <c r="D76" s="316">
        <v>9</v>
      </c>
      <c r="E76" s="371" t="s">
        <v>356</v>
      </c>
      <c r="F76" s="315" t="s">
        <v>356</v>
      </c>
      <c r="G76" s="705">
        <f t="shared" si="6"/>
        <v>95636.800000000003</v>
      </c>
      <c r="H76" s="701">
        <f t="shared" si="7"/>
        <v>8968.1</v>
      </c>
      <c r="I76" s="701">
        <f t="shared" si="5"/>
        <v>9.3772480886018776</v>
      </c>
      <c r="J76" s="706"/>
      <c r="K76" s="212"/>
    </row>
    <row r="77" spans="1:11" ht="17.25" customHeight="1" x14ac:dyDescent="0.25">
      <c r="A77" s="679" t="s">
        <v>648</v>
      </c>
      <c r="B77" s="326" t="s">
        <v>600</v>
      </c>
      <c r="C77" s="316">
        <v>9</v>
      </c>
      <c r="D77" s="316">
        <v>9</v>
      </c>
      <c r="E77" s="371">
        <v>5220000</v>
      </c>
      <c r="F77" s="315" t="s">
        <v>356</v>
      </c>
      <c r="G77" s="705">
        <f t="shared" si="6"/>
        <v>95636.800000000003</v>
      </c>
      <c r="H77" s="701">
        <f t="shared" si="7"/>
        <v>8968.1</v>
      </c>
      <c r="I77" s="701">
        <f t="shared" si="5"/>
        <v>9.3772480886018776</v>
      </c>
      <c r="J77" s="706"/>
      <c r="K77" s="212"/>
    </row>
    <row r="78" spans="1:11" ht="31.5" customHeight="1" x14ac:dyDescent="0.25">
      <c r="A78" s="679" t="s">
        <v>723</v>
      </c>
      <c r="B78" s="326" t="s">
        <v>600</v>
      </c>
      <c r="C78" s="316">
        <v>9</v>
      </c>
      <c r="D78" s="316">
        <v>9</v>
      </c>
      <c r="E78" s="371">
        <v>5225800</v>
      </c>
      <c r="F78" s="315" t="s">
        <v>356</v>
      </c>
      <c r="G78" s="705">
        <f t="shared" si="6"/>
        <v>95636.800000000003</v>
      </c>
      <c r="H78" s="701">
        <f t="shared" si="7"/>
        <v>8968.1</v>
      </c>
      <c r="I78" s="701">
        <f t="shared" si="5"/>
        <v>9.3772480886018776</v>
      </c>
      <c r="J78" s="706"/>
      <c r="K78" s="212"/>
    </row>
    <row r="79" spans="1:11" ht="33" customHeight="1" x14ac:dyDescent="0.25">
      <c r="A79" s="679" t="s">
        <v>724</v>
      </c>
      <c r="B79" s="326" t="s">
        <v>600</v>
      </c>
      <c r="C79" s="316">
        <v>9</v>
      </c>
      <c r="D79" s="316">
        <v>9</v>
      </c>
      <c r="E79" s="371">
        <v>5225804</v>
      </c>
      <c r="F79" s="315" t="s">
        <v>356</v>
      </c>
      <c r="G79" s="705">
        <f t="shared" si="6"/>
        <v>95636.800000000003</v>
      </c>
      <c r="H79" s="701">
        <f t="shared" si="7"/>
        <v>8968.1</v>
      </c>
      <c r="I79" s="701">
        <f t="shared" si="5"/>
        <v>9.3772480886018776</v>
      </c>
      <c r="J79" s="706"/>
      <c r="K79" s="212"/>
    </row>
    <row r="80" spans="1:11" ht="15" customHeight="1" x14ac:dyDescent="0.25">
      <c r="A80" s="267" t="s">
        <v>655</v>
      </c>
      <c r="B80" s="326" t="s">
        <v>600</v>
      </c>
      <c r="C80" s="316">
        <v>9</v>
      </c>
      <c r="D80" s="316">
        <v>9</v>
      </c>
      <c r="E80" s="371">
        <v>5225804</v>
      </c>
      <c r="F80" s="317">
        <v>400</v>
      </c>
      <c r="G80" s="705">
        <f t="shared" si="6"/>
        <v>95636.800000000003</v>
      </c>
      <c r="H80" s="709">
        <f t="shared" si="7"/>
        <v>8968.1</v>
      </c>
      <c r="I80" s="701">
        <f t="shared" si="5"/>
        <v>9.3772480886018776</v>
      </c>
      <c r="J80" s="706"/>
      <c r="K80" s="212"/>
    </row>
    <row r="81" spans="1:11" ht="49.5" customHeight="1" x14ac:dyDescent="0.25">
      <c r="A81" s="267" t="s">
        <v>657</v>
      </c>
      <c r="B81" s="326" t="s">
        <v>600</v>
      </c>
      <c r="C81" s="316">
        <v>9</v>
      </c>
      <c r="D81" s="316">
        <v>9</v>
      </c>
      <c r="E81" s="371">
        <v>5225804</v>
      </c>
      <c r="F81" s="317">
        <v>411</v>
      </c>
      <c r="G81" s="705">
        <v>95636.800000000003</v>
      </c>
      <c r="H81" s="709">
        <v>8968.1</v>
      </c>
      <c r="I81" s="701">
        <f t="shared" si="5"/>
        <v>9.3772480886018776</v>
      </c>
      <c r="J81" s="706"/>
      <c r="K81" s="212"/>
    </row>
    <row r="82" spans="1:11" ht="15.75" customHeight="1" x14ac:dyDescent="0.25">
      <c r="A82" s="679" t="s">
        <v>376</v>
      </c>
      <c r="B82" s="326" t="s">
        <v>600</v>
      </c>
      <c r="C82" s="316">
        <v>11</v>
      </c>
      <c r="D82" s="316" t="s">
        <v>356</v>
      </c>
      <c r="E82" s="371" t="s">
        <v>356</v>
      </c>
      <c r="F82" s="315" t="s">
        <v>356</v>
      </c>
      <c r="G82" s="705">
        <f t="shared" ref="G82:H86" si="8">G83</f>
        <v>159798.6</v>
      </c>
      <c r="H82" s="701">
        <f t="shared" si="8"/>
        <v>7440.1</v>
      </c>
      <c r="I82" s="701">
        <f t="shared" si="5"/>
        <v>4.6559231432565742</v>
      </c>
      <c r="J82" s="706" t="s">
        <v>350</v>
      </c>
      <c r="K82" s="212"/>
    </row>
    <row r="83" spans="1:11" ht="18" customHeight="1" x14ac:dyDescent="0.25">
      <c r="A83" s="679" t="s">
        <v>318</v>
      </c>
      <c r="B83" s="326" t="s">
        <v>600</v>
      </c>
      <c r="C83" s="316">
        <v>11</v>
      </c>
      <c r="D83" s="316">
        <v>2</v>
      </c>
      <c r="E83" s="371" t="s">
        <v>356</v>
      </c>
      <c r="F83" s="315" t="s">
        <v>356</v>
      </c>
      <c r="G83" s="705">
        <f t="shared" si="8"/>
        <v>159798.6</v>
      </c>
      <c r="H83" s="701">
        <f t="shared" si="8"/>
        <v>7440.1</v>
      </c>
      <c r="I83" s="701">
        <f t="shared" si="5"/>
        <v>4.6559231432565742</v>
      </c>
      <c r="J83" s="706" t="s">
        <v>350</v>
      </c>
      <c r="K83" s="212"/>
    </row>
    <row r="84" spans="1:11" ht="15.75" customHeight="1" x14ac:dyDescent="0.25">
      <c r="A84" s="679" t="s">
        <v>648</v>
      </c>
      <c r="B84" s="326" t="s">
        <v>600</v>
      </c>
      <c r="C84" s="316">
        <v>11</v>
      </c>
      <c r="D84" s="316">
        <v>2</v>
      </c>
      <c r="E84" s="371">
        <v>5220000</v>
      </c>
      <c r="F84" s="315" t="s">
        <v>356</v>
      </c>
      <c r="G84" s="705">
        <f t="shared" si="8"/>
        <v>159798.6</v>
      </c>
      <c r="H84" s="701">
        <f t="shared" si="8"/>
        <v>7440.1</v>
      </c>
      <c r="I84" s="701">
        <f t="shared" si="5"/>
        <v>4.6559231432565742</v>
      </c>
      <c r="J84" s="706" t="s">
        <v>350</v>
      </c>
      <c r="K84" s="212"/>
    </row>
    <row r="85" spans="1:11" ht="46.5" customHeight="1" x14ac:dyDescent="0.25">
      <c r="A85" s="679" t="s">
        <v>749</v>
      </c>
      <c r="B85" s="326" t="s">
        <v>600</v>
      </c>
      <c r="C85" s="316">
        <v>11</v>
      </c>
      <c r="D85" s="316">
        <v>2</v>
      </c>
      <c r="E85" s="371">
        <v>5223500</v>
      </c>
      <c r="F85" s="315" t="s">
        <v>356</v>
      </c>
      <c r="G85" s="705">
        <f t="shared" si="8"/>
        <v>159798.6</v>
      </c>
      <c r="H85" s="701">
        <f t="shared" si="8"/>
        <v>7440.1</v>
      </c>
      <c r="I85" s="701">
        <f t="shared" si="5"/>
        <v>4.6559231432565742</v>
      </c>
      <c r="J85" s="706" t="s">
        <v>350</v>
      </c>
      <c r="K85" s="212"/>
    </row>
    <row r="86" spans="1:11" ht="15.75" customHeight="1" x14ac:dyDescent="0.25">
      <c r="A86" s="267" t="s">
        <v>655</v>
      </c>
      <c r="B86" s="326" t="s">
        <v>600</v>
      </c>
      <c r="C86" s="316">
        <v>11</v>
      </c>
      <c r="D86" s="316">
        <v>2</v>
      </c>
      <c r="E86" s="371">
        <v>5223500</v>
      </c>
      <c r="F86" s="317">
        <v>400</v>
      </c>
      <c r="G86" s="705">
        <f t="shared" si="8"/>
        <v>159798.6</v>
      </c>
      <c r="H86" s="709">
        <f t="shared" si="8"/>
        <v>7440.1</v>
      </c>
      <c r="I86" s="701">
        <f t="shared" si="5"/>
        <v>4.6559231432565742</v>
      </c>
      <c r="J86" s="706" t="s">
        <v>350</v>
      </c>
      <c r="K86" s="212"/>
    </row>
    <row r="87" spans="1:11" ht="48.75" customHeight="1" x14ac:dyDescent="0.25">
      <c r="A87" s="267" t="s">
        <v>657</v>
      </c>
      <c r="B87" s="326" t="s">
        <v>600</v>
      </c>
      <c r="C87" s="316">
        <v>11</v>
      </c>
      <c r="D87" s="316">
        <v>2</v>
      </c>
      <c r="E87" s="371">
        <v>5223500</v>
      </c>
      <c r="F87" s="317">
        <v>411</v>
      </c>
      <c r="G87" s="705">
        <v>159798.6</v>
      </c>
      <c r="H87" s="709">
        <v>7440.1</v>
      </c>
      <c r="I87" s="701">
        <f t="shared" si="5"/>
        <v>4.6559231432565742</v>
      </c>
      <c r="J87" s="706" t="s">
        <v>350</v>
      </c>
      <c r="K87" s="212"/>
    </row>
    <row r="88" spans="1:11" s="352" customFormat="1" ht="21.75" customHeight="1" x14ac:dyDescent="0.25">
      <c r="A88" s="710" t="s">
        <v>83</v>
      </c>
      <c r="B88" s="376" t="s">
        <v>771</v>
      </c>
      <c r="C88" s="377"/>
      <c r="D88" s="377"/>
      <c r="E88" s="609"/>
      <c r="F88" s="378"/>
      <c r="G88" s="711">
        <f>SUM(G89)</f>
        <v>126770.6</v>
      </c>
      <c r="H88" s="712">
        <f>SUM(H89)</f>
        <v>0</v>
      </c>
      <c r="I88" s="701">
        <f t="shared" si="5"/>
        <v>0</v>
      </c>
      <c r="J88" s="713"/>
      <c r="K88" s="714"/>
    </row>
    <row r="89" spans="1:11" ht="18" customHeight="1" x14ac:dyDescent="0.25">
      <c r="A89" s="679" t="s">
        <v>366</v>
      </c>
      <c r="B89" s="327" t="s">
        <v>771</v>
      </c>
      <c r="C89" s="316">
        <v>5</v>
      </c>
      <c r="D89" s="316"/>
      <c r="E89" s="371"/>
      <c r="F89" s="317"/>
      <c r="G89" s="709">
        <f>SUM(G90)</f>
        <v>126770.6</v>
      </c>
      <c r="H89" s="709">
        <f>SUM(H90)</f>
        <v>0</v>
      </c>
      <c r="I89" s="701">
        <f t="shared" si="5"/>
        <v>0</v>
      </c>
      <c r="J89" s="706"/>
      <c r="K89" s="212"/>
    </row>
    <row r="90" spans="1:11" ht="18.75" customHeight="1" x14ac:dyDescent="0.25">
      <c r="A90" s="679" t="s">
        <v>215</v>
      </c>
      <c r="B90" s="327" t="s">
        <v>771</v>
      </c>
      <c r="C90" s="316">
        <v>5</v>
      </c>
      <c r="D90" s="316">
        <v>1</v>
      </c>
      <c r="E90" s="371" t="s">
        <v>356</v>
      </c>
      <c r="F90" s="315" t="s">
        <v>356</v>
      </c>
      <c r="G90" s="701">
        <f>SUM(G91+G100)</f>
        <v>126770.6</v>
      </c>
      <c r="H90" s="701">
        <f>SUM(H91+H100)</f>
        <v>0</v>
      </c>
      <c r="I90" s="701">
        <f t="shared" si="5"/>
        <v>0</v>
      </c>
      <c r="J90" s="706" t="s">
        <v>350</v>
      </c>
      <c r="K90" s="212"/>
    </row>
    <row r="91" spans="1:11" ht="49.5" customHeight="1" x14ac:dyDescent="0.25">
      <c r="A91" s="679" t="s">
        <v>885</v>
      </c>
      <c r="B91" s="327" t="s">
        <v>771</v>
      </c>
      <c r="C91" s="316">
        <v>5</v>
      </c>
      <c r="D91" s="316">
        <v>1</v>
      </c>
      <c r="E91" s="327" t="s">
        <v>884</v>
      </c>
      <c r="F91" s="317" t="s">
        <v>356</v>
      </c>
      <c r="G91" s="709">
        <f>SUM(G92+G95)</f>
        <v>31770.6</v>
      </c>
      <c r="H91" s="709">
        <f>SUM(H92+H95)</f>
        <v>0</v>
      </c>
      <c r="I91" s="701">
        <f t="shared" si="5"/>
        <v>0</v>
      </c>
      <c r="J91" s="706" t="s">
        <v>350</v>
      </c>
      <c r="K91" s="212"/>
    </row>
    <row r="92" spans="1:11" ht="35.25" customHeight="1" x14ac:dyDescent="0.25">
      <c r="A92" s="680" t="s">
        <v>890</v>
      </c>
      <c r="B92" s="327" t="s">
        <v>771</v>
      </c>
      <c r="C92" s="316">
        <v>5</v>
      </c>
      <c r="D92" s="316">
        <v>1</v>
      </c>
      <c r="E92" s="327" t="s">
        <v>888</v>
      </c>
      <c r="F92" s="317"/>
      <c r="G92" s="705">
        <f>SUM(G93)</f>
        <v>10914</v>
      </c>
      <c r="H92" s="705">
        <f>SUM(H93)</f>
        <v>0</v>
      </c>
      <c r="I92" s="701">
        <f t="shared" si="5"/>
        <v>0</v>
      </c>
      <c r="J92" s="706"/>
      <c r="K92" s="212"/>
    </row>
    <row r="93" spans="1:11" ht="47.25" customHeight="1" x14ac:dyDescent="0.25">
      <c r="A93" s="680" t="s">
        <v>887</v>
      </c>
      <c r="B93" s="327" t="s">
        <v>771</v>
      </c>
      <c r="C93" s="316">
        <v>5</v>
      </c>
      <c r="D93" s="316">
        <v>1</v>
      </c>
      <c r="E93" s="327" t="s">
        <v>886</v>
      </c>
      <c r="F93" s="317" t="s">
        <v>356</v>
      </c>
      <c r="G93" s="705">
        <v>10914</v>
      </c>
      <c r="H93" s="709">
        <f>SUM(H94)</f>
        <v>0</v>
      </c>
      <c r="I93" s="701">
        <f t="shared" si="5"/>
        <v>0</v>
      </c>
      <c r="J93" s="706" t="s">
        <v>350</v>
      </c>
      <c r="K93" s="212"/>
    </row>
    <row r="94" spans="1:11" ht="25.5" customHeight="1" x14ac:dyDescent="0.25">
      <c r="A94" s="680" t="s">
        <v>893</v>
      </c>
      <c r="B94" s="327" t="s">
        <v>771</v>
      </c>
      <c r="C94" s="316">
        <v>5</v>
      </c>
      <c r="D94" s="316">
        <v>1</v>
      </c>
      <c r="E94" s="327" t="s">
        <v>886</v>
      </c>
      <c r="F94" s="317">
        <v>244</v>
      </c>
      <c r="G94" s="705">
        <v>10914</v>
      </c>
      <c r="H94" s="709"/>
      <c r="I94" s="701">
        <f t="shared" si="5"/>
        <v>0</v>
      </c>
      <c r="J94" s="706"/>
      <c r="K94" s="212"/>
    </row>
    <row r="95" spans="1:11" ht="49.5" customHeight="1" x14ac:dyDescent="0.25">
      <c r="A95" s="680" t="s">
        <v>891</v>
      </c>
      <c r="B95" s="327" t="s">
        <v>771</v>
      </c>
      <c r="C95" s="316">
        <v>5</v>
      </c>
      <c r="D95" s="316">
        <v>1</v>
      </c>
      <c r="E95" s="327" t="s">
        <v>889</v>
      </c>
      <c r="F95" s="317" t="s">
        <v>356</v>
      </c>
      <c r="G95" s="705">
        <v>20856.599999999999</v>
      </c>
      <c r="H95" s="705">
        <f>SUM(H96+H98)</f>
        <v>0</v>
      </c>
      <c r="I95" s="701">
        <f t="shared" si="5"/>
        <v>0</v>
      </c>
      <c r="J95" s="706" t="s">
        <v>350</v>
      </c>
      <c r="K95" s="212"/>
    </row>
    <row r="96" spans="1:11" ht="51" customHeight="1" x14ac:dyDescent="0.25">
      <c r="A96" s="680" t="s">
        <v>895</v>
      </c>
      <c r="B96" s="327" t="s">
        <v>771</v>
      </c>
      <c r="C96" s="316">
        <v>5</v>
      </c>
      <c r="D96" s="316">
        <v>1</v>
      </c>
      <c r="E96" s="327" t="s">
        <v>892</v>
      </c>
      <c r="F96" s="317"/>
      <c r="G96" s="705">
        <v>10914</v>
      </c>
      <c r="H96" s="709">
        <f>SUM(H97)</f>
        <v>0</v>
      </c>
      <c r="I96" s="701">
        <f t="shared" si="5"/>
        <v>0</v>
      </c>
      <c r="J96" s="706"/>
      <c r="K96" s="212"/>
    </row>
    <row r="97" spans="1:11" ht="25.5" customHeight="1" x14ac:dyDescent="0.25">
      <c r="A97" s="680" t="s">
        <v>893</v>
      </c>
      <c r="B97" s="327" t="s">
        <v>771</v>
      </c>
      <c r="C97" s="316">
        <v>5</v>
      </c>
      <c r="D97" s="316">
        <v>1</v>
      </c>
      <c r="E97" s="327" t="s">
        <v>892</v>
      </c>
      <c r="F97" s="317">
        <v>244</v>
      </c>
      <c r="G97" s="705">
        <v>10914</v>
      </c>
      <c r="H97" s="709"/>
      <c r="I97" s="701">
        <f t="shared" si="5"/>
        <v>0</v>
      </c>
      <c r="J97" s="706"/>
      <c r="K97" s="212"/>
    </row>
    <row r="98" spans="1:11" ht="48.75" customHeight="1" x14ac:dyDescent="0.25">
      <c r="A98" s="680" t="s">
        <v>896</v>
      </c>
      <c r="B98" s="327" t="s">
        <v>771</v>
      </c>
      <c r="C98" s="316">
        <v>5</v>
      </c>
      <c r="D98" s="316">
        <v>1</v>
      </c>
      <c r="E98" s="327" t="s">
        <v>894</v>
      </c>
      <c r="F98" s="317"/>
      <c r="G98" s="705">
        <v>9942.6</v>
      </c>
      <c r="H98" s="709"/>
      <c r="I98" s="701">
        <f t="shared" si="5"/>
        <v>0</v>
      </c>
      <c r="J98" s="706"/>
      <c r="K98" s="212"/>
    </row>
    <row r="99" spans="1:11" ht="24.75" customHeight="1" x14ac:dyDescent="0.25">
      <c r="A99" s="680" t="s">
        <v>893</v>
      </c>
      <c r="B99" s="327" t="s">
        <v>771</v>
      </c>
      <c r="C99" s="316">
        <v>5</v>
      </c>
      <c r="D99" s="316">
        <v>1</v>
      </c>
      <c r="E99" s="327" t="s">
        <v>894</v>
      </c>
      <c r="F99" s="317">
        <v>244</v>
      </c>
      <c r="G99" s="705">
        <v>9942.6</v>
      </c>
      <c r="H99" s="709"/>
      <c r="I99" s="701">
        <f t="shared" si="5"/>
        <v>0</v>
      </c>
      <c r="J99" s="706"/>
      <c r="K99" s="212"/>
    </row>
    <row r="100" spans="1:11" ht="64.5" customHeight="1" x14ac:dyDescent="0.25">
      <c r="A100" s="348" t="s">
        <v>1024</v>
      </c>
      <c r="B100" s="327" t="s">
        <v>771</v>
      </c>
      <c r="C100" s="316">
        <v>5</v>
      </c>
      <c r="D100" s="316">
        <v>1</v>
      </c>
      <c r="E100" s="327" t="s">
        <v>1023</v>
      </c>
      <c r="F100" s="317"/>
      <c r="G100" s="703">
        <f>SUM(G101)</f>
        <v>95000</v>
      </c>
      <c r="H100" s="703"/>
      <c r="I100" s="701">
        <f t="shared" si="5"/>
        <v>0</v>
      </c>
      <c r="J100" s="706"/>
      <c r="K100" s="212"/>
    </row>
    <row r="101" spans="1:11" ht="24" customHeight="1" x14ac:dyDescent="0.25">
      <c r="A101" s="680" t="s">
        <v>893</v>
      </c>
      <c r="B101" s="327" t="s">
        <v>771</v>
      </c>
      <c r="C101" s="316">
        <v>5</v>
      </c>
      <c r="D101" s="316">
        <v>1</v>
      </c>
      <c r="E101" s="327" t="s">
        <v>1023</v>
      </c>
      <c r="F101" s="317">
        <v>244</v>
      </c>
      <c r="G101" s="709">
        <v>95000</v>
      </c>
      <c r="H101" s="709"/>
      <c r="I101" s="701">
        <f t="shared" si="5"/>
        <v>0</v>
      </c>
      <c r="J101" s="706"/>
      <c r="K101" s="212"/>
    </row>
    <row r="102" spans="1:11" s="352" customFormat="1" ht="31.5" customHeight="1" x14ac:dyDescent="0.25">
      <c r="A102" s="710" t="s">
        <v>781</v>
      </c>
      <c r="B102" s="376" t="s">
        <v>782</v>
      </c>
      <c r="C102" s="377"/>
      <c r="D102" s="377"/>
      <c r="E102" s="609"/>
      <c r="F102" s="378"/>
      <c r="G102" s="711">
        <f>SUM(G103+G110)</f>
        <v>13488.2</v>
      </c>
      <c r="H102" s="715">
        <f>SUM(H103+H110)</f>
        <v>79.5</v>
      </c>
      <c r="I102" s="701">
        <f t="shared" si="5"/>
        <v>0.58940407170712172</v>
      </c>
      <c r="J102" s="713"/>
      <c r="K102" s="714"/>
    </row>
    <row r="103" spans="1:11" s="310" customFormat="1" ht="18" customHeight="1" x14ac:dyDescent="0.25">
      <c r="A103" s="672" t="s">
        <v>364</v>
      </c>
      <c r="B103" s="372" t="s">
        <v>782</v>
      </c>
      <c r="C103" s="379">
        <v>4</v>
      </c>
      <c r="D103" s="379"/>
      <c r="E103" s="583"/>
      <c r="F103" s="378"/>
      <c r="G103" s="699">
        <f t="shared" ref="G103:H107" si="9">SUM(G104)</f>
        <v>143.69999999999999</v>
      </c>
      <c r="H103" s="699">
        <f t="shared" si="9"/>
        <v>79.5</v>
      </c>
      <c r="I103" s="701">
        <f t="shared" si="5"/>
        <v>55.323590814196244</v>
      </c>
      <c r="J103" s="716"/>
      <c r="K103" s="309"/>
    </row>
    <row r="104" spans="1:11" ht="18" customHeight="1" x14ac:dyDescent="0.25">
      <c r="A104" s="679" t="s">
        <v>897</v>
      </c>
      <c r="B104" s="326" t="s">
        <v>782</v>
      </c>
      <c r="C104" s="316">
        <v>4</v>
      </c>
      <c r="D104" s="316">
        <v>12</v>
      </c>
      <c r="E104" s="371" t="s">
        <v>356</v>
      </c>
      <c r="F104" s="315" t="s">
        <v>356</v>
      </c>
      <c r="G104" s="705">
        <f t="shared" si="9"/>
        <v>143.69999999999999</v>
      </c>
      <c r="H104" s="705">
        <f t="shared" si="9"/>
        <v>79.5</v>
      </c>
      <c r="I104" s="701">
        <f t="shared" si="5"/>
        <v>55.323590814196244</v>
      </c>
      <c r="J104" s="706" t="s">
        <v>350</v>
      </c>
      <c r="K104" s="212"/>
    </row>
    <row r="105" spans="1:11" ht="18.75" customHeight="1" x14ac:dyDescent="0.25">
      <c r="A105" s="679" t="s">
        <v>648</v>
      </c>
      <c r="B105" s="326" t="s">
        <v>782</v>
      </c>
      <c r="C105" s="316">
        <v>4</v>
      </c>
      <c r="D105" s="316">
        <v>12</v>
      </c>
      <c r="E105" s="610">
        <v>5220000</v>
      </c>
      <c r="F105" s="317" t="s">
        <v>356</v>
      </c>
      <c r="G105" s="705">
        <f t="shared" si="9"/>
        <v>143.69999999999999</v>
      </c>
      <c r="H105" s="705">
        <f t="shared" si="9"/>
        <v>79.5</v>
      </c>
      <c r="I105" s="701">
        <f t="shared" si="5"/>
        <v>55.323590814196244</v>
      </c>
      <c r="J105" s="706" t="s">
        <v>350</v>
      </c>
      <c r="K105" s="212"/>
    </row>
    <row r="106" spans="1:11" ht="45.75" customHeight="1" x14ac:dyDescent="0.25">
      <c r="A106" s="680" t="s">
        <v>898</v>
      </c>
      <c r="B106" s="326" t="s">
        <v>782</v>
      </c>
      <c r="C106" s="316">
        <v>4</v>
      </c>
      <c r="D106" s="316">
        <v>12</v>
      </c>
      <c r="E106" s="610">
        <v>5226300</v>
      </c>
      <c r="F106" s="317" t="s">
        <v>356</v>
      </c>
      <c r="G106" s="705">
        <f t="shared" si="9"/>
        <v>143.69999999999999</v>
      </c>
      <c r="H106" s="705">
        <f t="shared" si="9"/>
        <v>79.5</v>
      </c>
      <c r="I106" s="701">
        <f t="shared" si="5"/>
        <v>55.323590814196244</v>
      </c>
      <c r="J106" s="706" t="s">
        <v>350</v>
      </c>
      <c r="K106" s="212"/>
    </row>
    <row r="107" spans="1:11" ht="33" customHeight="1" x14ac:dyDescent="0.25">
      <c r="A107" s="679" t="s">
        <v>696</v>
      </c>
      <c r="B107" s="326" t="s">
        <v>782</v>
      </c>
      <c r="C107" s="316">
        <v>4</v>
      </c>
      <c r="D107" s="316">
        <v>12</v>
      </c>
      <c r="E107" s="610">
        <v>5226300</v>
      </c>
      <c r="F107" s="317">
        <v>600</v>
      </c>
      <c r="G107" s="705">
        <f t="shared" si="9"/>
        <v>143.69999999999999</v>
      </c>
      <c r="H107" s="705">
        <f t="shared" si="9"/>
        <v>79.5</v>
      </c>
      <c r="I107" s="701">
        <f t="shared" si="5"/>
        <v>55.323590814196244</v>
      </c>
      <c r="J107" s="706" t="s">
        <v>350</v>
      </c>
      <c r="K107" s="212"/>
    </row>
    <row r="108" spans="1:11" ht="20.25" customHeight="1" x14ac:dyDescent="0.25">
      <c r="A108" s="679" t="s">
        <v>644</v>
      </c>
      <c r="B108" s="326" t="s">
        <v>782</v>
      </c>
      <c r="C108" s="316">
        <v>4</v>
      </c>
      <c r="D108" s="316">
        <v>12</v>
      </c>
      <c r="E108" s="610">
        <v>5226300</v>
      </c>
      <c r="F108" s="317">
        <v>610</v>
      </c>
      <c r="G108" s="705">
        <v>143.69999999999999</v>
      </c>
      <c r="H108" s="705">
        <f>H109</f>
        <v>79.5</v>
      </c>
      <c r="I108" s="701">
        <f t="shared" si="5"/>
        <v>55.323590814196244</v>
      </c>
      <c r="J108" s="706"/>
      <c r="K108" s="212"/>
    </row>
    <row r="109" spans="1:11" ht="26.25" customHeight="1" x14ac:dyDescent="0.25">
      <c r="A109" s="679" t="s">
        <v>899</v>
      </c>
      <c r="B109" s="326" t="s">
        <v>782</v>
      </c>
      <c r="C109" s="316">
        <v>4</v>
      </c>
      <c r="D109" s="316">
        <v>12</v>
      </c>
      <c r="E109" s="610">
        <v>5226300</v>
      </c>
      <c r="F109" s="317">
        <v>612</v>
      </c>
      <c r="G109" s="705">
        <v>143.69999999999999</v>
      </c>
      <c r="H109" s="705">
        <v>79.5</v>
      </c>
      <c r="I109" s="701">
        <f t="shared" si="5"/>
        <v>55.323590814196244</v>
      </c>
      <c r="J109" s="706"/>
      <c r="K109" s="212"/>
    </row>
    <row r="110" spans="1:11" ht="18" customHeight="1" x14ac:dyDescent="0.25">
      <c r="A110" s="679" t="s">
        <v>367</v>
      </c>
      <c r="B110" s="326" t="s">
        <v>782</v>
      </c>
      <c r="C110" s="316">
        <v>7</v>
      </c>
      <c r="D110" s="316"/>
      <c r="E110" s="371"/>
      <c r="F110" s="317"/>
      <c r="G110" s="705">
        <f>SUM(G111+G116)</f>
        <v>13344.5</v>
      </c>
      <c r="H110" s="709"/>
      <c r="I110" s="701">
        <f t="shared" si="5"/>
        <v>0</v>
      </c>
      <c r="J110" s="706"/>
      <c r="K110" s="212"/>
    </row>
    <row r="111" spans="1:11" ht="13.5" customHeight="1" x14ac:dyDescent="0.25">
      <c r="A111" s="679" t="s">
        <v>252</v>
      </c>
      <c r="B111" s="326" t="s">
        <v>782</v>
      </c>
      <c r="C111" s="316">
        <v>7</v>
      </c>
      <c r="D111" s="316">
        <v>7</v>
      </c>
      <c r="E111" s="371" t="s">
        <v>356</v>
      </c>
      <c r="F111" s="315" t="s">
        <v>356</v>
      </c>
      <c r="G111" s="705">
        <v>6020.5</v>
      </c>
      <c r="H111" s="701"/>
      <c r="I111" s="701">
        <f t="shared" si="5"/>
        <v>0</v>
      </c>
      <c r="J111" s="706" t="s">
        <v>350</v>
      </c>
      <c r="K111" s="212"/>
    </row>
    <row r="112" spans="1:11" ht="19.5" customHeight="1" x14ac:dyDescent="0.25">
      <c r="A112" s="679" t="s">
        <v>1122</v>
      </c>
      <c r="B112" s="326" t="s">
        <v>782</v>
      </c>
      <c r="C112" s="316">
        <v>7</v>
      </c>
      <c r="D112" s="316">
        <v>7</v>
      </c>
      <c r="E112" s="610">
        <v>4320000</v>
      </c>
      <c r="F112" s="317" t="s">
        <v>356</v>
      </c>
      <c r="G112" s="705">
        <v>6020.5</v>
      </c>
      <c r="H112" s="717"/>
      <c r="I112" s="701">
        <f t="shared" si="5"/>
        <v>0</v>
      </c>
      <c r="J112" s="706" t="s">
        <v>350</v>
      </c>
      <c r="K112" s="212"/>
    </row>
    <row r="113" spans="1:11" ht="22.5" customHeight="1" x14ac:dyDescent="0.25">
      <c r="A113" s="680" t="s">
        <v>790</v>
      </c>
      <c r="B113" s="326" t="s">
        <v>782</v>
      </c>
      <c r="C113" s="316">
        <v>7</v>
      </c>
      <c r="D113" s="316">
        <v>7</v>
      </c>
      <c r="E113" s="610">
        <v>4320200</v>
      </c>
      <c r="F113" s="317" t="s">
        <v>356</v>
      </c>
      <c r="G113" s="705">
        <v>6020</v>
      </c>
      <c r="H113" s="709"/>
      <c r="I113" s="701">
        <f t="shared" si="5"/>
        <v>0</v>
      </c>
      <c r="J113" s="706" t="s">
        <v>350</v>
      </c>
      <c r="K113" s="212"/>
    </row>
    <row r="114" spans="1:11" ht="26.25" customHeight="1" x14ac:dyDescent="0.25">
      <c r="A114" s="267" t="s">
        <v>584</v>
      </c>
      <c r="B114" s="326" t="s">
        <v>782</v>
      </c>
      <c r="C114" s="316">
        <v>7</v>
      </c>
      <c r="D114" s="316">
        <v>7</v>
      </c>
      <c r="E114" s="610">
        <v>4320200</v>
      </c>
      <c r="F114" s="317">
        <v>240</v>
      </c>
      <c r="G114" s="705">
        <v>6020.5</v>
      </c>
      <c r="H114" s="709"/>
      <c r="I114" s="701">
        <f t="shared" si="5"/>
        <v>0</v>
      </c>
      <c r="J114" s="706"/>
      <c r="K114" s="212"/>
    </row>
    <row r="115" spans="1:11" ht="26.25" customHeight="1" x14ac:dyDescent="0.25">
      <c r="A115" s="680" t="s">
        <v>893</v>
      </c>
      <c r="B115" s="326" t="s">
        <v>782</v>
      </c>
      <c r="C115" s="316">
        <v>7</v>
      </c>
      <c r="D115" s="316">
        <v>7</v>
      </c>
      <c r="E115" s="610">
        <v>4320200</v>
      </c>
      <c r="F115" s="317">
        <v>244</v>
      </c>
      <c r="G115" s="705">
        <v>6020.5</v>
      </c>
      <c r="H115" s="709"/>
      <c r="I115" s="701">
        <f t="shared" si="5"/>
        <v>0</v>
      </c>
      <c r="J115" s="706" t="s">
        <v>350</v>
      </c>
      <c r="K115" s="212"/>
    </row>
    <row r="116" spans="1:11" ht="20.25" customHeight="1" x14ac:dyDescent="0.25">
      <c r="A116" s="679" t="s">
        <v>368</v>
      </c>
      <c r="B116" s="326" t="s">
        <v>782</v>
      </c>
      <c r="C116" s="316">
        <v>7</v>
      </c>
      <c r="D116" s="316">
        <v>9</v>
      </c>
      <c r="E116" s="371" t="s">
        <v>356</v>
      </c>
      <c r="F116" s="315" t="s">
        <v>356</v>
      </c>
      <c r="G116" s="705">
        <v>7324</v>
      </c>
      <c r="H116" s="701"/>
      <c r="I116" s="701">
        <f t="shared" si="5"/>
        <v>0</v>
      </c>
      <c r="J116" s="706" t="s">
        <v>350</v>
      </c>
      <c r="K116" s="212"/>
    </row>
    <row r="117" spans="1:11" ht="16.5" customHeight="1" x14ac:dyDescent="0.25">
      <c r="A117" s="679" t="s">
        <v>648</v>
      </c>
      <c r="B117" s="326" t="s">
        <v>782</v>
      </c>
      <c r="C117" s="316">
        <v>7</v>
      </c>
      <c r="D117" s="316">
        <v>9</v>
      </c>
      <c r="E117" s="371">
        <v>5220000</v>
      </c>
      <c r="F117" s="315" t="s">
        <v>356</v>
      </c>
      <c r="G117" s="705">
        <v>7324</v>
      </c>
      <c r="H117" s="701"/>
      <c r="I117" s="701">
        <f t="shared" si="5"/>
        <v>0</v>
      </c>
      <c r="J117" s="706" t="s">
        <v>350</v>
      </c>
      <c r="K117" s="212"/>
    </row>
    <row r="118" spans="1:11" ht="33" customHeight="1" x14ac:dyDescent="0.25">
      <c r="A118" s="679" t="s">
        <v>816</v>
      </c>
      <c r="B118" s="326" t="s">
        <v>782</v>
      </c>
      <c r="C118" s="316">
        <v>7</v>
      </c>
      <c r="D118" s="316">
        <v>9</v>
      </c>
      <c r="E118" s="371">
        <v>5225600</v>
      </c>
      <c r="F118" s="315" t="s">
        <v>356</v>
      </c>
      <c r="G118" s="705">
        <v>7324</v>
      </c>
      <c r="H118" s="701"/>
      <c r="I118" s="701">
        <f t="shared" si="5"/>
        <v>0</v>
      </c>
      <c r="J118" s="706" t="s">
        <v>350</v>
      </c>
      <c r="K118" s="212"/>
    </row>
    <row r="119" spans="1:11" ht="17.25" customHeight="1" x14ac:dyDescent="0.25">
      <c r="A119" s="679" t="s">
        <v>818</v>
      </c>
      <c r="B119" s="326" t="s">
        <v>782</v>
      </c>
      <c r="C119" s="316">
        <v>7</v>
      </c>
      <c r="D119" s="316">
        <v>9</v>
      </c>
      <c r="E119" s="371">
        <v>5225601</v>
      </c>
      <c r="F119" s="315" t="s">
        <v>356</v>
      </c>
      <c r="G119" s="705">
        <v>2320</v>
      </c>
      <c r="H119" s="701"/>
      <c r="I119" s="701">
        <f t="shared" si="5"/>
        <v>0</v>
      </c>
      <c r="J119" s="706" t="s">
        <v>350</v>
      </c>
      <c r="K119" s="212"/>
    </row>
    <row r="120" spans="1:11" ht="24" customHeight="1" x14ac:dyDescent="0.25">
      <c r="A120" s="267" t="s">
        <v>584</v>
      </c>
      <c r="B120" s="326" t="s">
        <v>782</v>
      </c>
      <c r="C120" s="316">
        <v>7</v>
      </c>
      <c r="D120" s="316">
        <v>9</v>
      </c>
      <c r="E120" s="371">
        <v>5225601</v>
      </c>
      <c r="F120" s="317">
        <v>240</v>
      </c>
      <c r="G120" s="705">
        <v>2320</v>
      </c>
      <c r="H120" s="709"/>
      <c r="I120" s="701">
        <f t="shared" si="5"/>
        <v>0</v>
      </c>
      <c r="J120" s="706"/>
      <c r="K120" s="212"/>
    </row>
    <row r="121" spans="1:11" ht="19.5" customHeight="1" x14ac:dyDescent="0.25">
      <c r="A121" s="680" t="s">
        <v>893</v>
      </c>
      <c r="B121" s="326" t="s">
        <v>782</v>
      </c>
      <c r="C121" s="316">
        <v>7</v>
      </c>
      <c r="D121" s="316">
        <v>9</v>
      </c>
      <c r="E121" s="371">
        <v>5225601</v>
      </c>
      <c r="F121" s="317">
        <v>244</v>
      </c>
      <c r="G121" s="705">
        <v>2320</v>
      </c>
      <c r="H121" s="709"/>
      <c r="I121" s="701">
        <f t="shared" si="5"/>
        <v>0</v>
      </c>
      <c r="J121" s="706" t="s">
        <v>350</v>
      </c>
      <c r="K121" s="212"/>
    </row>
    <row r="122" spans="1:11" ht="33.75" customHeight="1" x14ac:dyDescent="0.25">
      <c r="A122" s="679" t="s">
        <v>819</v>
      </c>
      <c r="B122" s="326" t="s">
        <v>782</v>
      </c>
      <c r="C122" s="316">
        <v>7</v>
      </c>
      <c r="D122" s="316">
        <v>9</v>
      </c>
      <c r="E122" s="371">
        <v>5225602</v>
      </c>
      <c r="F122" s="315" t="s">
        <v>356</v>
      </c>
      <c r="G122" s="705">
        <v>5004</v>
      </c>
      <c r="H122" s="701"/>
      <c r="I122" s="701">
        <f t="shared" si="5"/>
        <v>0</v>
      </c>
      <c r="J122" s="706" t="s">
        <v>350</v>
      </c>
      <c r="K122" s="212"/>
    </row>
    <row r="123" spans="1:11" ht="0.75" hidden="1" customHeight="1" x14ac:dyDescent="0.25">
      <c r="A123" s="679" t="s">
        <v>696</v>
      </c>
      <c r="B123" s="326" t="s">
        <v>782</v>
      </c>
      <c r="C123" s="316">
        <v>7</v>
      </c>
      <c r="D123" s="316">
        <v>9</v>
      </c>
      <c r="E123" s="371">
        <v>5225602</v>
      </c>
      <c r="F123" s="317">
        <v>600</v>
      </c>
      <c r="G123" s="705"/>
      <c r="H123" s="709"/>
      <c r="I123" s="701" t="e">
        <f t="shared" si="5"/>
        <v>#DIV/0!</v>
      </c>
      <c r="J123" s="706"/>
      <c r="K123" s="212"/>
    </row>
    <row r="124" spans="1:11" ht="25.5" customHeight="1" x14ac:dyDescent="0.25">
      <c r="A124" s="267" t="s">
        <v>584</v>
      </c>
      <c r="B124" s="326" t="s">
        <v>782</v>
      </c>
      <c r="C124" s="316">
        <v>7</v>
      </c>
      <c r="D124" s="316">
        <v>9</v>
      </c>
      <c r="E124" s="371">
        <v>5225602</v>
      </c>
      <c r="F124" s="317">
        <v>240</v>
      </c>
      <c r="G124" s="705">
        <v>5004</v>
      </c>
      <c r="H124" s="709"/>
      <c r="I124" s="701">
        <f t="shared" si="5"/>
        <v>0</v>
      </c>
      <c r="J124" s="706" t="s">
        <v>350</v>
      </c>
      <c r="K124" s="212"/>
    </row>
    <row r="125" spans="1:11" ht="30.75" customHeight="1" x14ac:dyDescent="0.25">
      <c r="A125" s="680" t="s">
        <v>893</v>
      </c>
      <c r="B125" s="326" t="s">
        <v>782</v>
      </c>
      <c r="C125" s="316">
        <v>7</v>
      </c>
      <c r="D125" s="316">
        <v>9</v>
      </c>
      <c r="E125" s="371">
        <v>5225602</v>
      </c>
      <c r="F125" s="317">
        <v>244</v>
      </c>
      <c r="G125" s="705">
        <v>5004</v>
      </c>
      <c r="H125" s="707"/>
      <c r="I125" s="701">
        <f t="shared" si="5"/>
        <v>0</v>
      </c>
      <c r="J125" s="706" t="s">
        <v>350</v>
      </c>
      <c r="K125" s="212"/>
    </row>
  </sheetData>
  <mergeCells count="1">
    <mergeCell ref="A1:I1"/>
  </mergeCells>
  <pageMargins left="0.98425196850393704" right="0.19685039370078741" top="0.82677165354330717" bottom="0.47244094488188981" header="0.19685039370078741" footer="0.23622047244094491"/>
  <pageSetup paperSize="9" scale="64" fitToHeight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topLeftCell="A99" workbookViewId="0">
      <selection activeCell="J9" sqref="J9"/>
    </sheetView>
  </sheetViews>
  <sheetFormatPr defaultRowHeight="15" x14ac:dyDescent="0.2"/>
  <cols>
    <col min="1" max="1" width="75.5703125" style="213" customWidth="1"/>
    <col min="2" max="2" width="4.28515625" style="308" customWidth="1"/>
    <col min="3" max="3" width="4.7109375" style="308" customWidth="1"/>
    <col min="4" max="4" width="4.42578125" style="308" customWidth="1"/>
    <col min="5" max="5" width="9" style="308" customWidth="1"/>
    <col min="6" max="6" width="5.7109375" style="318" customWidth="1"/>
    <col min="7" max="7" width="14.28515625" style="693" customWidth="1"/>
    <col min="8" max="8" width="13.7109375" style="693" customWidth="1"/>
    <col min="9" max="9" width="12.5703125" style="696" customWidth="1"/>
    <col min="10" max="10" width="8.140625" style="213" customWidth="1"/>
    <col min="11" max="16384" width="9.140625" style="213"/>
  </cols>
  <sheetData>
    <row r="1" spans="1:10" s="310" customFormat="1" ht="33" customHeight="1" x14ac:dyDescent="0.25">
      <c r="A1" s="764" t="s">
        <v>1146</v>
      </c>
      <c r="B1" s="764"/>
      <c r="C1" s="764"/>
      <c r="D1" s="764"/>
      <c r="E1" s="764"/>
      <c r="F1" s="764"/>
      <c r="G1" s="764"/>
      <c r="H1" s="764"/>
      <c r="I1" s="764"/>
      <c r="J1" s="309"/>
    </row>
    <row r="2" spans="1:10" ht="19.5" customHeight="1" x14ac:dyDescent="0.25">
      <c r="A2" s="668"/>
      <c r="B2" s="311"/>
      <c r="C2" s="311"/>
      <c r="D2" s="311"/>
      <c r="E2" s="311"/>
      <c r="F2" s="312"/>
      <c r="G2" s="669"/>
      <c r="H2" s="669"/>
      <c r="I2" s="667" t="s">
        <v>808</v>
      </c>
      <c r="J2" s="212"/>
    </row>
    <row r="3" spans="1:10" s="314" customFormat="1" ht="63.75" customHeight="1" x14ac:dyDescent="0.2">
      <c r="A3" s="655" t="s">
        <v>351</v>
      </c>
      <c r="B3" s="657" t="s">
        <v>559</v>
      </c>
      <c r="C3" s="594" t="s">
        <v>352</v>
      </c>
      <c r="D3" s="657" t="s">
        <v>353</v>
      </c>
      <c r="E3" s="658" t="s">
        <v>805</v>
      </c>
      <c r="F3" s="593" t="s">
        <v>561</v>
      </c>
      <c r="G3" s="666" t="s">
        <v>1100</v>
      </c>
      <c r="H3" s="666" t="s">
        <v>1109</v>
      </c>
      <c r="I3" s="666" t="s">
        <v>1119</v>
      </c>
      <c r="J3" s="313"/>
    </row>
    <row r="4" spans="1:10" s="237" customFormat="1" ht="12.75" customHeight="1" x14ac:dyDescent="0.2">
      <c r="A4" s="333" t="s">
        <v>1108</v>
      </c>
      <c r="B4" s="334">
        <v>1</v>
      </c>
      <c r="C4" s="334">
        <v>2</v>
      </c>
      <c r="D4" s="334">
        <v>3</v>
      </c>
      <c r="E4" s="335">
        <v>4</v>
      </c>
      <c r="F4" s="336">
        <v>5</v>
      </c>
      <c r="G4" s="337" t="s">
        <v>568</v>
      </c>
      <c r="H4" s="336">
        <v>7</v>
      </c>
      <c r="I4" s="337" t="s">
        <v>570</v>
      </c>
      <c r="J4" s="236"/>
    </row>
    <row r="5" spans="1:10" s="310" customFormat="1" ht="14.25" customHeight="1" x14ac:dyDescent="0.25">
      <c r="A5" s="670" t="s">
        <v>572</v>
      </c>
      <c r="B5" s="338"/>
      <c r="C5" s="339"/>
      <c r="D5" s="339"/>
      <c r="E5" s="338"/>
      <c r="F5" s="340"/>
      <c r="G5" s="671">
        <f>SUM(G6+G55+G88)</f>
        <v>17953.2</v>
      </c>
      <c r="H5" s="671">
        <f>SUM(H6+H55+H88)</f>
        <v>3956.7</v>
      </c>
      <c r="I5" s="671">
        <f>H5*100/G5</f>
        <v>22.038967983423568</v>
      </c>
      <c r="J5" s="309"/>
    </row>
    <row r="6" spans="1:10" s="310" customFormat="1" ht="18" customHeight="1" x14ac:dyDescent="0.25">
      <c r="A6" s="672" t="s">
        <v>599</v>
      </c>
      <c r="B6" s="582">
        <v>40</v>
      </c>
      <c r="C6" s="379" t="s">
        <v>356</v>
      </c>
      <c r="D6" s="379" t="s">
        <v>356</v>
      </c>
      <c r="E6" s="583" t="s">
        <v>356</v>
      </c>
      <c r="F6" s="378" t="s">
        <v>356</v>
      </c>
      <c r="G6" s="673">
        <f>SUM(G18+G31+G7+G51+G24)</f>
        <v>12390.500000000002</v>
      </c>
      <c r="H6" s="674">
        <f>SUM(H18+H31+H51+H7+H24)</f>
        <v>1353.3999999999999</v>
      </c>
      <c r="I6" s="671">
        <f t="shared" ref="I6:I69" si="0">H6*100/G6</f>
        <v>10.922884467939145</v>
      </c>
      <c r="J6" s="309"/>
    </row>
    <row r="7" spans="1:10" ht="18" customHeight="1" x14ac:dyDescent="0.25">
      <c r="A7" s="675" t="s">
        <v>364</v>
      </c>
      <c r="B7" s="326" t="s">
        <v>600</v>
      </c>
      <c r="C7" s="326" t="s">
        <v>149</v>
      </c>
      <c r="D7" s="316"/>
      <c r="E7" s="371"/>
      <c r="F7" s="317"/>
      <c r="G7" s="383">
        <f>SUM(G8+G15)</f>
        <v>4559.2000000000007</v>
      </c>
      <c r="H7" s="677">
        <f>SUM(H8+H15)</f>
        <v>4.8</v>
      </c>
      <c r="I7" s="678">
        <f t="shared" si="0"/>
        <v>0.10528162835585189</v>
      </c>
      <c r="J7" s="212"/>
    </row>
    <row r="8" spans="1:10" ht="18" customHeight="1" x14ac:dyDescent="0.25">
      <c r="A8" s="679" t="s">
        <v>648</v>
      </c>
      <c r="B8" s="326" t="s">
        <v>600</v>
      </c>
      <c r="C8" s="326" t="s">
        <v>149</v>
      </c>
      <c r="D8" s="316">
        <v>1</v>
      </c>
      <c r="E8" s="371">
        <v>5220000</v>
      </c>
      <c r="F8" s="317"/>
      <c r="G8" s="383">
        <f>SUM(G9)</f>
        <v>1000.9000000000001</v>
      </c>
      <c r="H8" s="677">
        <f>SUM(H9)</f>
        <v>4.8</v>
      </c>
      <c r="I8" s="678">
        <f t="shared" si="0"/>
        <v>0.47956838845039462</v>
      </c>
      <c r="J8" s="212"/>
    </row>
    <row r="9" spans="1:10" ht="31.5" customHeight="1" x14ac:dyDescent="0.25">
      <c r="A9" s="267" t="s">
        <v>869</v>
      </c>
      <c r="B9" s="326" t="s">
        <v>600</v>
      </c>
      <c r="C9" s="326" t="s">
        <v>149</v>
      </c>
      <c r="D9" s="316">
        <v>1</v>
      </c>
      <c r="E9" s="371">
        <v>5224500</v>
      </c>
      <c r="F9" s="317"/>
      <c r="G9" s="383">
        <f>SUM(G10)</f>
        <v>1000.9000000000001</v>
      </c>
      <c r="H9" s="677">
        <f>SUM(H10)</f>
        <v>4.8</v>
      </c>
      <c r="I9" s="678">
        <f t="shared" si="0"/>
        <v>0.47956838845039462</v>
      </c>
      <c r="J9" s="212"/>
    </row>
    <row r="10" spans="1:10" ht="31.5" customHeight="1" x14ac:dyDescent="0.25">
      <c r="A10" s="679" t="s">
        <v>696</v>
      </c>
      <c r="B10" s="326" t="s">
        <v>600</v>
      </c>
      <c r="C10" s="326" t="s">
        <v>149</v>
      </c>
      <c r="D10" s="316">
        <v>1</v>
      </c>
      <c r="E10" s="371">
        <v>5224500</v>
      </c>
      <c r="F10" s="317">
        <v>600</v>
      </c>
      <c r="G10" s="383">
        <f>SUM(G11+G13)</f>
        <v>1000.9000000000001</v>
      </c>
      <c r="H10" s="677">
        <f>SUM(H11+H13)</f>
        <v>4.8</v>
      </c>
      <c r="I10" s="678">
        <f t="shared" si="0"/>
        <v>0.47956838845039462</v>
      </c>
      <c r="J10" s="212"/>
    </row>
    <row r="11" spans="1:10" ht="18" customHeight="1" x14ac:dyDescent="0.25">
      <c r="A11" s="679" t="s">
        <v>644</v>
      </c>
      <c r="B11" s="326" t="s">
        <v>600</v>
      </c>
      <c r="C11" s="326" t="s">
        <v>149</v>
      </c>
      <c r="D11" s="316">
        <v>1</v>
      </c>
      <c r="E11" s="371">
        <v>5224500</v>
      </c>
      <c r="F11" s="317">
        <v>610</v>
      </c>
      <c r="G11" s="383">
        <f>SUM(G12)</f>
        <v>720.7</v>
      </c>
      <c r="H11" s="677">
        <f>SUM(H12)</f>
        <v>0</v>
      </c>
      <c r="I11" s="678">
        <f t="shared" si="0"/>
        <v>0</v>
      </c>
      <c r="J11" s="212"/>
    </row>
    <row r="12" spans="1:10" ht="18" customHeight="1" x14ac:dyDescent="0.25">
      <c r="A12" s="675" t="s">
        <v>646</v>
      </c>
      <c r="B12" s="326" t="s">
        <v>600</v>
      </c>
      <c r="C12" s="326" t="s">
        <v>149</v>
      </c>
      <c r="D12" s="316">
        <v>1</v>
      </c>
      <c r="E12" s="371">
        <v>5224500</v>
      </c>
      <c r="F12" s="317">
        <v>612</v>
      </c>
      <c r="G12" s="383">
        <v>720.7</v>
      </c>
      <c r="H12" s="677"/>
      <c r="I12" s="678">
        <f t="shared" si="0"/>
        <v>0</v>
      </c>
      <c r="J12" s="212"/>
    </row>
    <row r="13" spans="1:10" ht="18" customHeight="1" x14ac:dyDescent="0.25">
      <c r="A13" s="679" t="s">
        <v>699</v>
      </c>
      <c r="B13" s="326" t="s">
        <v>600</v>
      </c>
      <c r="C13" s="326" t="s">
        <v>149</v>
      </c>
      <c r="D13" s="316">
        <v>1</v>
      </c>
      <c r="E13" s="371">
        <v>5224500</v>
      </c>
      <c r="F13" s="317">
        <v>620</v>
      </c>
      <c r="G13" s="383">
        <f>SUM(G14)</f>
        <v>280.2</v>
      </c>
      <c r="H13" s="383">
        <f>SUM(H14)</f>
        <v>4.8</v>
      </c>
      <c r="I13" s="678">
        <f t="shared" si="0"/>
        <v>1.7130620985010707</v>
      </c>
      <c r="J13" s="212"/>
    </row>
    <row r="14" spans="1:10" ht="18" customHeight="1" x14ac:dyDescent="0.25">
      <c r="A14" s="267" t="s">
        <v>703</v>
      </c>
      <c r="B14" s="326" t="s">
        <v>600</v>
      </c>
      <c r="C14" s="326" t="s">
        <v>149</v>
      </c>
      <c r="D14" s="316">
        <v>1</v>
      </c>
      <c r="E14" s="371">
        <v>5224500</v>
      </c>
      <c r="F14" s="317">
        <v>622</v>
      </c>
      <c r="G14" s="383">
        <v>280.2</v>
      </c>
      <c r="H14" s="383">
        <v>4.8</v>
      </c>
      <c r="I14" s="678">
        <f t="shared" si="0"/>
        <v>1.7130620985010707</v>
      </c>
      <c r="J14" s="212"/>
    </row>
    <row r="15" spans="1:10" ht="18" customHeight="1" x14ac:dyDescent="0.25">
      <c r="A15" s="675" t="s">
        <v>212</v>
      </c>
      <c r="B15" s="326" t="s">
        <v>600</v>
      </c>
      <c r="C15" s="326" t="s">
        <v>149</v>
      </c>
      <c r="D15" s="326">
        <v>12</v>
      </c>
      <c r="E15" s="371"/>
      <c r="F15" s="317"/>
      <c r="G15" s="383">
        <f>G16</f>
        <v>3558.3</v>
      </c>
      <c r="H15" s="383">
        <f>H16</f>
        <v>0</v>
      </c>
      <c r="I15" s="678">
        <f t="shared" si="0"/>
        <v>0</v>
      </c>
      <c r="J15" s="212"/>
    </row>
    <row r="16" spans="1:10" ht="50.25" customHeight="1" x14ac:dyDescent="0.25">
      <c r="A16" s="348" t="s">
        <v>823</v>
      </c>
      <c r="B16" s="326" t="s">
        <v>600</v>
      </c>
      <c r="C16" s="326" t="s">
        <v>149</v>
      </c>
      <c r="D16" s="326" t="s">
        <v>213</v>
      </c>
      <c r="E16" s="371">
        <v>5220400</v>
      </c>
      <c r="F16" s="317"/>
      <c r="G16" s="383">
        <f>G17</f>
        <v>3558.3</v>
      </c>
      <c r="H16" s="383">
        <f>H17</f>
        <v>0</v>
      </c>
      <c r="I16" s="678">
        <f t="shared" si="0"/>
        <v>0</v>
      </c>
      <c r="J16" s="212"/>
    </row>
    <row r="17" spans="1:10" ht="20.25" customHeight="1" x14ac:dyDescent="0.25">
      <c r="A17" s="680" t="s">
        <v>585</v>
      </c>
      <c r="B17" s="326" t="s">
        <v>600</v>
      </c>
      <c r="C17" s="326" t="s">
        <v>149</v>
      </c>
      <c r="D17" s="326" t="s">
        <v>213</v>
      </c>
      <c r="E17" s="371">
        <v>5220400</v>
      </c>
      <c r="F17" s="317">
        <v>244</v>
      </c>
      <c r="G17" s="383">
        <v>3558.3</v>
      </c>
      <c r="H17" s="383"/>
      <c r="I17" s="678">
        <f t="shared" si="0"/>
        <v>0</v>
      </c>
      <c r="J17" s="212"/>
    </row>
    <row r="18" spans="1:10" ht="18" customHeight="1" x14ac:dyDescent="0.25">
      <c r="A18" s="679" t="s">
        <v>366</v>
      </c>
      <c r="B18" s="315">
        <v>40</v>
      </c>
      <c r="C18" s="316">
        <v>5</v>
      </c>
      <c r="D18" s="316" t="s">
        <v>356</v>
      </c>
      <c r="E18" s="371" t="s">
        <v>356</v>
      </c>
      <c r="F18" s="317" t="s">
        <v>356</v>
      </c>
      <c r="G18" s="383">
        <v>5186.7</v>
      </c>
      <c r="H18" s="681"/>
      <c r="I18" s="678">
        <f t="shared" si="0"/>
        <v>0</v>
      </c>
      <c r="J18" s="212"/>
    </row>
    <row r="19" spans="1:10" ht="16.5" customHeight="1" x14ac:dyDescent="0.25">
      <c r="A19" s="679" t="s">
        <v>222</v>
      </c>
      <c r="B19" s="315">
        <v>40</v>
      </c>
      <c r="C19" s="316">
        <v>5</v>
      </c>
      <c r="D19" s="316">
        <v>2</v>
      </c>
      <c r="E19" s="371" t="s">
        <v>356</v>
      </c>
      <c r="F19" s="317" t="s">
        <v>356</v>
      </c>
      <c r="G19" s="383">
        <v>5186.7</v>
      </c>
      <c r="H19" s="681"/>
      <c r="I19" s="678">
        <f t="shared" si="0"/>
        <v>0</v>
      </c>
      <c r="J19" s="212"/>
    </row>
    <row r="20" spans="1:10" ht="17.25" customHeight="1" x14ac:dyDescent="0.25">
      <c r="A20" s="679" t="s">
        <v>648</v>
      </c>
      <c r="B20" s="315">
        <v>40</v>
      </c>
      <c r="C20" s="316">
        <v>5</v>
      </c>
      <c r="D20" s="316">
        <v>2</v>
      </c>
      <c r="E20" s="371">
        <v>5220000</v>
      </c>
      <c r="F20" s="317" t="s">
        <v>356</v>
      </c>
      <c r="G20" s="383">
        <v>5186.7</v>
      </c>
      <c r="H20" s="681"/>
      <c r="I20" s="678">
        <f t="shared" si="0"/>
        <v>0</v>
      </c>
      <c r="J20" s="212"/>
    </row>
    <row r="21" spans="1:10" ht="49.5" customHeight="1" x14ac:dyDescent="0.25">
      <c r="A21" s="679" t="s">
        <v>675</v>
      </c>
      <c r="B21" s="315">
        <v>40</v>
      </c>
      <c r="C21" s="316">
        <v>5</v>
      </c>
      <c r="D21" s="316">
        <v>2</v>
      </c>
      <c r="E21" s="371">
        <v>5222100</v>
      </c>
      <c r="F21" s="317" t="s">
        <v>356</v>
      </c>
      <c r="G21" s="383">
        <v>5186.7</v>
      </c>
      <c r="H21" s="681"/>
      <c r="I21" s="678">
        <f t="shared" si="0"/>
        <v>0</v>
      </c>
      <c r="J21" s="212"/>
    </row>
    <row r="22" spans="1:10" ht="13.5" customHeight="1" x14ac:dyDescent="0.25">
      <c r="A22" s="679" t="s">
        <v>586</v>
      </c>
      <c r="B22" s="315">
        <v>40</v>
      </c>
      <c r="C22" s="316">
        <v>5</v>
      </c>
      <c r="D22" s="316">
        <v>2</v>
      </c>
      <c r="E22" s="371">
        <v>5222100</v>
      </c>
      <c r="F22" s="317">
        <v>800</v>
      </c>
      <c r="G22" s="383">
        <v>5186.7</v>
      </c>
      <c r="H22" s="681"/>
      <c r="I22" s="678">
        <f t="shared" si="0"/>
        <v>0</v>
      </c>
      <c r="J22" s="212"/>
    </row>
    <row r="23" spans="1:10" ht="30" customHeight="1" x14ac:dyDescent="0.25">
      <c r="A23" s="679" t="s">
        <v>650</v>
      </c>
      <c r="B23" s="315">
        <v>40</v>
      </c>
      <c r="C23" s="316">
        <v>5</v>
      </c>
      <c r="D23" s="316">
        <v>2</v>
      </c>
      <c r="E23" s="371">
        <v>5222100</v>
      </c>
      <c r="F23" s="317">
        <v>810</v>
      </c>
      <c r="G23" s="383">
        <v>5186.7</v>
      </c>
      <c r="H23" s="681"/>
      <c r="I23" s="678">
        <f t="shared" si="0"/>
        <v>0</v>
      </c>
      <c r="J23" s="212"/>
    </row>
    <row r="24" spans="1:10" ht="16.5" customHeight="1" x14ac:dyDescent="0.25">
      <c r="A24" s="675" t="s">
        <v>788</v>
      </c>
      <c r="B24" s="315">
        <v>40</v>
      </c>
      <c r="C24" s="316">
        <v>7</v>
      </c>
      <c r="D24" s="316">
        <v>2</v>
      </c>
      <c r="E24" s="371" t="s">
        <v>356</v>
      </c>
      <c r="F24" s="317" t="s">
        <v>356</v>
      </c>
      <c r="G24" s="383">
        <v>250</v>
      </c>
      <c r="H24" s="681"/>
      <c r="I24" s="678">
        <f t="shared" si="0"/>
        <v>0</v>
      </c>
      <c r="J24" s="212"/>
    </row>
    <row r="25" spans="1:10" ht="17.25" customHeight="1" x14ac:dyDescent="0.25">
      <c r="A25" s="679" t="s">
        <v>648</v>
      </c>
      <c r="B25" s="315">
        <v>40</v>
      </c>
      <c r="C25" s="316">
        <v>7</v>
      </c>
      <c r="D25" s="316">
        <v>2</v>
      </c>
      <c r="E25" s="371">
        <v>5220000</v>
      </c>
      <c r="F25" s="317" t="s">
        <v>356</v>
      </c>
      <c r="G25" s="383">
        <v>250</v>
      </c>
      <c r="H25" s="681"/>
      <c r="I25" s="678">
        <f t="shared" si="0"/>
        <v>0</v>
      </c>
      <c r="J25" s="212"/>
    </row>
    <row r="26" spans="1:10" ht="23.25" customHeight="1" x14ac:dyDescent="0.25">
      <c r="A26" s="679" t="s">
        <v>711</v>
      </c>
      <c r="B26" s="315">
        <v>40</v>
      </c>
      <c r="C26" s="316">
        <v>7</v>
      </c>
      <c r="D26" s="316">
        <v>2</v>
      </c>
      <c r="E26" s="371">
        <v>5222800</v>
      </c>
      <c r="F26" s="317" t="s">
        <v>356</v>
      </c>
      <c r="G26" s="383">
        <v>250</v>
      </c>
      <c r="H26" s="681"/>
      <c r="I26" s="678">
        <f t="shared" si="0"/>
        <v>0</v>
      </c>
      <c r="J26" s="212"/>
    </row>
    <row r="27" spans="1:10" ht="33" customHeight="1" x14ac:dyDescent="0.25">
      <c r="A27" s="679" t="s">
        <v>811</v>
      </c>
      <c r="B27" s="315">
        <v>40</v>
      </c>
      <c r="C27" s="316">
        <v>7</v>
      </c>
      <c r="D27" s="316">
        <v>2</v>
      </c>
      <c r="E27" s="371">
        <v>5222810</v>
      </c>
      <c r="F27" s="317" t="s">
        <v>356</v>
      </c>
      <c r="G27" s="383">
        <v>250</v>
      </c>
      <c r="H27" s="681"/>
      <c r="I27" s="678">
        <f t="shared" si="0"/>
        <v>0</v>
      </c>
      <c r="J27" s="212"/>
    </row>
    <row r="28" spans="1:10" ht="34.5" customHeight="1" x14ac:dyDescent="0.25">
      <c r="A28" s="679" t="s">
        <v>696</v>
      </c>
      <c r="B28" s="315">
        <v>40</v>
      </c>
      <c r="C28" s="316">
        <v>7</v>
      </c>
      <c r="D28" s="316">
        <v>2</v>
      </c>
      <c r="E28" s="371">
        <v>5222810</v>
      </c>
      <c r="F28" s="317">
        <v>600</v>
      </c>
      <c r="G28" s="383">
        <v>250</v>
      </c>
      <c r="H28" s="681"/>
      <c r="I28" s="678">
        <f t="shared" si="0"/>
        <v>0</v>
      </c>
      <c r="J28" s="212"/>
    </row>
    <row r="29" spans="1:10" ht="18" customHeight="1" x14ac:dyDescent="0.25">
      <c r="A29" s="679" t="s">
        <v>644</v>
      </c>
      <c r="B29" s="315">
        <v>40</v>
      </c>
      <c r="C29" s="316">
        <v>7</v>
      </c>
      <c r="D29" s="316">
        <v>2</v>
      </c>
      <c r="E29" s="371">
        <v>5222810</v>
      </c>
      <c r="F29" s="317">
        <v>610</v>
      </c>
      <c r="G29" s="383">
        <v>250</v>
      </c>
      <c r="H29" s="681"/>
      <c r="I29" s="678">
        <f t="shared" si="0"/>
        <v>0</v>
      </c>
      <c r="J29" s="212"/>
    </row>
    <row r="30" spans="1:10" ht="25.5" customHeight="1" x14ac:dyDescent="0.25">
      <c r="A30" s="675" t="s">
        <v>646</v>
      </c>
      <c r="B30" s="315">
        <v>40</v>
      </c>
      <c r="C30" s="316">
        <v>7</v>
      </c>
      <c r="D30" s="316">
        <v>2</v>
      </c>
      <c r="E30" s="371">
        <v>5222810</v>
      </c>
      <c r="F30" s="317">
        <v>612</v>
      </c>
      <c r="G30" s="383">
        <v>250</v>
      </c>
      <c r="H30" s="681"/>
      <c r="I30" s="678">
        <f t="shared" si="0"/>
        <v>0</v>
      </c>
      <c r="J30" s="212"/>
    </row>
    <row r="31" spans="1:10" ht="20.25" customHeight="1" x14ac:dyDescent="0.25">
      <c r="A31" s="679" t="s">
        <v>809</v>
      </c>
      <c r="B31" s="315">
        <v>40</v>
      </c>
      <c r="C31" s="316">
        <v>8</v>
      </c>
      <c r="D31" s="316" t="s">
        <v>356</v>
      </c>
      <c r="E31" s="371" t="s">
        <v>356</v>
      </c>
      <c r="F31" s="317" t="s">
        <v>356</v>
      </c>
      <c r="G31" s="383">
        <f>SUM(G32)</f>
        <v>1279.4000000000001</v>
      </c>
      <c r="H31" s="681">
        <f>H32</f>
        <v>408.4</v>
      </c>
      <c r="I31" s="678">
        <f t="shared" si="0"/>
        <v>31.921213068625917</v>
      </c>
      <c r="J31" s="212"/>
    </row>
    <row r="32" spans="1:10" ht="13.5" customHeight="1" x14ac:dyDescent="0.25">
      <c r="A32" s="679" t="s">
        <v>288</v>
      </c>
      <c r="B32" s="315">
        <v>40</v>
      </c>
      <c r="C32" s="316">
        <v>8</v>
      </c>
      <c r="D32" s="316">
        <v>1</v>
      </c>
      <c r="E32" s="371" t="s">
        <v>356</v>
      </c>
      <c r="F32" s="317" t="s">
        <v>356</v>
      </c>
      <c r="G32" s="383">
        <f>SUM(G33+G43)</f>
        <v>1279.4000000000001</v>
      </c>
      <c r="H32" s="681">
        <f>H48</f>
        <v>408.4</v>
      </c>
      <c r="I32" s="678">
        <f t="shared" si="0"/>
        <v>31.921213068625917</v>
      </c>
      <c r="J32" s="212"/>
    </row>
    <row r="33" spans="1:10" ht="13.5" customHeight="1" x14ac:dyDescent="0.25">
      <c r="A33" s="679" t="s">
        <v>648</v>
      </c>
      <c r="B33" s="315">
        <v>40</v>
      </c>
      <c r="C33" s="316">
        <v>8</v>
      </c>
      <c r="D33" s="316">
        <v>1</v>
      </c>
      <c r="E33" s="371">
        <v>5220000</v>
      </c>
      <c r="F33" s="317" t="s">
        <v>356</v>
      </c>
      <c r="G33" s="383">
        <v>741</v>
      </c>
      <c r="H33" s="681"/>
      <c r="I33" s="678">
        <f t="shared" si="0"/>
        <v>0</v>
      </c>
      <c r="J33" s="212"/>
    </row>
    <row r="34" spans="1:10" ht="15" customHeight="1" x14ac:dyDescent="0.25">
      <c r="A34" s="679" t="s">
        <v>711</v>
      </c>
      <c r="B34" s="315">
        <v>40</v>
      </c>
      <c r="C34" s="316">
        <v>8</v>
      </c>
      <c r="D34" s="316">
        <v>1</v>
      </c>
      <c r="E34" s="371">
        <v>5222800</v>
      </c>
      <c r="F34" s="317" t="s">
        <v>356</v>
      </c>
      <c r="G34" s="383">
        <v>741</v>
      </c>
      <c r="H34" s="681"/>
      <c r="I34" s="678">
        <f t="shared" si="0"/>
        <v>0</v>
      </c>
      <c r="J34" s="212"/>
    </row>
    <row r="35" spans="1:10" ht="24" customHeight="1" x14ac:dyDescent="0.25">
      <c r="A35" s="679" t="s">
        <v>712</v>
      </c>
      <c r="B35" s="315">
        <v>40</v>
      </c>
      <c r="C35" s="316">
        <v>8</v>
      </c>
      <c r="D35" s="316">
        <v>1</v>
      </c>
      <c r="E35" s="371">
        <v>5222805</v>
      </c>
      <c r="F35" s="317" t="s">
        <v>356</v>
      </c>
      <c r="G35" s="383">
        <v>275</v>
      </c>
      <c r="H35" s="681"/>
      <c r="I35" s="678">
        <f t="shared" si="0"/>
        <v>0</v>
      </c>
      <c r="J35" s="212"/>
    </row>
    <row r="36" spans="1:10" ht="33.75" customHeight="1" x14ac:dyDescent="0.25">
      <c r="A36" s="679" t="s">
        <v>696</v>
      </c>
      <c r="B36" s="315">
        <v>40</v>
      </c>
      <c r="C36" s="316">
        <v>8</v>
      </c>
      <c r="D36" s="316">
        <v>1</v>
      </c>
      <c r="E36" s="371">
        <v>5222805</v>
      </c>
      <c r="F36" s="317">
        <v>600</v>
      </c>
      <c r="G36" s="383">
        <v>275</v>
      </c>
      <c r="H36" s="681"/>
      <c r="I36" s="678">
        <f t="shared" si="0"/>
        <v>0</v>
      </c>
      <c r="J36" s="212"/>
    </row>
    <row r="37" spans="1:10" ht="16.5" customHeight="1" x14ac:dyDescent="0.25">
      <c r="A37" s="679" t="s">
        <v>699</v>
      </c>
      <c r="B37" s="315">
        <v>40</v>
      </c>
      <c r="C37" s="316">
        <v>8</v>
      </c>
      <c r="D37" s="316">
        <v>1</v>
      </c>
      <c r="E37" s="371">
        <v>5222805</v>
      </c>
      <c r="F37" s="317">
        <v>620</v>
      </c>
      <c r="G37" s="383">
        <v>275</v>
      </c>
      <c r="H37" s="681"/>
      <c r="I37" s="678">
        <f t="shared" si="0"/>
        <v>0</v>
      </c>
      <c r="J37" s="212"/>
    </row>
    <row r="38" spans="1:10" ht="48" customHeight="1" x14ac:dyDescent="0.25">
      <c r="A38" s="679" t="s">
        <v>713</v>
      </c>
      <c r="B38" s="315">
        <v>40</v>
      </c>
      <c r="C38" s="316">
        <v>8</v>
      </c>
      <c r="D38" s="316">
        <v>1</v>
      </c>
      <c r="E38" s="371">
        <v>5222805</v>
      </c>
      <c r="F38" s="317">
        <v>621</v>
      </c>
      <c r="G38" s="383">
        <v>275</v>
      </c>
      <c r="H38" s="681"/>
      <c r="I38" s="678">
        <f t="shared" si="0"/>
        <v>0</v>
      </c>
      <c r="J38" s="212"/>
    </row>
    <row r="39" spans="1:10" ht="16.5" customHeight="1" x14ac:dyDescent="0.25">
      <c r="A39" s="679" t="s">
        <v>714</v>
      </c>
      <c r="B39" s="315">
        <v>40</v>
      </c>
      <c r="C39" s="316">
        <v>8</v>
      </c>
      <c r="D39" s="316">
        <v>1</v>
      </c>
      <c r="E39" s="371">
        <v>5222806</v>
      </c>
      <c r="F39" s="317" t="s">
        <v>356</v>
      </c>
      <c r="G39" s="383">
        <v>466</v>
      </c>
      <c r="H39" s="681"/>
      <c r="I39" s="678">
        <f t="shared" si="0"/>
        <v>0</v>
      </c>
      <c r="J39" s="212"/>
    </row>
    <row r="40" spans="1:10" ht="33" customHeight="1" x14ac:dyDescent="0.25">
      <c r="A40" s="679" t="s">
        <v>696</v>
      </c>
      <c r="B40" s="315">
        <v>40</v>
      </c>
      <c r="C40" s="316">
        <v>8</v>
      </c>
      <c r="D40" s="316">
        <v>1</v>
      </c>
      <c r="E40" s="371">
        <v>5222806</v>
      </c>
      <c r="F40" s="317">
        <v>600</v>
      </c>
      <c r="G40" s="383">
        <v>466</v>
      </c>
      <c r="H40" s="681"/>
      <c r="I40" s="678">
        <f t="shared" si="0"/>
        <v>0</v>
      </c>
      <c r="J40" s="212"/>
    </row>
    <row r="41" spans="1:10" ht="13.5" customHeight="1" x14ac:dyDescent="0.25">
      <c r="A41" s="679" t="s">
        <v>644</v>
      </c>
      <c r="B41" s="315">
        <v>40</v>
      </c>
      <c r="C41" s="316">
        <v>8</v>
      </c>
      <c r="D41" s="316">
        <v>1</v>
      </c>
      <c r="E41" s="371">
        <v>5222806</v>
      </c>
      <c r="F41" s="317">
        <v>610</v>
      </c>
      <c r="G41" s="383">
        <v>466</v>
      </c>
      <c r="H41" s="676"/>
      <c r="I41" s="678">
        <f t="shared" si="0"/>
        <v>0</v>
      </c>
      <c r="J41" s="212"/>
    </row>
    <row r="42" spans="1:10" ht="51" customHeight="1" x14ac:dyDescent="0.25">
      <c r="A42" s="679" t="s">
        <v>697</v>
      </c>
      <c r="B42" s="315">
        <v>40</v>
      </c>
      <c r="C42" s="316">
        <v>8</v>
      </c>
      <c r="D42" s="316">
        <v>1</v>
      </c>
      <c r="E42" s="371">
        <v>5222806</v>
      </c>
      <c r="F42" s="317">
        <v>611</v>
      </c>
      <c r="G42" s="383">
        <v>466</v>
      </c>
      <c r="H42" s="676"/>
      <c r="I42" s="678">
        <f t="shared" si="0"/>
        <v>0</v>
      </c>
      <c r="J42" s="212"/>
    </row>
    <row r="43" spans="1:10" ht="22.5" customHeight="1" x14ac:dyDescent="0.25">
      <c r="A43" s="679" t="s">
        <v>693</v>
      </c>
      <c r="B43" s="315">
        <v>40</v>
      </c>
      <c r="C43" s="316">
        <v>8</v>
      </c>
      <c r="D43" s="316">
        <v>1</v>
      </c>
      <c r="E43" s="371">
        <v>4400000</v>
      </c>
      <c r="F43" s="317" t="s">
        <v>356</v>
      </c>
      <c r="G43" s="383">
        <f>G44+G48</f>
        <v>538.4</v>
      </c>
      <c r="H43" s="681">
        <f>H45+H48</f>
        <v>408.4</v>
      </c>
      <c r="I43" s="678">
        <f t="shared" si="0"/>
        <v>75.854383358098076</v>
      </c>
      <c r="J43" s="212"/>
    </row>
    <row r="44" spans="1:10" ht="31.5" customHeight="1" x14ac:dyDescent="0.25">
      <c r="A44" s="682" t="s">
        <v>695</v>
      </c>
      <c r="B44" s="315">
        <v>40</v>
      </c>
      <c r="C44" s="316">
        <v>8</v>
      </c>
      <c r="D44" s="316">
        <v>1</v>
      </c>
      <c r="E44" s="371">
        <v>4400200</v>
      </c>
      <c r="F44" s="317" t="s">
        <v>356</v>
      </c>
      <c r="G44" s="383">
        <v>129.9</v>
      </c>
      <c r="H44" s="676"/>
      <c r="I44" s="678">
        <f t="shared" si="0"/>
        <v>0</v>
      </c>
      <c r="J44" s="212"/>
    </row>
    <row r="45" spans="1:10" ht="30" customHeight="1" x14ac:dyDescent="0.25">
      <c r="A45" s="679" t="s">
        <v>696</v>
      </c>
      <c r="B45" s="315">
        <v>40</v>
      </c>
      <c r="C45" s="316">
        <v>8</v>
      </c>
      <c r="D45" s="316">
        <v>1</v>
      </c>
      <c r="E45" s="371">
        <v>4400200</v>
      </c>
      <c r="F45" s="317">
        <v>600</v>
      </c>
      <c r="G45" s="383">
        <v>129.9</v>
      </c>
      <c r="H45" s="676"/>
      <c r="I45" s="678">
        <f t="shared" si="0"/>
        <v>0</v>
      </c>
      <c r="J45" s="212"/>
    </row>
    <row r="46" spans="1:10" ht="13.5" customHeight="1" x14ac:dyDescent="0.25">
      <c r="A46" s="679" t="s">
        <v>644</v>
      </c>
      <c r="B46" s="315">
        <v>40</v>
      </c>
      <c r="C46" s="316">
        <v>8</v>
      </c>
      <c r="D46" s="316">
        <v>1</v>
      </c>
      <c r="E46" s="371">
        <v>4400200</v>
      </c>
      <c r="F46" s="317">
        <v>610</v>
      </c>
      <c r="G46" s="383">
        <v>129.9</v>
      </c>
      <c r="H46" s="676"/>
      <c r="I46" s="678">
        <f t="shared" si="0"/>
        <v>0</v>
      </c>
      <c r="J46" s="212"/>
    </row>
    <row r="47" spans="1:10" ht="48" customHeight="1" x14ac:dyDescent="0.25">
      <c r="A47" s="679" t="s">
        <v>697</v>
      </c>
      <c r="B47" s="315">
        <v>40</v>
      </c>
      <c r="C47" s="316">
        <v>8</v>
      </c>
      <c r="D47" s="316">
        <v>1</v>
      </c>
      <c r="E47" s="371">
        <v>4400200</v>
      </c>
      <c r="F47" s="317">
        <v>611</v>
      </c>
      <c r="G47" s="383">
        <v>129.9</v>
      </c>
      <c r="H47" s="676"/>
      <c r="I47" s="678">
        <f t="shared" si="0"/>
        <v>0</v>
      </c>
      <c r="J47" s="212"/>
    </row>
    <row r="48" spans="1:10" ht="38.25" customHeight="1" x14ac:dyDescent="0.25">
      <c r="A48" s="273" t="s">
        <v>696</v>
      </c>
      <c r="B48" s="315">
        <v>40</v>
      </c>
      <c r="C48" s="316">
        <v>8</v>
      </c>
      <c r="D48" s="316">
        <v>1</v>
      </c>
      <c r="E48" s="371">
        <v>4409900</v>
      </c>
      <c r="F48" s="317">
        <v>600</v>
      </c>
      <c r="G48" s="383">
        <f t="shared" ref="G48:G49" si="1">G49</f>
        <v>408.5</v>
      </c>
      <c r="H48" s="383">
        <f>H49</f>
        <v>408.4</v>
      </c>
      <c r="I48" s="678">
        <f t="shared" si="0"/>
        <v>99.975520195838428</v>
      </c>
      <c r="J48" s="212"/>
    </row>
    <row r="49" spans="1:10" ht="19.5" customHeight="1" x14ac:dyDescent="0.25">
      <c r="A49" s="679" t="s">
        <v>699</v>
      </c>
      <c r="B49" s="315">
        <v>40</v>
      </c>
      <c r="C49" s="316">
        <v>8</v>
      </c>
      <c r="D49" s="316">
        <v>1</v>
      </c>
      <c r="E49" s="371">
        <v>4409900</v>
      </c>
      <c r="F49" s="317">
        <v>620</v>
      </c>
      <c r="G49" s="383">
        <f t="shared" si="1"/>
        <v>408.5</v>
      </c>
      <c r="H49" s="383">
        <f>H50</f>
        <v>408.4</v>
      </c>
      <c r="I49" s="678">
        <f t="shared" si="0"/>
        <v>99.975520195838428</v>
      </c>
      <c r="J49" s="212"/>
    </row>
    <row r="50" spans="1:10" ht="21" customHeight="1" x14ac:dyDescent="0.25">
      <c r="A50" s="267" t="s">
        <v>703</v>
      </c>
      <c r="B50" s="315">
        <v>40</v>
      </c>
      <c r="C50" s="316">
        <v>8</v>
      </c>
      <c r="D50" s="316">
        <v>1</v>
      </c>
      <c r="E50" s="371">
        <v>4409900</v>
      </c>
      <c r="F50" s="317">
        <v>622</v>
      </c>
      <c r="G50" s="383">
        <v>408.5</v>
      </c>
      <c r="H50" s="681">
        <v>408.4</v>
      </c>
      <c r="I50" s="678">
        <f t="shared" si="0"/>
        <v>99.975520195838428</v>
      </c>
      <c r="J50" s="212"/>
    </row>
    <row r="51" spans="1:10" ht="14.25" customHeight="1" x14ac:dyDescent="0.25">
      <c r="A51" s="683" t="s">
        <v>370</v>
      </c>
      <c r="B51" s="326" t="s">
        <v>600</v>
      </c>
      <c r="C51" s="326" t="s">
        <v>180</v>
      </c>
      <c r="D51" s="326"/>
      <c r="E51" s="326"/>
      <c r="F51" s="345"/>
      <c r="G51" s="685">
        <f t="shared" ref="G51:H53" si="2">G52</f>
        <v>1115.2</v>
      </c>
      <c r="H51" s="684">
        <f t="shared" si="2"/>
        <v>940.2</v>
      </c>
      <c r="I51" s="678">
        <f t="shared" si="0"/>
        <v>84.307747489239588</v>
      </c>
      <c r="J51" s="212"/>
    </row>
    <row r="52" spans="1:10" ht="17.25" customHeight="1" x14ac:dyDescent="0.25">
      <c r="A52" s="675" t="s">
        <v>291</v>
      </c>
      <c r="B52" s="326" t="s">
        <v>600</v>
      </c>
      <c r="C52" s="326" t="s">
        <v>180</v>
      </c>
      <c r="D52" s="326" t="s">
        <v>142</v>
      </c>
      <c r="E52" s="326"/>
      <c r="F52" s="345"/>
      <c r="G52" s="685">
        <f t="shared" si="2"/>
        <v>1115.2</v>
      </c>
      <c r="H52" s="684">
        <f t="shared" si="2"/>
        <v>940.2</v>
      </c>
      <c r="I52" s="678">
        <f t="shared" si="0"/>
        <v>84.307747489239588</v>
      </c>
      <c r="J52" s="212"/>
    </row>
    <row r="53" spans="1:10" ht="24" customHeight="1" x14ac:dyDescent="0.25">
      <c r="A53" s="683" t="s">
        <v>717</v>
      </c>
      <c r="B53" s="326" t="s">
        <v>600</v>
      </c>
      <c r="C53" s="326" t="s">
        <v>180</v>
      </c>
      <c r="D53" s="326" t="s">
        <v>142</v>
      </c>
      <c r="E53" s="326">
        <v>4709900</v>
      </c>
      <c r="F53" s="345"/>
      <c r="G53" s="685">
        <f t="shared" si="2"/>
        <v>1115.2</v>
      </c>
      <c r="H53" s="684">
        <f t="shared" si="2"/>
        <v>940.2</v>
      </c>
      <c r="I53" s="678">
        <f t="shared" si="0"/>
        <v>84.307747489239588</v>
      </c>
      <c r="J53" s="212"/>
    </row>
    <row r="54" spans="1:10" ht="24" customHeight="1" x14ac:dyDescent="0.25">
      <c r="A54" s="675" t="s">
        <v>646</v>
      </c>
      <c r="B54" s="326" t="s">
        <v>600</v>
      </c>
      <c r="C54" s="326" t="s">
        <v>180</v>
      </c>
      <c r="D54" s="326" t="s">
        <v>142</v>
      </c>
      <c r="E54" s="326">
        <v>4709900</v>
      </c>
      <c r="F54" s="346">
        <v>611</v>
      </c>
      <c r="G54" s="685">
        <v>1115.2</v>
      </c>
      <c r="H54" s="684">
        <v>940.2</v>
      </c>
      <c r="I54" s="678">
        <f t="shared" si="0"/>
        <v>84.307747489239588</v>
      </c>
      <c r="J54" s="212"/>
    </row>
    <row r="55" spans="1:10" s="310" customFormat="1" ht="33.75" customHeight="1" x14ac:dyDescent="0.25">
      <c r="A55" s="672" t="s">
        <v>810</v>
      </c>
      <c r="B55" s="582">
        <v>80</v>
      </c>
      <c r="C55" s="379" t="s">
        <v>356</v>
      </c>
      <c r="D55" s="379" t="s">
        <v>356</v>
      </c>
      <c r="E55" s="583" t="s">
        <v>356</v>
      </c>
      <c r="F55" s="378" t="s">
        <v>356</v>
      </c>
      <c r="G55" s="673">
        <f>SUM(G57+G64)</f>
        <v>4748.3999999999996</v>
      </c>
      <c r="H55" s="686">
        <f>SUM(H56+H64)</f>
        <v>2603.3000000000002</v>
      </c>
      <c r="I55" s="671">
        <f t="shared" si="0"/>
        <v>54.824783084828582</v>
      </c>
      <c r="J55" s="309"/>
    </row>
    <row r="56" spans="1:10" ht="18" customHeight="1" x14ac:dyDescent="0.25">
      <c r="A56" s="675" t="s">
        <v>364</v>
      </c>
      <c r="B56" s="326" t="s">
        <v>782</v>
      </c>
      <c r="C56" s="326" t="s">
        <v>149</v>
      </c>
      <c r="D56" s="316"/>
      <c r="E56" s="371"/>
      <c r="F56" s="317"/>
      <c r="G56" s="383">
        <f t="shared" ref="G56:H58" si="3">SUM(G57)</f>
        <v>2020.6</v>
      </c>
      <c r="H56" s="383">
        <f t="shared" si="3"/>
        <v>54.6</v>
      </c>
      <c r="I56" s="678">
        <f t="shared" si="0"/>
        <v>2.7021676729684252</v>
      </c>
      <c r="J56" s="212"/>
    </row>
    <row r="57" spans="1:10" ht="18" customHeight="1" x14ac:dyDescent="0.25">
      <c r="A57" s="679" t="s">
        <v>648</v>
      </c>
      <c r="B57" s="326" t="s">
        <v>782</v>
      </c>
      <c r="C57" s="326" t="s">
        <v>149</v>
      </c>
      <c r="D57" s="316">
        <v>1</v>
      </c>
      <c r="E57" s="371">
        <v>5220000</v>
      </c>
      <c r="F57" s="317"/>
      <c r="G57" s="383">
        <f t="shared" si="3"/>
        <v>2020.6</v>
      </c>
      <c r="H57" s="383">
        <f t="shared" si="3"/>
        <v>54.6</v>
      </c>
      <c r="I57" s="678">
        <f t="shared" si="0"/>
        <v>2.7021676729684252</v>
      </c>
      <c r="J57" s="212"/>
    </row>
    <row r="58" spans="1:10" ht="35.25" customHeight="1" x14ac:dyDescent="0.25">
      <c r="A58" s="267" t="s">
        <v>869</v>
      </c>
      <c r="B58" s="326" t="s">
        <v>782</v>
      </c>
      <c r="C58" s="326" t="s">
        <v>149</v>
      </c>
      <c r="D58" s="316">
        <v>1</v>
      </c>
      <c r="E58" s="371">
        <v>5224500</v>
      </c>
      <c r="F58" s="317"/>
      <c r="G58" s="383">
        <f t="shared" si="3"/>
        <v>2020.6</v>
      </c>
      <c r="H58" s="383">
        <f t="shared" si="3"/>
        <v>54.6</v>
      </c>
      <c r="I58" s="678">
        <f t="shared" si="0"/>
        <v>2.7021676729684252</v>
      </c>
      <c r="J58" s="212"/>
    </row>
    <row r="59" spans="1:10" ht="35.25" customHeight="1" x14ac:dyDescent="0.25">
      <c r="A59" s="679" t="s">
        <v>696</v>
      </c>
      <c r="B59" s="326" t="s">
        <v>782</v>
      </c>
      <c r="C59" s="326" t="s">
        <v>149</v>
      </c>
      <c r="D59" s="316">
        <v>1</v>
      </c>
      <c r="E59" s="371">
        <v>5224500</v>
      </c>
      <c r="F59" s="317">
        <v>600</v>
      </c>
      <c r="G59" s="383">
        <f>SUM(G60+G62)</f>
        <v>2020.6</v>
      </c>
      <c r="H59" s="383">
        <f>SUM(H60+H62)</f>
        <v>54.6</v>
      </c>
      <c r="I59" s="678">
        <f t="shared" si="0"/>
        <v>2.7021676729684252</v>
      </c>
      <c r="J59" s="212"/>
    </row>
    <row r="60" spans="1:10" ht="18" customHeight="1" x14ac:dyDescent="0.25">
      <c r="A60" s="679" t="s">
        <v>644</v>
      </c>
      <c r="B60" s="326" t="s">
        <v>782</v>
      </c>
      <c r="C60" s="326" t="s">
        <v>149</v>
      </c>
      <c r="D60" s="316">
        <v>1</v>
      </c>
      <c r="E60" s="371">
        <v>5224500</v>
      </c>
      <c r="F60" s="317">
        <v>610</v>
      </c>
      <c r="G60" s="383">
        <f>SUM(G61)</f>
        <v>460.5</v>
      </c>
      <c r="H60" s="383">
        <f>SUM(H61)</f>
        <v>0</v>
      </c>
      <c r="I60" s="678">
        <f t="shared" si="0"/>
        <v>0</v>
      </c>
      <c r="J60" s="212"/>
    </row>
    <row r="61" spans="1:10" ht="18" customHeight="1" x14ac:dyDescent="0.25">
      <c r="A61" s="675" t="s">
        <v>646</v>
      </c>
      <c r="B61" s="326" t="s">
        <v>782</v>
      </c>
      <c r="C61" s="326" t="s">
        <v>149</v>
      </c>
      <c r="D61" s="316">
        <v>1</v>
      </c>
      <c r="E61" s="371">
        <v>5224500</v>
      </c>
      <c r="F61" s="317">
        <v>612</v>
      </c>
      <c r="G61" s="383">
        <v>460.5</v>
      </c>
      <c r="H61" s="383"/>
      <c r="I61" s="678">
        <f t="shared" si="0"/>
        <v>0</v>
      </c>
      <c r="J61" s="212"/>
    </row>
    <row r="62" spans="1:10" ht="18" customHeight="1" x14ac:dyDescent="0.25">
      <c r="A62" s="679" t="s">
        <v>699</v>
      </c>
      <c r="B62" s="326" t="s">
        <v>782</v>
      </c>
      <c r="C62" s="326" t="s">
        <v>149</v>
      </c>
      <c r="D62" s="316">
        <v>1</v>
      </c>
      <c r="E62" s="371">
        <v>5224500</v>
      </c>
      <c r="F62" s="317">
        <v>620</v>
      </c>
      <c r="G62" s="383">
        <f>SUM(G63)</f>
        <v>1560.1</v>
      </c>
      <c r="H62" s="383">
        <f>SUM(H63)</f>
        <v>54.6</v>
      </c>
      <c r="I62" s="678">
        <f t="shared" si="0"/>
        <v>3.499775655406705</v>
      </c>
      <c r="J62" s="212"/>
    </row>
    <row r="63" spans="1:10" ht="18" customHeight="1" x14ac:dyDescent="0.25">
      <c r="A63" s="267" t="s">
        <v>703</v>
      </c>
      <c r="B63" s="326" t="s">
        <v>782</v>
      </c>
      <c r="C63" s="326" t="s">
        <v>149</v>
      </c>
      <c r="D63" s="316">
        <v>1</v>
      </c>
      <c r="E63" s="371">
        <v>5224500</v>
      </c>
      <c r="F63" s="317">
        <v>622</v>
      </c>
      <c r="G63" s="383">
        <v>1560.1</v>
      </c>
      <c r="H63" s="383">
        <v>54.6</v>
      </c>
      <c r="I63" s="678">
        <f t="shared" si="0"/>
        <v>3.499775655406705</v>
      </c>
      <c r="J63" s="212"/>
    </row>
    <row r="64" spans="1:10" ht="13.5" customHeight="1" x14ac:dyDescent="0.25">
      <c r="A64" s="679" t="s">
        <v>367</v>
      </c>
      <c r="B64" s="315">
        <v>80</v>
      </c>
      <c r="C64" s="316">
        <v>7</v>
      </c>
      <c r="D64" s="316" t="s">
        <v>356</v>
      </c>
      <c r="E64" s="371" t="s">
        <v>356</v>
      </c>
      <c r="F64" s="317" t="s">
        <v>356</v>
      </c>
      <c r="G64" s="383">
        <f>G66+G69+G76+G73</f>
        <v>2727.8</v>
      </c>
      <c r="H64" s="383">
        <f>H66+H69+H76+H73</f>
        <v>2548.7000000000003</v>
      </c>
      <c r="I64" s="678">
        <f t="shared" si="0"/>
        <v>93.434269374587586</v>
      </c>
      <c r="J64" s="212"/>
    </row>
    <row r="65" spans="1:10" ht="0.75" hidden="1" customHeight="1" x14ac:dyDescent="0.25">
      <c r="A65" s="675" t="s">
        <v>783</v>
      </c>
      <c r="B65" s="326" t="s">
        <v>782</v>
      </c>
      <c r="C65" s="326" t="s">
        <v>157</v>
      </c>
      <c r="D65" s="326"/>
      <c r="E65" s="326"/>
      <c r="F65" s="317"/>
      <c r="G65" s="383"/>
      <c r="H65" s="684"/>
      <c r="I65" s="678" t="e">
        <f t="shared" si="0"/>
        <v>#DIV/0!</v>
      </c>
      <c r="J65" s="212"/>
    </row>
    <row r="66" spans="1:10" ht="15.75" customHeight="1" x14ac:dyDescent="0.25">
      <c r="A66" s="675" t="s">
        <v>238</v>
      </c>
      <c r="B66" s="326" t="s">
        <v>782</v>
      </c>
      <c r="C66" s="326" t="s">
        <v>157</v>
      </c>
      <c r="D66" s="326" t="s">
        <v>142</v>
      </c>
      <c r="E66" s="326"/>
      <c r="F66" s="317"/>
      <c r="G66" s="383">
        <f>G67</f>
        <v>98.6</v>
      </c>
      <c r="H66" s="684">
        <f>H67</f>
        <v>98.6</v>
      </c>
      <c r="I66" s="678">
        <f t="shared" si="0"/>
        <v>100</v>
      </c>
      <c r="J66" s="212"/>
    </row>
    <row r="67" spans="1:10" ht="16.5" customHeight="1" x14ac:dyDescent="0.25">
      <c r="A67" s="675" t="s">
        <v>784</v>
      </c>
      <c r="B67" s="326" t="s">
        <v>782</v>
      </c>
      <c r="C67" s="326" t="s">
        <v>157</v>
      </c>
      <c r="D67" s="326" t="s">
        <v>142</v>
      </c>
      <c r="E67" s="326">
        <v>4209900</v>
      </c>
      <c r="F67" s="317"/>
      <c r="G67" s="383">
        <f>G68</f>
        <v>98.6</v>
      </c>
      <c r="H67" s="684">
        <f>H68</f>
        <v>98.6</v>
      </c>
      <c r="I67" s="678">
        <f t="shared" si="0"/>
        <v>100</v>
      </c>
      <c r="J67" s="212"/>
    </row>
    <row r="68" spans="1:10" ht="17.25" customHeight="1" x14ac:dyDescent="0.25">
      <c r="A68" s="675" t="s">
        <v>646</v>
      </c>
      <c r="B68" s="326" t="s">
        <v>782</v>
      </c>
      <c r="C68" s="326" t="s">
        <v>157</v>
      </c>
      <c r="D68" s="326" t="s">
        <v>142</v>
      </c>
      <c r="E68" s="326">
        <v>4209900</v>
      </c>
      <c r="F68" s="317">
        <v>611</v>
      </c>
      <c r="G68" s="383">
        <v>98.6</v>
      </c>
      <c r="H68" s="684">
        <v>98.6</v>
      </c>
      <c r="I68" s="678">
        <f t="shared" si="0"/>
        <v>100</v>
      </c>
      <c r="J68" s="212"/>
    </row>
    <row r="69" spans="1:10" ht="23.25" customHeight="1" x14ac:dyDescent="0.25">
      <c r="A69" s="675" t="s">
        <v>788</v>
      </c>
      <c r="B69" s="326" t="s">
        <v>782</v>
      </c>
      <c r="C69" s="326" t="s">
        <v>157</v>
      </c>
      <c r="D69" s="326" t="s">
        <v>144</v>
      </c>
      <c r="E69" s="372"/>
      <c r="F69" s="317"/>
      <c r="G69" s="383">
        <f>SUM(G71+G72)</f>
        <v>2228.8000000000002</v>
      </c>
      <c r="H69" s="684">
        <f>H70</f>
        <v>2228.8000000000002</v>
      </c>
      <c r="I69" s="678">
        <f t="shared" si="0"/>
        <v>100</v>
      </c>
      <c r="J69" s="212"/>
    </row>
    <row r="70" spans="1:10" ht="33.75" customHeight="1" x14ac:dyDescent="0.25">
      <c r="A70" s="675" t="s">
        <v>642</v>
      </c>
      <c r="B70" s="326" t="s">
        <v>782</v>
      </c>
      <c r="C70" s="326" t="s">
        <v>157</v>
      </c>
      <c r="D70" s="326" t="s">
        <v>144</v>
      </c>
      <c r="E70" s="326">
        <v>4219900</v>
      </c>
      <c r="F70" s="317"/>
      <c r="G70" s="383">
        <f>G71</f>
        <v>1368.7</v>
      </c>
      <c r="H70" s="684">
        <f>H71+H72</f>
        <v>2228.8000000000002</v>
      </c>
      <c r="I70" s="678">
        <f t="shared" ref="I70:I107" si="4">H70*100/G70</f>
        <v>162.84065171330462</v>
      </c>
      <c r="J70" s="212"/>
    </row>
    <row r="71" spans="1:10" ht="18" customHeight="1" x14ac:dyDescent="0.25">
      <c r="A71" s="675" t="s">
        <v>646</v>
      </c>
      <c r="B71" s="326" t="s">
        <v>782</v>
      </c>
      <c r="C71" s="326" t="s">
        <v>157</v>
      </c>
      <c r="D71" s="326" t="s">
        <v>144</v>
      </c>
      <c r="E71" s="326" t="s">
        <v>822</v>
      </c>
      <c r="F71" s="317">
        <v>612</v>
      </c>
      <c r="G71" s="383">
        <v>1368.7</v>
      </c>
      <c r="H71" s="681">
        <v>1368.7</v>
      </c>
      <c r="I71" s="678">
        <f t="shared" si="4"/>
        <v>100</v>
      </c>
      <c r="J71" s="212"/>
    </row>
    <row r="72" spans="1:10" ht="17.25" customHeight="1" x14ac:dyDescent="0.25">
      <c r="A72" s="267" t="s">
        <v>703</v>
      </c>
      <c r="B72" s="326" t="s">
        <v>782</v>
      </c>
      <c r="C72" s="326" t="s">
        <v>157</v>
      </c>
      <c r="D72" s="326" t="s">
        <v>144</v>
      </c>
      <c r="E72" s="326" t="s">
        <v>822</v>
      </c>
      <c r="F72" s="317">
        <v>622</v>
      </c>
      <c r="G72" s="681">
        <v>860.1</v>
      </c>
      <c r="H72" s="681">
        <v>860.1</v>
      </c>
      <c r="I72" s="678">
        <f t="shared" si="4"/>
        <v>100</v>
      </c>
      <c r="J72" s="212"/>
    </row>
    <row r="73" spans="1:10" ht="18" customHeight="1" x14ac:dyDescent="0.25">
      <c r="A73" s="267" t="s">
        <v>252</v>
      </c>
      <c r="B73" s="326" t="s">
        <v>782</v>
      </c>
      <c r="C73" s="326" t="s">
        <v>157</v>
      </c>
      <c r="D73" s="326" t="s">
        <v>157</v>
      </c>
      <c r="E73" s="326" t="s">
        <v>1120</v>
      </c>
      <c r="F73" s="317"/>
      <c r="G73" s="681">
        <f>G74</f>
        <v>210</v>
      </c>
      <c r="H73" s="681">
        <f>H74</f>
        <v>210</v>
      </c>
      <c r="I73" s="678">
        <f t="shared" si="4"/>
        <v>100</v>
      </c>
      <c r="J73" s="212"/>
    </row>
    <row r="74" spans="1:10" ht="18" customHeight="1" x14ac:dyDescent="0.25">
      <c r="A74" s="679" t="s">
        <v>699</v>
      </c>
      <c r="B74" s="326" t="s">
        <v>782</v>
      </c>
      <c r="C74" s="326" t="s">
        <v>157</v>
      </c>
      <c r="D74" s="326" t="s">
        <v>157</v>
      </c>
      <c r="E74" s="326" t="s">
        <v>1120</v>
      </c>
      <c r="F74" s="317">
        <v>620</v>
      </c>
      <c r="G74" s="681">
        <f>G75</f>
        <v>210</v>
      </c>
      <c r="H74" s="681">
        <f>H75</f>
        <v>210</v>
      </c>
      <c r="I74" s="678">
        <f t="shared" si="4"/>
        <v>100</v>
      </c>
      <c r="J74" s="212"/>
    </row>
    <row r="75" spans="1:10" ht="18" customHeight="1" x14ac:dyDescent="0.25">
      <c r="A75" s="267" t="s">
        <v>703</v>
      </c>
      <c r="B75" s="326" t="s">
        <v>782</v>
      </c>
      <c r="C75" s="326" t="s">
        <v>157</v>
      </c>
      <c r="D75" s="326" t="s">
        <v>157</v>
      </c>
      <c r="E75" s="326" t="s">
        <v>1120</v>
      </c>
      <c r="F75" s="317">
        <v>622</v>
      </c>
      <c r="G75" s="383">
        <v>210</v>
      </c>
      <c r="H75" s="681">
        <v>210</v>
      </c>
      <c r="I75" s="678">
        <f t="shared" si="4"/>
        <v>100</v>
      </c>
      <c r="J75" s="212"/>
    </row>
    <row r="76" spans="1:10" ht="17.25" customHeight="1" x14ac:dyDescent="0.25">
      <c r="A76" s="679" t="s">
        <v>368</v>
      </c>
      <c r="B76" s="315">
        <v>80</v>
      </c>
      <c r="C76" s="316">
        <v>7</v>
      </c>
      <c r="D76" s="316">
        <v>9</v>
      </c>
      <c r="E76" s="371" t="s">
        <v>356</v>
      </c>
      <c r="F76" s="317" t="s">
        <v>356</v>
      </c>
      <c r="G76" s="383">
        <f>SUM(G77)</f>
        <v>190.4</v>
      </c>
      <c r="H76" s="687">
        <f>SUM(H77)</f>
        <v>11.3</v>
      </c>
      <c r="I76" s="678">
        <f t="shared" si="4"/>
        <v>5.9348739495798322</v>
      </c>
      <c r="J76" s="212"/>
    </row>
    <row r="77" spans="1:10" ht="18" customHeight="1" x14ac:dyDescent="0.25">
      <c r="A77" s="679" t="s">
        <v>648</v>
      </c>
      <c r="B77" s="315">
        <v>80</v>
      </c>
      <c r="C77" s="316">
        <v>7</v>
      </c>
      <c r="D77" s="316">
        <v>9</v>
      </c>
      <c r="E77" s="371">
        <v>5220000</v>
      </c>
      <c r="F77" s="317" t="s">
        <v>356</v>
      </c>
      <c r="G77" s="383">
        <f>SUM(G83)</f>
        <v>190.4</v>
      </c>
      <c r="H77" s="687">
        <f>SUM(H78+H83)</f>
        <v>11.3</v>
      </c>
      <c r="I77" s="678">
        <f t="shared" si="4"/>
        <v>5.9348739495798322</v>
      </c>
      <c r="J77" s="212"/>
    </row>
    <row r="78" spans="1:10" ht="23.25" hidden="1" customHeight="1" x14ac:dyDescent="0.25">
      <c r="A78" s="679" t="s">
        <v>711</v>
      </c>
      <c r="B78" s="315">
        <v>80</v>
      </c>
      <c r="C78" s="316">
        <v>7</v>
      </c>
      <c r="D78" s="316">
        <v>9</v>
      </c>
      <c r="E78" s="371">
        <v>5222800</v>
      </c>
      <c r="F78" s="317" t="s">
        <v>356</v>
      </c>
      <c r="G78" s="383">
        <v>0</v>
      </c>
      <c r="H78" s="676"/>
      <c r="I78" s="678" t="e">
        <f t="shared" si="4"/>
        <v>#DIV/0!</v>
      </c>
      <c r="J78" s="212"/>
    </row>
    <row r="79" spans="1:10" ht="27" hidden="1" customHeight="1" x14ac:dyDescent="0.25">
      <c r="A79" s="679" t="s">
        <v>811</v>
      </c>
      <c r="B79" s="315">
        <v>80</v>
      </c>
      <c r="C79" s="316">
        <v>7</v>
      </c>
      <c r="D79" s="316">
        <v>9</v>
      </c>
      <c r="E79" s="371">
        <v>5222810</v>
      </c>
      <c r="F79" s="317" t="s">
        <v>356</v>
      </c>
      <c r="G79" s="383">
        <v>0</v>
      </c>
      <c r="H79" s="676"/>
      <c r="I79" s="678" t="e">
        <f t="shared" si="4"/>
        <v>#DIV/0!</v>
      </c>
      <c r="J79" s="212"/>
    </row>
    <row r="80" spans="1:10" ht="27" hidden="1" customHeight="1" x14ac:dyDescent="0.25">
      <c r="A80" s="679" t="s">
        <v>696</v>
      </c>
      <c r="B80" s="315">
        <v>80</v>
      </c>
      <c r="C80" s="316">
        <v>7</v>
      </c>
      <c r="D80" s="316">
        <v>9</v>
      </c>
      <c r="E80" s="371">
        <v>5222810</v>
      </c>
      <c r="F80" s="317">
        <v>600</v>
      </c>
      <c r="G80" s="383">
        <v>0</v>
      </c>
      <c r="H80" s="676"/>
      <c r="I80" s="678" t="e">
        <f t="shared" si="4"/>
        <v>#DIV/0!</v>
      </c>
      <c r="J80" s="212"/>
    </row>
    <row r="81" spans="1:10" ht="13.5" hidden="1" customHeight="1" x14ac:dyDescent="0.25">
      <c r="A81" s="679" t="s">
        <v>644</v>
      </c>
      <c r="B81" s="315">
        <v>80</v>
      </c>
      <c r="C81" s="316">
        <v>7</v>
      </c>
      <c r="D81" s="316">
        <v>9</v>
      </c>
      <c r="E81" s="371">
        <v>5222810</v>
      </c>
      <c r="F81" s="317">
        <v>610</v>
      </c>
      <c r="G81" s="383">
        <v>0</v>
      </c>
      <c r="H81" s="676"/>
      <c r="I81" s="678" t="e">
        <f t="shared" si="4"/>
        <v>#DIV/0!</v>
      </c>
      <c r="J81" s="212"/>
    </row>
    <row r="82" spans="1:10" ht="25.5" hidden="1" customHeight="1" x14ac:dyDescent="0.25">
      <c r="A82" s="675" t="s">
        <v>646</v>
      </c>
      <c r="B82" s="315">
        <v>80</v>
      </c>
      <c r="C82" s="316">
        <v>7</v>
      </c>
      <c r="D82" s="316">
        <v>9</v>
      </c>
      <c r="E82" s="371">
        <v>5222810</v>
      </c>
      <c r="F82" s="317">
        <v>612</v>
      </c>
      <c r="G82" s="383">
        <v>0</v>
      </c>
      <c r="H82" s="676"/>
      <c r="I82" s="678" t="e">
        <f t="shared" si="4"/>
        <v>#DIV/0!</v>
      </c>
      <c r="J82" s="212"/>
    </row>
    <row r="83" spans="1:10" ht="33" customHeight="1" x14ac:dyDescent="0.25">
      <c r="A83" s="679" t="s">
        <v>816</v>
      </c>
      <c r="B83" s="315">
        <v>80</v>
      </c>
      <c r="C83" s="316">
        <v>7</v>
      </c>
      <c r="D83" s="316">
        <v>9</v>
      </c>
      <c r="E83" s="371">
        <v>5225600</v>
      </c>
      <c r="F83" s="317"/>
      <c r="G83" s="687">
        <f>SUM(G84)</f>
        <v>190.4</v>
      </c>
      <c r="H83" s="687">
        <f>SUM(H84)</f>
        <v>11.3</v>
      </c>
      <c r="I83" s="678">
        <f t="shared" si="4"/>
        <v>5.9348739495798322</v>
      </c>
      <c r="J83" s="212"/>
    </row>
    <row r="84" spans="1:10" ht="18" customHeight="1" x14ac:dyDescent="0.25">
      <c r="A84" s="679" t="s">
        <v>902</v>
      </c>
      <c r="B84" s="315">
        <v>80</v>
      </c>
      <c r="C84" s="316">
        <v>7</v>
      </c>
      <c r="D84" s="316">
        <v>9</v>
      </c>
      <c r="E84" s="371">
        <v>5225601</v>
      </c>
      <c r="F84" s="317" t="s">
        <v>356</v>
      </c>
      <c r="G84" s="383">
        <f>G85</f>
        <v>190.4</v>
      </c>
      <c r="H84" s="687">
        <f>SUM(H85)</f>
        <v>11.3</v>
      </c>
      <c r="I84" s="678">
        <f t="shared" si="4"/>
        <v>5.9348739495798322</v>
      </c>
      <c r="J84" s="212"/>
    </row>
    <row r="85" spans="1:10" ht="15" customHeight="1" x14ac:dyDescent="0.25">
      <c r="A85" s="679" t="s">
        <v>583</v>
      </c>
      <c r="B85" s="315">
        <v>80</v>
      </c>
      <c r="C85" s="316">
        <v>7</v>
      </c>
      <c r="D85" s="316">
        <v>9</v>
      </c>
      <c r="E85" s="371">
        <v>5225601</v>
      </c>
      <c r="F85" s="317">
        <v>200</v>
      </c>
      <c r="G85" s="383">
        <f>G86</f>
        <v>190.4</v>
      </c>
      <c r="H85" s="687">
        <f>SUM(H86)</f>
        <v>11.3</v>
      </c>
      <c r="I85" s="678">
        <f t="shared" si="4"/>
        <v>5.9348739495798322</v>
      </c>
      <c r="J85" s="212"/>
    </row>
    <row r="86" spans="1:10" ht="16.5" customHeight="1" x14ac:dyDescent="0.25">
      <c r="A86" s="679" t="s">
        <v>812</v>
      </c>
      <c r="B86" s="315">
        <v>80</v>
      </c>
      <c r="C86" s="316">
        <v>7</v>
      </c>
      <c r="D86" s="316">
        <v>9</v>
      </c>
      <c r="E86" s="371">
        <v>5225601</v>
      </c>
      <c r="F86" s="317">
        <v>240</v>
      </c>
      <c r="G86" s="383">
        <f>G87</f>
        <v>190.4</v>
      </c>
      <c r="H86" s="687">
        <f>SUM(H87)</f>
        <v>11.3</v>
      </c>
      <c r="I86" s="678">
        <f t="shared" si="4"/>
        <v>5.9348739495798322</v>
      </c>
      <c r="J86" s="212"/>
    </row>
    <row r="87" spans="1:10" ht="22.5" customHeight="1" x14ac:dyDescent="0.25">
      <c r="A87" s="680" t="s">
        <v>585</v>
      </c>
      <c r="B87" s="315">
        <v>80</v>
      </c>
      <c r="C87" s="316">
        <v>7</v>
      </c>
      <c r="D87" s="316">
        <v>9</v>
      </c>
      <c r="E87" s="371">
        <v>5225601</v>
      </c>
      <c r="F87" s="317">
        <v>244</v>
      </c>
      <c r="G87" s="383">
        <v>190.4</v>
      </c>
      <c r="H87" s="687">
        <v>11.3</v>
      </c>
      <c r="I87" s="678">
        <f t="shared" si="4"/>
        <v>5.9348739495798322</v>
      </c>
      <c r="J87" s="212"/>
    </row>
    <row r="88" spans="1:10" s="310" customFormat="1" ht="31.5" customHeight="1" x14ac:dyDescent="0.25">
      <c r="A88" s="688" t="s">
        <v>799</v>
      </c>
      <c r="B88" s="582">
        <v>90</v>
      </c>
      <c r="C88" s="379"/>
      <c r="D88" s="379"/>
      <c r="E88" s="583"/>
      <c r="F88" s="378"/>
      <c r="G88" s="673">
        <f>G99+G104+G89</f>
        <v>814.30000000000007</v>
      </c>
      <c r="H88" s="673">
        <f t="shared" ref="H88" si="5">H99+H104+H89</f>
        <v>0</v>
      </c>
      <c r="I88" s="671">
        <f t="shared" si="4"/>
        <v>0</v>
      </c>
      <c r="J88" s="309"/>
    </row>
    <row r="89" spans="1:10" ht="18.75" customHeight="1" x14ac:dyDescent="0.25">
      <c r="A89" s="675" t="s">
        <v>364</v>
      </c>
      <c r="B89" s="326" t="s">
        <v>800</v>
      </c>
      <c r="C89" s="326" t="s">
        <v>149</v>
      </c>
      <c r="D89" s="316"/>
      <c r="E89" s="371"/>
      <c r="F89" s="317"/>
      <c r="G89" s="383">
        <f>SUM(G90)</f>
        <v>120.1</v>
      </c>
      <c r="H89" s="689"/>
      <c r="I89" s="678">
        <f t="shared" si="4"/>
        <v>0</v>
      </c>
      <c r="J89" s="212"/>
    </row>
    <row r="90" spans="1:10" ht="18.75" customHeight="1" x14ac:dyDescent="0.25">
      <c r="A90" s="679" t="s">
        <v>648</v>
      </c>
      <c r="B90" s="315">
        <v>90</v>
      </c>
      <c r="C90" s="326" t="s">
        <v>149</v>
      </c>
      <c r="D90" s="316">
        <v>1</v>
      </c>
      <c r="E90" s="371">
        <v>5220000</v>
      </c>
      <c r="F90" s="317"/>
      <c r="G90" s="383">
        <f>SUM(G91)</f>
        <v>120.1</v>
      </c>
      <c r="H90" s="689"/>
      <c r="I90" s="678">
        <f t="shared" si="4"/>
        <v>0</v>
      </c>
      <c r="J90" s="212"/>
    </row>
    <row r="91" spans="1:10" ht="34.5" customHeight="1" x14ac:dyDescent="0.25">
      <c r="A91" s="267" t="s">
        <v>869</v>
      </c>
      <c r="B91" s="326" t="s">
        <v>800</v>
      </c>
      <c r="C91" s="326" t="s">
        <v>149</v>
      </c>
      <c r="D91" s="316">
        <v>1</v>
      </c>
      <c r="E91" s="371">
        <v>5224500</v>
      </c>
      <c r="F91" s="317"/>
      <c r="G91" s="383">
        <f>SUM(G92)</f>
        <v>120.1</v>
      </c>
      <c r="H91" s="689"/>
      <c r="I91" s="678">
        <f t="shared" si="4"/>
        <v>0</v>
      </c>
      <c r="J91" s="212"/>
    </row>
    <row r="92" spans="1:10" ht="30" customHeight="1" x14ac:dyDescent="0.25">
      <c r="A92" s="679" t="s">
        <v>696</v>
      </c>
      <c r="B92" s="315">
        <v>90</v>
      </c>
      <c r="C92" s="326" t="s">
        <v>149</v>
      </c>
      <c r="D92" s="316">
        <v>1</v>
      </c>
      <c r="E92" s="371">
        <v>5224500</v>
      </c>
      <c r="F92" s="317">
        <v>600</v>
      </c>
      <c r="G92" s="383">
        <f>G93+G95</f>
        <v>120.1</v>
      </c>
      <c r="H92" s="689"/>
      <c r="I92" s="678">
        <f t="shared" si="4"/>
        <v>0</v>
      </c>
      <c r="J92" s="212"/>
    </row>
    <row r="93" spans="1:10" ht="18.75" customHeight="1" x14ac:dyDescent="0.25">
      <c r="A93" s="679" t="s">
        <v>644</v>
      </c>
      <c r="B93" s="326" t="s">
        <v>800</v>
      </c>
      <c r="C93" s="326" t="s">
        <v>149</v>
      </c>
      <c r="D93" s="316">
        <v>1</v>
      </c>
      <c r="E93" s="371">
        <v>5224500</v>
      </c>
      <c r="F93" s="317">
        <v>610</v>
      </c>
      <c r="G93" s="383">
        <f>G94</f>
        <v>80.099999999999994</v>
      </c>
      <c r="H93" s="689"/>
      <c r="I93" s="678">
        <f t="shared" si="4"/>
        <v>0</v>
      </c>
      <c r="J93" s="212"/>
    </row>
    <row r="94" spans="1:10" ht="18.75" customHeight="1" x14ac:dyDescent="0.25">
      <c r="A94" s="675" t="s">
        <v>646</v>
      </c>
      <c r="B94" s="315">
        <v>90</v>
      </c>
      <c r="C94" s="326" t="s">
        <v>149</v>
      </c>
      <c r="D94" s="316">
        <v>1</v>
      </c>
      <c r="E94" s="371">
        <v>5224500</v>
      </c>
      <c r="F94" s="317">
        <v>612</v>
      </c>
      <c r="G94" s="383">
        <v>80.099999999999994</v>
      </c>
      <c r="H94" s="689"/>
      <c r="I94" s="678">
        <f t="shared" si="4"/>
        <v>0</v>
      </c>
      <c r="J94" s="212"/>
    </row>
    <row r="95" spans="1:10" ht="18.75" customHeight="1" x14ac:dyDescent="0.25">
      <c r="A95" s="679" t="s">
        <v>699</v>
      </c>
      <c r="B95" s="326" t="s">
        <v>800</v>
      </c>
      <c r="C95" s="326" t="s">
        <v>149</v>
      </c>
      <c r="D95" s="316">
        <v>1</v>
      </c>
      <c r="E95" s="371">
        <v>5224500</v>
      </c>
      <c r="F95" s="317">
        <v>620</v>
      </c>
      <c r="G95" s="383">
        <v>40</v>
      </c>
      <c r="H95" s="681"/>
      <c r="I95" s="678">
        <f t="shared" si="4"/>
        <v>0</v>
      </c>
      <c r="J95" s="212"/>
    </row>
    <row r="96" spans="1:10" ht="18.75" customHeight="1" x14ac:dyDescent="0.25">
      <c r="A96" s="267" t="s">
        <v>703</v>
      </c>
      <c r="B96" s="315">
        <v>90</v>
      </c>
      <c r="C96" s="326" t="s">
        <v>149</v>
      </c>
      <c r="D96" s="316">
        <v>1</v>
      </c>
      <c r="E96" s="371">
        <v>5224500</v>
      </c>
      <c r="F96" s="317">
        <v>622</v>
      </c>
      <c r="G96" s="383">
        <v>40</v>
      </c>
      <c r="H96" s="681"/>
      <c r="I96" s="678">
        <f t="shared" si="4"/>
        <v>0</v>
      </c>
      <c r="J96" s="212"/>
    </row>
    <row r="97" spans="1:10" ht="18.75" hidden="1" customHeight="1" x14ac:dyDescent="0.25">
      <c r="A97" s="675"/>
      <c r="B97" s="326" t="s">
        <v>1121</v>
      </c>
      <c r="C97" s="316"/>
      <c r="D97" s="316"/>
      <c r="E97" s="371"/>
      <c r="F97" s="317"/>
      <c r="G97" s="383"/>
      <c r="H97" s="681"/>
      <c r="I97" s="678" t="e">
        <f t="shared" si="4"/>
        <v>#DIV/0!</v>
      </c>
      <c r="J97" s="212"/>
    </row>
    <row r="98" spans="1:10" ht="18.75" hidden="1" customHeight="1" x14ac:dyDescent="0.25">
      <c r="A98" s="675"/>
      <c r="B98" s="315">
        <v>95</v>
      </c>
      <c r="C98" s="316"/>
      <c r="D98" s="316"/>
      <c r="E98" s="371"/>
      <c r="F98" s="317"/>
      <c r="G98" s="383"/>
      <c r="H98" s="681"/>
      <c r="I98" s="678" t="e">
        <f t="shared" si="4"/>
        <v>#DIV/0!</v>
      </c>
      <c r="J98" s="212"/>
    </row>
    <row r="99" spans="1:10" ht="17.25" customHeight="1" x14ac:dyDescent="0.25">
      <c r="A99" s="679" t="s">
        <v>367</v>
      </c>
      <c r="B99" s="326" t="s">
        <v>800</v>
      </c>
      <c r="C99" s="316">
        <v>7</v>
      </c>
      <c r="D99" s="316"/>
      <c r="E99" s="371"/>
      <c r="F99" s="344"/>
      <c r="G99" s="690">
        <v>200</v>
      </c>
      <c r="H99" s="691"/>
      <c r="I99" s="678">
        <f t="shared" si="4"/>
        <v>0</v>
      </c>
    </row>
    <row r="100" spans="1:10" ht="17.25" customHeight="1" x14ac:dyDescent="0.25">
      <c r="A100" s="675" t="s">
        <v>788</v>
      </c>
      <c r="B100" s="326" t="s">
        <v>800</v>
      </c>
      <c r="C100" s="316">
        <v>7</v>
      </c>
      <c r="D100" s="316">
        <v>2</v>
      </c>
      <c r="E100" s="371"/>
      <c r="F100" s="344"/>
      <c r="G100" s="690">
        <v>200</v>
      </c>
      <c r="H100" s="691"/>
      <c r="I100" s="678">
        <f t="shared" si="4"/>
        <v>0</v>
      </c>
    </row>
    <row r="101" spans="1:10" ht="17.25" customHeight="1" x14ac:dyDescent="0.25">
      <c r="A101" s="267" t="s">
        <v>690</v>
      </c>
      <c r="B101" s="326" t="s">
        <v>800</v>
      </c>
      <c r="C101" s="316">
        <v>7</v>
      </c>
      <c r="D101" s="316">
        <v>2</v>
      </c>
      <c r="E101" s="371">
        <v>4239900</v>
      </c>
      <c r="F101" s="344"/>
      <c r="G101" s="690">
        <v>200</v>
      </c>
      <c r="H101" s="691"/>
      <c r="I101" s="678">
        <f t="shared" si="4"/>
        <v>0</v>
      </c>
    </row>
    <row r="102" spans="1:10" ht="21" customHeight="1" x14ac:dyDescent="0.25">
      <c r="A102" s="679" t="s">
        <v>699</v>
      </c>
      <c r="B102" s="326" t="s">
        <v>800</v>
      </c>
      <c r="C102" s="316">
        <v>7</v>
      </c>
      <c r="D102" s="316">
        <v>2</v>
      </c>
      <c r="E102" s="371">
        <v>4239900</v>
      </c>
      <c r="F102" s="317">
        <v>620</v>
      </c>
      <c r="G102" s="690">
        <v>200</v>
      </c>
      <c r="H102" s="691"/>
      <c r="I102" s="678">
        <f t="shared" si="4"/>
        <v>0</v>
      </c>
    </row>
    <row r="103" spans="1:10" ht="20.25" customHeight="1" x14ac:dyDescent="0.25">
      <c r="A103" s="267" t="s">
        <v>703</v>
      </c>
      <c r="B103" s="326" t="s">
        <v>800</v>
      </c>
      <c r="C103" s="316">
        <v>7</v>
      </c>
      <c r="D103" s="316">
        <v>2</v>
      </c>
      <c r="E103" s="371">
        <v>4239900</v>
      </c>
      <c r="F103" s="317">
        <v>622</v>
      </c>
      <c r="G103" s="690">
        <v>200</v>
      </c>
      <c r="H103" s="691"/>
      <c r="I103" s="678">
        <f t="shared" si="4"/>
        <v>0</v>
      </c>
    </row>
    <row r="104" spans="1:10" ht="19.5" customHeight="1" x14ac:dyDescent="0.25">
      <c r="A104" s="675" t="s">
        <v>376</v>
      </c>
      <c r="B104" s="326" t="s">
        <v>800</v>
      </c>
      <c r="C104" s="326">
        <v>11</v>
      </c>
      <c r="D104" s="373"/>
      <c r="E104" s="326"/>
      <c r="F104" s="344"/>
      <c r="G104" s="690">
        <f t="shared" ref="G104:H106" si="6">G105</f>
        <v>494.2</v>
      </c>
      <c r="H104" s="690">
        <f t="shared" si="6"/>
        <v>0</v>
      </c>
      <c r="I104" s="678">
        <f t="shared" si="4"/>
        <v>0</v>
      </c>
    </row>
    <row r="105" spans="1:10" ht="21" customHeight="1" x14ac:dyDescent="0.25">
      <c r="A105" s="675" t="s">
        <v>317</v>
      </c>
      <c r="B105" s="326" t="s">
        <v>800</v>
      </c>
      <c r="C105" s="326">
        <v>11</v>
      </c>
      <c r="D105" s="326" t="s">
        <v>142</v>
      </c>
      <c r="E105" s="326"/>
      <c r="F105" s="344"/>
      <c r="G105" s="690">
        <f t="shared" si="6"/>
        <v>494.2</v>
      </c>
      <c r="H105" s="690">
        <f t="shared" si="6"/>
        <v>0</v>
      </c>
      <c r="I105" s="678">
        <f t="shared" si="4"/>
        <v>0</v>
      </c>
    </row>
    <row r="106" spans="1:10" ht="21.75" customHeight="1" x14ac:dyDescent="0.25">
      <c r="A106" s="692" t="s">
        <v>801</v>
      </c>
      <c r="B106" s="326" t="s">
        <v>800</v>
      </c>
      <c r="C106" s="326">
        <v>11</v>
      </c>
      <c r="D106" s="326" t="s">
        <v>142</v>
      </c>
      <c r="E106" s="326">
        <v>4820000</v>
      </c>
      <c r="F106" s="344"/>
      <c r="G106" s="690">
        <f t="shared" si="6"/>
        <v>494.2</v>
      </c>
      <c r="H106" s="690">
        <f t="shared" si="6"/>
        <v>0</v>
      </c>
      <c r="I106" s="678">
        <f t="shared" si="4"/>
        <v>0</v>
      </c>
    </row>
    <row r="107" spans="1:10" ht="20.25" customHeight="1" x14ac:dyDescent="0.25">
      <c r="A107" s="675" t="s">
        <v>646</v>
      </c>
      <c r="B107" s="326" t="s">
        <v>800</v>
      </c>
      <c r="C107" s="326">
        <v>11</v>
      </c>
      <c r="D107" s="326" t="s">
        <v>142</v>
      </c>
      <c r="E107" s="326">
        <v>4829900</v>
      </c>
      <c r="F107" s="326">
        <v>612</v>
      </c>
      <c r="G107" s="690">
        <v>494.2</v>
      </c>
      <c r="H107" s="690"/>
      <c r="I107" s="678">
        <f t="shared" si="4"/>
        <v>0</v>
      </c>
    </row>
    <row r="108" spans="1:10" ht="15.75" x14ac:dyDescent="0.25">
      <c r="G108" s="694"/>
      <c r="H108" s="694"/>
      <c r="I108" s="695"/>
    </row>
  </sheetData>
  <mergeCells count="1">
    <mergeCell ref="A1:I1"/>
  </mergeCells>
  <pageMargins left="0.94488188976377963" right="0.19685039370078741" top="0.74803149606299213" bottom="0.39370078740157483" header="0.27559055118110237" footer="0.19685039370078741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4"/>
  <sheetViews>
    <sheetView topLeftCell="A20" workbookViewId="0">
      <selection activeCell="H54" sqref="H54"/>
    </sheetView>
  </sheetViews>
  <sheetFormatPr defaultRowHeight="15" x14ac:dyDescent="0.25"/>
  <cols>
    <col min="1" max="1" width="8" style="455" customWidth="1"/>
    <col min="2" max="2" width="52.140625" style="444" customWidth="1"/>
    <col min="3" max="3" width="15.85546875" style="444" customWidth="1"/>
    <col min="4" max="4" width="14.28515625" style="444" hidden="1" customWidth="1"/>
    <col min="5" max="5" width="12" style="444" hidden="1" customWidth="1"/>
    <col min="6" max="6" width="11" style="444" hidden="1" customWidth="1"/>
    <col min="7" max="7" width="30.42578125" style="444" customWidth="1"/>
    <col min="8" max="256" width="9.140625" style="444"/>
    <col min="257" max="257" width="8" style="444" customWidth="1"/>
    <col min="258" max="258" width="52.140625" style="444" customWidth="1"/>
    <col min="259" max="259" width="15.85546875" style="444" customWidth="1"/>
    <col min="260" max="262" width="0" style="444" hidden="1" customWidth="1"/>
    <col min="263" max="263" width="30.42578125" style="444" customWidth="1"/>
    <col min="264" max="512" width="9.140625" style="444"/>
    <col min="513" max="513" width="8" style="444" customWidth="1"/>
    <col min="514" max="514" width="52.140625" style="444" customWidth="1"/>
    <col min="515" max="515" width="15.85546875" style="444" customWidth="1"/>
    <col min="516" max="518" width="0" style="444" hidden="1" customWidth="1"/>
    <col min="519" max="519" width="30.42578125" style="444" customWidth="1"/>
    <col min="520" max="768" width="9.140625" style="444"/>
    <col min="769" max="769" width="8" style="444" customWidth="1"/>
    <col min="770" max="770" width="52.140625" style="444" customWidth="1"/>
    <col min="771" max="771" width="15.85546875" style="444" customWidth="1"/>
    <col min="772" max="774" width="0" style="444" hidden="1" customWidth="1"/>
    <col min="775" max="775" width="30.42578125" style="444" customWidth="1"/>
    <col min="776" max="1024" width="9.140625" style="444"/>
    <col min="1025" max="1025" width="8" style="444" customWidth="1"/>
    <col min="1026" max="1026" width="52.140625" style="444" customWidth="1"/>
    <col min="1027" max="1027" width="15.85546875" style="444" customWidth="1"/>
    <col min="1028" max="1030" width="0" style="444" hidden="1" customWidth="1"/>
    <col min="1031" max="1031" width="30.42578125" style="444" customWidth="1"/>
    <col min="1032" max="1280" width="9.140625" style="444"/>
    <col min="1281" max="1281" width="8" style="444" customWidth="1"/>
    <col min="1282" max="1282" width="52.140625" style="444" customWidth="1"/>
    <col min="1283" max="1283" width="15.85546875" style="444" customWidth="1"/>
    <col min="1284" max="1286" width="0" style="444" hidden="1" customWidth="1"/>
    <col min="1287" max="1287" width="30.42578125" style="444" customWidth="1"/>
    <col min="1288" max="1536" width="9.140625" style="444"/>
    <col min="1537" max="1537" width="8" style="444" customWidth="1"/>
    <col min="1538" max="1538" width="52.140625" style="444" customWidth="1"/>
    <col min="1539" max="1539" width="15.85546875" style="444" customWidth="1"/>
    <col min="1540" max="1542" width="0" style="444" hidden="1" customWidth="1"/>
    <col min="1543" max="1543" width="30.42578125" style="444" customWidth="1"/>
    <col min="1544" max="1792" width="9.140625" style="444"/>
    <col min="1793" max="1793" width="8" style="444" customWidth="1"/>
    <col min="1794" max="1794" width="52.140625" style="444" customWidth="1"/>
    <col min="1795" max="1795" width="15.85546875" style="444" customWidth="1"/>
    <col min="1796" max="1798" width="0" style="444" hidden="1" customWidth="1"/>
    <col min="1799" max="1799" width="30.42578125" style="444" customWidth="1"/>
    <col min="1800" max="2048" width="9.140625" style="444"/>
    <col min="2049" max="2049" width="8" style="444" customWidth="1"/>
    <col min="2050" max="2050" width="52.140625" style="444" customWidth="1"/>
    <col min="2051" max="2051" width="15.85546875" style="444" customWidth="1"/>
    <col min="2052" max="2054" width="0" style="444" hidden="1" customWidth="1"/>
    <col min="2055" max="2055" width="30.42578125" style="444" customWidth="1"/>
    <col min="2056" max="2304" width="9.140625" style="444"/>
    <col min="2305" max="2305" width="8" style="444" customWidth="1"/>
    <col min="2306" max="2306" width="52.140625" style="444" customWidth="1"/>
    <col min="2307" max="2307" width="15.85546875" style="444" customWidth="1"/>
    <col min="2308" max="2310" width="0" style="444" hidden="1" customWidth="1"/>
    <col min="2311" max="2311" width="30.42578125" style="444" customWidth="1"/>
    <col min="2312" max="2560" width="9.140625" style="444"/>
    <col min="2561" max="2561" width="8" style="444" customWidth="1"/>
    <col min="2562" max="2562" width="52.140625" style="444" customWidth="1"/>
    <col min="2563" max="2563" width="15.85546875" style="444" customWidth="1"/>
    <col min="2564" max="2566" width="0" style="444" hidden="1" customWidth="1"/>
    <col min="2567" max="2567" width="30.42578125" style="444" customWidth="1"/>
    <col min="2568" max="2816" width="9.140625" style="444"/>
    <col min="2817" max="2817" width="8" style="444" customWidth="1"/>
    <col min="2818" max="2818" width="52.140625" style="444" customWidth="1"/>
    <col min="2819" max="2819" width="15.85546875" style="444" customWidth="1"/>
    <col min="2820" max="2822" width="0" style="444" hidden="1" customWidth="1"/>
    <col min="2823" max="2823" width="30.42578125" style="444" customWidth="1"/>
    <col min="2824" max="3072" width="9.140625" style="444"/>
    <col min="3073" max="3073" width="8" style="444" customWidth="1"/>
    <col min="3074" max="3074" width="52.140625" style="444" customWidth="1"/>
    <col min="3075" max="3075" width="15.85546875" style="444" customWidth="1"/>
    <col min="3076" max="3078" width="0" style="444" hidden="1" customWidth="1"/>
    <col min="3079" max="3079" width="30.42578125" style="444" customWidth="1"/>
    <col min="3080" max="3328" width="9.140625" style="444"/>
    <col min="3329" max="3329" width="8" style="444" customWidth="1"/>
    <col min="3330" max="3330" width="52.140625" style="444" customWidth="1"/>
    <col min="3331" max="3331" width="15.85546875" style="444" customWidth="1"/>
    <col min="3332" max="3334" width="0" style="444" hidden="1" customWidth="1"/>
    <col min="3335" max="3335" width="30.42578125" style="444" customWidth="1"/>
    <col min="3336" max="3584" width="9.140625" style="444"/>
    <col min="3585" max="3585" width="8" style="444" customWidth="1"/>
    <col min="3586" max="3586" width="52.140625" style="444" customWidth="1"/>
    <col min="3587" max="3587" width="15.85546875" style="444" customWidth="1"/>
    <col min="3588" max="3590" width="0" style="444" hidden="1" customWidth="1"/>
    <col min="3591" max="3591" width="30.42578125" style="444" customWidth="1"/>
    <col min="3592" max="3840" width="9.140625" style="444"/>
    <col min="3841" max="3841" width="8" style="444" customWidth="1"/>
    <col min="3842" max="3842" width="52.140625" style="444" customWidth="1"/>
    <col min="3843" max="3843" width="15.85546875" style="444" customWidth="1"/>
    <col min="3844" max="3846" width="0" style="444" hidden="1" customWidth="1"/>
    <col min="3847" max="3847" width="30.42578125" style="444" customWidth="1"/>
    <col min="3848" max="4096" width="9.140625" style="444"/>
    <col min="4097" max="4097" width="8" style="444" customWidth="1"/>
    <col min="4098" max="4098" width="52.140625" style="444" customWidth="1"/>
    <col min="4099" max="4099" width="15.85546875" style="444" customWidth="1"/>
    <col min="4100" max="4102" width="0" style="444" hidden="1" customWidth="1"/>
    <col min="4103" max="4103" width="30.42578125" style="444" customWidth="1"/>
    <col min="4104" max="4352" width="9.140625" style="444"/>
    <col min="4353" max="4353" width="8" style="444" customWidth="1"/>
    <col min="4354" max="4354" width="52.140625" style="444" customWidth="1"/>
    <col min="4355" max="4355" width="15.85546875" style="444" customWidth="1"/>
    <col min="4356" max="4358" width="0" style="444" hidden="1" customWidth="1"/>
    <col min="4359" max="4359" width="30.42578125" style="444" customWidth="1"/>
    <col min="4360" max="4608" width="9.140625" style="444"/>
    <col min="4609" max="4609" width="8" style="444" customWidth="1"/>
    <col min="4610" max="4610" width="52.140625" style="444" customWidth="1"/>
    <col min="4611" max="4611" width="15.85546875" style="444" customWidth="1"/>
    <col min="4612" max="4614" width="0" style="444" hidden="1" customWidth="1"/>
    <col min="4615" max="4615" width="30.42578125" style="444" customWidth="1"/>
    <col min="4616" max="4864" width="9.140625" style="444"/>
    <col min="4865" max="4865" width="8" style="444" customWidth="1"/>
    <col min="4866" max="4866" width="52.140625" style="444" customWidth="1"/>
    <col min="4867" max="4867" width="15.85546875" style="444" customWidth="1"/>
    <col min="4868" max="4870" width="0" style="444" hidden="1" customWidth="1"/>
    <col min="4871" max="4871" width="30.42578125" style="444" customWidth="1"/>
    <col min="4872" max="5120" width="9.140625" style="444"/>
    <col min="5121" max="5121" width="8" style="444" customWidth="1"/>
    <col min="5122" max="5122" width="52.140625" style="444" customWidth="1"/>
    <col min="5123" max="5123" width="15.85546875" style="444" customWidth="1"/>
    <col min="5124" max="5126" width="0" style="444" hidden="1" customWidth="1"/>
    <col min="5127" max="5127" width="30.42578125" style="444" customWidth="1"/>
    <col min="5128" max="5376" width="9.140625" style="444"/>
    <col min="5377" max="5377" width="8" style="444" customWidth="1"/>
    <col min="5378" max="5378" width="52.140625" style="444" customWidth="1"/>
    <col min="5379" max="5379" width="15.85546875" style="444" customWidth="1"/>
    <col min="5380" max="5382" width="0" style="444" hidden="1" customWidth="1"/>
    <col min="5383" max="5383" width="30.42578125" style="444" customWidth="1"/>
    <col min="5384" max="5632" width="9.140625" style="444"/>
    <col min="5633" max="5633" width="8" style="444" customWidth="1"/>
    <col min="5634" max="5634" width="52.140625" style="444" customWidth="1"/>
    <col min="5635" max="5635" width="15.85546875" style="444" customWidth="1"/>
    <col min="5636" max="5638" width="0" style="444" hidden="1" customWidth="1"/>
    <col min="5639" max="5639" width="30.42578125" style="444" customWidth="1"/>
    <col min="5640" max="5888" width="9.140625" style="444"/>
    <col min="5889" max="5889" width="8" style="444" customWidth="1"/>
    <col min="5890" max="5890" width="52.140625" style="444" customWidth="1"/>
    <col min="5891" max="5891" width="15.85546875" style="444" customWidth="1"/>
    <col min="5892" max="5894" width="0" style="444" hidden="1" customWidth="1"/>
    <col min="5895" max="5895" width="30.42578125" style="444" customWidth="1"/>
    <col min="5896" max="6144" width="9.140625" style="444"/>
    <col min="6145" max="6145" width="8" style="444" customWidth="1"/>
    <col min="6146" max="6146" width="52.140625" style="444" customWidth="1"/>
    <col min="6147" max="6147" width="15.85546875" style="444" customWidth="1"/>
    <col min="6148" max="6150" width="0" style="444" hidden="1" customWidth="1"/>
    <col min="6151" max="6151" width="30.42578125" style="444" customWidth="1"/>
    <col min="6152" max="6400" width="9.140625" style="444"/>
    <col min="6401" max="6401" width="8" style="444" customWidth="1"/>
    <col min="6402" max="6402" width="52.140625" style="444" customWidth="1"/>
    <col min="6403" max="6403" width="15.85546875" style="444" customWidth="1"/>
    <col min="6404" max="6406" width="0" style="444" hidden="1" customWidth="1"/>
    <col min="6407" max="6407" width="30.42578125" style="444" customWidth="1"/>
    <col min="6408" max="6656" width="9.140625" style="444"/>
    <col min="6657" max="6657" width="8" style="444" customWidth="1"/>
    <col min="6658" max="6658" width="52.140625" style="444" customWidth="1"/>
    <col min="6659" max="6659" width="15.85546875" style="444" customWidth="1"/>
    <col min="6660" max="6662" width="0" style="444" hidden="1" customWidth="1"/>
    <col min="6663" max="6663" width="30.42578125" style="444" customWidth="1"/>
    <col min="6664" max="6912" width="9.140625" style="444"/>
    <col min="6913" max="6913" width="8" style="444" customWidth="1"/>
    <col min="6914" max="6914" width="52.140625" style="444" customWidth="1"/>
    <col min="6915" max="6915" width="15.85546875" style="444" customWidth="1"/>
    <col min="6916" max="6918" width="0" style="444" hidden="1" customWidth="1"/>
    <col min="6919" max="6919" width="30.42578125" style="444" customWidth="1"/>
    <col min="6920" max="7168" width="9.140625" style="444"/>
    <col min="7169" max="7169" width="8" style="444" customWidth="1"/>
    <col min="7170" max="7170" width="52.140625" style="444" customWidth="1"/>
    <col min="7171" max="7171" width="15.85546875" style="444" customWidth="1"/>
    <col min="7172" max="7174" width="0" style="444" hidden="1" customWidth="1"/>
    <col min="7175" max="7175" width="30.42578125" style="444" customWidth="1"/>
    <col min="7176" max="7424" width="9.140625" style="444"/>
    <col min="7425" max="7425" width="8" style="444" customWidth="1"/>
    <col min="7426" max="7426" width="52.140625" style="444" customWidth="1"/>
    <col min="7427" max="7427" width="15.85546875" style="444" customWidth="1"/>
    <col min="7428" max="7430" width="0" style="444" hidden="1" customWidth="1"/>
    <col min="7431" max="7431" width="30.42578125" style="444" customWidth="1"/>
    <col min="7432" max="7680" width="9.140625" style="444"/>
    <col min="7681" max="7681" width="8" style="444" customWidth="1"/>
    <col min="7682" max="7682" width="52.140625" style="444" customWidth="1"/>
    <col min="7683" max="7683" width="15.85546875" style="444" customWidth="1"/>
    <col min="7684" max="7686" width="0" style="444" hidden="1" customWidth="1"/>
    <col min="7687" max="7687" width="30.42578125" style="444" customWidth="1"/>
    <col min="7688" max="7936" width="9.140625" style="444"/>
    <col min="7937" max="7937" width="8" style="444" customWidth="1"/>
    <col min="7938" max="7938" width="52.140625" style="444" customWidth="1"/>
    <col min="7939" max="7939" width="15.85546875" style="444" customWidth="1"/>
    <col min="7940" max="7942" width="0" style="444" hidden="1" customWidth="1"/>
    <col min="7943" max="7943" width="30.42578125" style="444" customWidth="1"/>
    <col min="7944" max="8192" width="9.140625" style="444"/>
    <col min="8193" max="8193" width="8" style="444" customWidth="1"/>
    <col min="8194" max="8194" width="52.140625" style="444" customWidth="1"/>
    <col min="8195" max="8195" width="15.85546875" style="444" customWidth="1"/>
    <col min="8196" max="8198" width="0" style="444" hidden="1" customWidth="1"/>
    <col min="8199" max="8199" width="30.42578125" style="444" customWidth="1"/>
    <col min="8200" max="8448" width="9.140625" style="444"/>
    <col min="8449" max="8449" width="8" style="444" customWidth="1"/>
    <col min="8450" max="8450" width="52.140625" style="444" customWidth="1"/>
    <col min="8451" max="8451" width="15.85546875" style="444" customWidth="1"/>
    <col min="8452" max="8454" width="0" style="444" hidden="1" customWidth="1"/>
    <col min="8455" max="8455" width="30.42578125" style="444" customWidth="1"/>
    <col min="8456" max="8704" width="9.140625" style="444"/>
    <col min="8705" max="8705" width="8" style="444" customWidth="1"/>
    <col min="8706" max="8706" width="52.140625" style="444" customWidth="1"/>
    <col min="8707" max="8707" width="15.85546875" style="444" customWidth="1"/>
    <col min="8708" max="8710" width="0" style="444" hidden="1" customWidth="1"/>
    <col min="8711" max="8711" width="30.42578125" style="444" customWidth="1"/>
    <col min="8712" max="8960" width="9.140625" style="444"/>
    <col min="8961" max="8961" width="8" style="444" customWidth="1"/>
    <col min="8962" max="8962" width="52.140625" style="444" customWidth="1"/>
    <col min="8963" max="8963" width="15.85546875" style="444" customWidth="1"/>
    <col min="8964" max="8966" width="0" style="444" hidden="1" customWidth="1"/>
    <col min="8967" max="8967" width="30.42578125" style="444" customWidth="1"/>
    <col min="8968" max="9216" width="9.140625" style="444"/>
    <col min="9217" max="9217" width="8" style="444" customWidth="1"/>
    <col min="9218" max="9218" width="52.140625" style="444" customWidth="1"/>
    <col min="9219" max="9219" width="15.85546875" style="444" customWidth="1"/>
    <col min="9220" max="9222" width="0" style="444" hidden="1" customWidth="1"/>
    <col min="9223" max="9223" width="30.42578125" style="444" customWidth="1"/>
    <col min="9224" max="9472" width="9.140625" style="444"/>
    <col min="9473" max="9473" width="8" style="444" customWidth="1"/>
    <col min="9474" max="9474" width="52.140625" style="444" customWidth="1"/>
    <col min="9475" max="9475" width="15.85546875" style="444" customWidth="1"/>
    <col min="9476" max="9478" width="0" style="444" hidden="1" customWidth="1"/>
    <col min="9479" max="9479" width="30.42578125" style="444" customWidth="1"/>
    <col min="9480" max="9728" width="9.140625" style="444"/>
    <col min="9729" max="9729" width="8" style="444" customWidth="1"/>
    <col min="9730" max="9730" width="52.140625" style="444" customWidth="1"/>
    <col min="9731" max="9731" width="15.85546875" style="444" customWidth="1"/>
    <col min="9732" max="9734" width="0" style="444" hidden="1" customWidth="1"/>
    <col min="9735" max="9735" width="30.42578125" style="444" customWidth="1"/>
    <col min="9736" max="9984" width="9.140625" style="444"/>
    <col min="9985" max="9985" width="8" style="444" customWidth="1"/>
    <col min="9986" max="9986" width="52.140625" style="444" customWidth="1"/>
    <col min="9987" max="9987" width="15.85546875" style="444" customWidth="1"/>
    <col min="9988" max="9990" width="0" style="444" hidden="1" customWidth="1"/>
    <col min="9991" max="9991" width="30.42578125" style="444" customWidth="1"/>
    <col min="9992" max="10240" width="9.140625" style="444"/>
    <col min="10241" max="10241" width="8" style="444" customWidth="1"/>
    <col min="10242" max="10242" width="52.140625" style="444" customWidth="1"/>
    <col min="10243" max="10243" width="15.85546875" style="444" customWidth="1"/>
    <col min="10244" max="10246" width="0" style="444" hidden="1" customWidth="1"/>
    <col min="10247" max="10247" width="30.42578125" style="444" customWidth="1"/>
    <col min="10248" max="10496" width="9.140625" style="444"/>
    <col min="10497" max="10497" width="8" style="444" customWidth="1"/>
    <col min="10498" max="10498" width="52.140625" style="444" customWidth="1"/>
    <col min="10499" max="10499" width="15.85546875" style="444" customWidth="1"/>
    <col min="10500" max="10502" width="0" style="444" hidden="1" customWidth="1"/>
    <col min="10503" max="10503" width="30.42578125" style="444" customWidth="1"/>
    <col min="10504" max="10752" width="9.140625" style="444"/>
    <col min="10753" max="10753" width="8" style="444" customWidth="1"/>
    <col min="10754" max="10754" width="52.140625" style="444" customWidth="1"/>
    <col min="10755" max="10755" width="15.85546875" style="444" customWidth="1"/>
    <col min="10756" max="10758" width="0" style="444" hidden="1" customWidth="1"/>
    <col min="10759" max="10759" width="30.42578125" style="444" customWidth="1"/>
    <col min="10760" max="11008" width="9.140625" style="444"/>
    <col min="11009" max="11009" width="8" style="444" customWidth="1"/>
    <col min="11010" max="11010" width="52.140625" style="444" customWidth="1"/>
    <col min="11011" max="11011" width="15.85546875" style="444" customWidth="1"/>
    <col min="11012" max="11014" width="0" style="444" hidden="1" customWidth="1"/>
    <col min="11015" max="11015" width="30.42578125" style="444" customWidth="1"/>
    <col min="11016" max="11264" width="9.140625" style="444"/>
    <col min="11265" max="11265" width="8" style="444" customWidth="1"/>
    <col min="11266" max="11266" width="52.140625" style="444" customWidth="1"/>
    <col min="11267" max="11267" width="15.85546875" style="444" customWidth="1"/>
    <col min="11268" max="11270" width="0" style="444" hidden="1" customWidth="1"/>
    <col min="11271" max="11271" width="30.42578125" style="444" customWidth="1"/>
    <col min="11272" max="11520" width="9.140625" style="444"/>
    <col min="11521" max="11521" width="8" style="444" customWidth="1"/>
    <col min="11522" max="11522" width="52.140625" style="444" customWidth="1"/>
    <col min="11523" max="11523" width="15.85546875" style="444" customWidth="1"/>
    <col min="11524" max="11526" width="0" style="444" hidden="1" customWidth="1"/>
    <col min="11527" max="11527" width="30.42578125" style="444" customWidth="1"/>
    <col min="11528" max="11776" width="9.140625" style="444"/>
    <col min="11777" max="11777" width="8" style="444" customWidth="1"/>
    <col min="11778" max="11778" width="52.140625" style="444" customWidth="1"/>
    <col min="11779" max="11779" width="15.85546875" style="444" customWidth="1"/>
    <col min="11780" max="11782" width="0" style="444" hidden="1" customWidth="1"/>
    <col min="11783" max="11783" width="30.42578125" style="444" customWidth="1"/>
    <col min="11784" max="12032" width="9.140625" style="444"/>
    <col min="12033" max="12033" width="8" style="444" customWidth="1"/>
    <col min="12034" max="12034" width="52.140625" style="444" customWidth="1"/>
    <col min="12035" max="12035" width="15.85546875" style="444" customWidth="1"/>
    <col min="12036" max="12038" width="0" style="444" hidden="1" customWidth="1"/>
    <col min="12039" max="12039" width="30.42578125" style="444" customWidth="1"/>
    <col min="12040" max="12288" width="9.140625" style="444"/>
    <col min="12289" max="12289" width="8" style="444" customWidth="1"/>
    <col min="12290" max="12290" width="52.140625" style="444" customWidth="1"/>
    <col min="12291" max="12291" width="15.85546875" style="444" customWidth="1"/>
    <col min="12292" max="12294" width="0" style="444" hidden="1" customWidth="1"/>
    <col min="12295" max="12295" width="30.42578125" style="444" customWidth="1"/>
    <col min="12296" max="12544" width="9.140625" style="444"/>
    <col min="12545" max="12545" width="8" style="444" customWidth="1"/>
    <col min="12546" max="12546" width="52.140625" style="444" customWidth="1"/>
    <col min="12547" max="12547" width="15.85546875" style="444" customWidth="1"/>
    <col min="12548" max="12550" width="0" style="444" hidden="1" customWidth="1"/>
    <col min="12551" max="12551" width="30.42578125" style="444" customWidth="1"/>
    <col min="12552" max="12800" width="9.140625" style="444"/>
    <col min="12801" max="12801" width="8" style="444" customWidth="1"/>
    <col min="12802" max="12802" width="52.140625" style="444" customWidth="1"/>
    <col min="12803" max="12803" width="15.85546875" style="444" customWidth="1"/>
    <col min="12804" max="12806" width="0" style="444" hidden="1" customWidth="1"/>
    <col min="12807" max="12807" width="30.42578125" style="444" customWidth="1"/>
    <col min="12808" max="13056" width="9.140625" style="444"/>
    <col min="13057" max="13057" width="8" style="444" customWidth="1"/>
    <col min="13058" max="13058" width="52.140625" style="444" customWidth="1"/>
    <col min="13059" max="13059" width="15.85546875" style="444" customWidth="1"/>
    <col min="13060" max="13062" width="0" style="444" hidden="1" customWidth="1"/>
    <col min="13063" max="13063" width="30.42578125" style="444" customWidth="1"/>
    <col min="13064" max="13312" width="9.140625" style="444"/>
    <col min="13313" max="13313" width="8" style="444" customWidth="1"/>
    <col min="13314" max="13314" width="52.140625" style="444" customWidth="1"/>
    <col min="13315" max="13315" width="15.85546875" style="444" customWidth="1"/>
    <col min="13316" max="13318" width="0" style="444" hidden="1" customWidth="1"/>
    <col min="13319" max="13319" width="30.42578125" style="444" customWidth="1"/>
    <col min="13320" max="13568" width="9.140625" style="444"/>
    <col min="13569" max="13569" width="8" style="444" customWidth="1"/>
    <col min="13570" max="13570" width="52.140625" style="444" customWidth="1"/>
    <col min="13571" max="13571" width="15.85546875" style="444" customWidth="1"/>
    <col min="13572" max="13574" width="0" style="444" hidden="1" customWidth="1"/>
    <col min="13575" max="13575" width="30.42578125" style="444" customWidth="1"/>
    <col min="13576" max="13824" width="9.140625" style="444"/>
    <col min="13825" max="13825" width="8" style="444" customWidth="1"/>
    <col min="13826" max="13826" width="52.140625" style="444" customWidth="1"/>
    <col min="13827" max="13827" width="15.85546875" style="444" customWidth="1"/>
    <col min="13828" max="13830" width="0" style="444" hidden="1" customWidth="1"/>
    <col min="13831" max="13831" width="30.42578125" style="444" customWidth="1"/>
    <col min="13832" max="14080" width="9.140625" style="444"/>
    <col min="14081" max="14081" width="8" style="444" customWidth="1"/>
    <col min="14082" max="14082" width="52.140625" style="444" customWidth="1"/>
    <col min="14083" max="14083" width="15.85546875" style="444" customWidth="1"/>
    <col min="14084" max="14086" width="0" style="444" hidden="1" customWidth="1"/>
    <col min="14087" max="14087" width="30.42578125" style="444" customWidth="1"/>
    <col min="14088" max="14336" width="9.140625" style="444"/>
    <col min="14337" max="14337" width="8" style="444" customWidth="1"/>
    <col min="14338" max="14338" width="52.140625" style="444" customWidth="1"/>
    <col min="14339" max="14339" width="15.85546875" style="444" customWidth="1"/>
    <col min="14340" max="14342" width="0" style="444" hidden="1" customWidth="1"/>
    <col min="14343" max="14343" width="30.42578125" style="444" customWidth="1"/>
    <col min="14344" max="14592" width="9.140625" style="444"/>
    <col min="14593" max="14593" width="8" style="444" customWidth="1"/>
    <col min="14594" max="14594" width="52.140625" style="444" customWidth="1"/>
    <col min="14595" max="14595" width="15.85546875" style="444" customWidth="1"/>
    <col min="14596" max="14598" width="0" style="444" hidden="1" customWidth="1"/>
    <col min="14599" max="14599" width="30.42578125" style="444" customWidth="1"/>
    <col min="14600" max="14848" width="9.140625" style="444"/>
    <col min="14849" max="14849" width="8" style="444" customWidth="1"/>
    <col min="14850" max="14850" width="52.140625" style="444" customWidth="1"/>
    <col min="14851" max="14851" width="15.85546875" style="444" customWidth="1"/>
    <col min="14852" max="14854" width="0" style="444" hidden="1" customWidth="1"/>
    <col min="14855" max="14855" width="30.42578125" style="444" customWidth="1"/>
    <col min="14856" max="15104" width="9.140625" style="444"/>
    <col min="15105" max="15105" width="8" style="444" customWidth="1"/>
    <col min="15106" max="15106" width="52.140625" style="444" customWidth="1"/>
    <col min="15107" max="15107" width="15.85546875" style="444" customWidth="1"/>
    <col min="15108" max="15110" width="0" style="444" hidden="1" customWidth="1"/>
    <col min="15111" max="15111" width="30.42578125" style="444" customWidth="1"/>
    <col min="15112" max="15360" width="9.140625" style="444"/>
    <col min="15361" max="15361" width="8" style="444" customWidth="1"/>
    <col min="15362" max="15362" width="52.140625" style="444" customWidth="1"/>
    <col min="15363" max="15363" width="15.85546875" style="444" customWidth="1"/>
    <col min="15364" max="15366" width="0" style="444" hidden="1" customWidth="1"/>
    <col min="15367" max="15367" width="30.42578125" style="444" customWidth="1"/>
    <col min="15368" max="15616" width="9.140625" style="444"/>
    <col min="15617" max="15617" width="8" style="444" customWidth="1"/>
    <col min="15618" max="15618" width="52.140625" style="444" customWidth="1"/>
    <col min="15619" max="15619" width="15.85546875" style="444" customWidth="1"/>
    <col min="15620" max="15622" width="0" style="444" hidden="1" customWidth="1"/>
    <col min="15623" max="15623" width="30.42578125" style="444" customWidth="1"/>
    <col min="15624" max="15872" width="9.140625" style="444"/>
    <col min="15873" max="15873" width="8" style="444" customWidth="1"/>
    <col min="15874" max="15874" width="52.140625" style="444" customWidth="1"/>
    <col min="15875" max="15875" width="15.85546875" style="444" customWidth="1"/>
    <col min="15876" max="15878" width="0" style="444" hidden="1" customWidth="1"/>
    <col min="15879" max="15879" width="30.42578125" style="444" customWidth="1"/>
    <col min="15880" max="16128" width="9.140625" style="444"/>
    <col min="16129" max="16129" width="8" style="444" customWidth="1"/>
    <col min="16130" max="16130" width="52.140625" style="444" customWidth="1"/>
    <col min="16131" max="16131" width="15.85546875" style="444" customWidth="1"/>
    <col min="16132" max="16134" width="0" style="444" hidden="1" customWidth="1"/>
    <col min="16135" max="16135" width="30.42578125" style="444" customWidth="1"/>
    <col min="16136" max="16384" width="9.140625" style="444"/>
  </cols>
  <sheetData>
    <row r="1" spans="1:9" ht="4.5" customHeight="1" x14ac:dyDescent="0.25"/>
    <row r="2" spans="1:9" ht="49.5" customHeight="1" x14ac:dyDescent="0.25">
      <c r="A2" s="765" t="s">
        <v>1078</v>
      </c>
      <c r="B2" s="765"/>
      <c r="C2" s="765"/>
      <c r="D2" s="765"/>
      <c r="E2" s="765"/>
      <c r="F2" s="765"/>
      <c r="G2" s="765"/>
      <c r="H2" s="445"/>
      <c r="I2" s="445"/>
    </row>
    <row r="3" spans="1:9" ht="10.5" customHeight="1" x14ac:dyDescent="0.25">
      <c r="A3" s="456"/>
      <c r="B3" s="445"/>
      <c r="C3" s="445"/>
      <c r="D3" s="445"/>
      <c r="E3" s="445"/>
      <c r="F3" s="445"/>
      <c r="G3" s="445"/>
      <c r="H3" s="445"/>
      <c r="I3" s="445"/>
    </row>
    <row r="4" spans="1:9" s="552" customFormat="1" ht="51.75" customHeight="1" x14ac:dyDescent="0.2">
      <c r="A4" s="548" t="s">
        <v>905</v>
      </c>
      <c r="B4" s="549" t="s">
        <v>351</v>
      </c>
      <c r="C4" s="549" t="s">
        <v>1035</v>
      </c>
      <c r="D4" s="550" t="s">
        <v>101</v>
      </c>
      <c r="E4" s="550" t="s">
        <v>99</v>
      </c>
      <c r="F4" s="550" t="s">
        <v>100</v>
      </c>
      <c r="G4" s="549" t="s">
        <v>908</v>
      </c>
      <c r="H4" s="551"/>
      <c r="I4" s="551"/>
    </row>
    <row r="5" spans="1:9" s="556" customFormat="1" ht="13.5" customHeight="1" x14ac:dyDescent="0.2">
      <c r="A5" s="553">
        <v>1</v>
      </c>
      <c r="B5" s="554">
        <v>2</v>
      </c>
      <c r="C5" s="554">
        <v>3</v>
      </c>
      <c r="D5" s="554">
        <v>4</v>
      </c>
      <c r="E5" s="554">
        <v>5</v>
      </c>
      <c r="F5" s="554">
        <v>6</v>
      </c>
      <c r="G5" s="554">
        <v>4</v>
      </c>
      <c r="H5" s="555"/>
      <c r="I5" s="555"/>
    </row>
    <row r="6" spans="1:9" s="562" customFormat="1" ht="30" hidden="1" customHeight="1" x14ac:dyDescent="0.2">
      <c r="A6" s="557" t="s">
        <v>1036</v>
      </c>
      <c r="B6" s="558" t="s">
        <v>362</v>
      </c>
      <c r="C6" s="559">
        <f>SUM(C7)</f>
        <v>0</v>
      </c>
      <c r="D6" s="559">
        <f>SUM(D7)</f>
        <v>0</v>
      </c>
      <c r="E6" s="559">
        <f>SUM(E7)</f>
        <v>0</v>
      </c>
      <c r="F6" s="559">
        <f>SUM(F7)</f>
        <v>0</v>
      </c>
      <c r="G6" s="560"/>
      <c r="H6" s="561"/>
      <c r="I6" s="561"/>
    </row>
    <row r="7" spans="1:9" ht="20.25" hidden="1" customHeight="1" x14ac:dyDescent="0.25">
      <c r="A7" s="563" t="s">
        <v>1037</v>
      </c>
      <c r="B7" s="564" t="s">
        <v>1038</v>
      </c>
      <c r="C7" s="565">
        <f>SUM(D7)</f>
        <v>0</v>
      </c>
      <c r="D7" s="565"/>
      <c r="E7" s="565"/>
      <c r="F7" s="565"/>
      <c r="G7" s="566"/>
      <c r="H7" s="445"/>
      <c r="I7" s="445"/>
    </row>
    <row r="8" spans="1:9" ht="22.5" customHeight="1" x14ac:dyDescent="0.25">
      <c r="A8" s="557" t="s">
        <v>947</v>
      </c>
      <c r="B8" s="567" t="s">
        <v>1039</v>
      </c>
      <c r="C8" s="568">
        <f>SUM(D8+E8)</f>
        <v>0</v>
      </c>
      <c r="D8" s="559"/>
      <c r="E8" s="559"/>
      <c r="F8" s="559"/>
      <c r="G8" s="766" t="s">
        <v>1040</v>
      </c>
      <c r="H8" s="445"/>
      <c r="I8" s="445"/>
    </row>
    <row r="9" spans="1:9" ht="23.25" customHeight="1" x14ac:dyDescent="0.25">
      <c r="A9" s="563" t="s">
        <v>947</v>
      </c>
      <c r="B9" s="569" t="s">
        <v>1041</v>
      </c>
      <c r="C9" s="570">
        <v>79.3</v>
      </c>
      <c r="D9" s="565"/>
      <c r="E9" s="565"/>
      <c r="F9" s="565"/>
      <c r="G9" s="767"/>
      <c r="H9" s="445"/>
      <c r="I9" s="445"/>
    </row>
    <row r="10" spans="1:9" ht="23.25" customHeight="1" x14ac:dyDescent="0.25">
      <c r="A10" s="563" t="s">
        <v>947</v>
      </c>
      <c r="B10" s="569" t="s">
        <v>1042</v>
      </c>
      <c r="C10" s="570">
        <v>-10.3</v>
      </c>
      <c r="D10" s="565"/>
      <c r="E10" s="565"/>
      <c r="F10" s="565"/>
      <c r="G10" s="767"/>
      <c r="H10" s="445"/>
      <c r="I10" s="445"/>
    </row>
    <row r="11" spans="1:9" ht="23.25" customHeight="1" x14ac:dyDescent="0.25">
      <c r="A11" s="563" t="s">
        <v>947</v>
      </c>
      <c r="B11" s="569" t="s">
        <v>1043</v>
      </c>
      <c r="C11" s="570">
        <v>-3.7</v>
      </c>
      <c r="D11" s="565"/>
      <c r="E11" s="565"/>
      <c r="F11" s="565"/>
      <c r="G11" s="767"/>
      <c r="H11" s="445"/>
      <c r="I11" s="445"/>
    </row>
    <row r="12" spans="1:9" ht="23.25" customHeight="1" x14ac:dyDescent="0.25">
      <c r="A12" s="563" t="s">
        <v>947</v>
      </c>
      <c r="B12" s="569" t="s">
        <v>1044</v>
      </c>
      <c r="C12" s="570">
        <v>-9.6</v>
      </c>
      <c r="D12" s="565"/>
      <c r="E12" s="565"/>
      <c r="F12" s="565"/>
      <c r="G12" s="767"/>
      <c r="H12" s="445"/>
      <c r="I12" s="445"/>
    </row>
    <row r="13" spans="1:9" ht="23.25" customHeight="1" x14ac:dyDescent="0.25">
      <c r="A13" s="563" t="s">
        <v>947</v>
      </c>
      <c r="B13" s="569" t="s">
        <v>1045</v>
      </c>
      <c r="C13" s="570">
        <v>9.1999999999999993</v>
      </c>
      <c r="D13" s="565"/>
      <c r="E13" s="565"/>
      <c r="F13" s="565"/>
      <c r="G13" s="767"/>
      <c r="H13" s="445"/>
      <c r="I13" s="445"/>
    </row>
    <row r="14" spans="1:9" ht="23.25" customHeight="1" x14ac:dyDescent="0.25">
      <c r="A14" s="563" t="s">
        <v>947</v>
      </c>
      <c r="B14" s="569" t="s">
        <v>1046</v>
      </c>
      <c r="C14" s="570">
        <v>-3.3</v>
      </c>
      <c r="D14" s="565"/>
      <c r="E14" s="565"/>
      <c r="F14" s="565"/>
      <c r="G14" s="767"/>
      <c r="H14" s="445"/>
      <c r="I14" s="445"/>
    </row>
    <row r="15" spans="1:9" ht="23.25" customHeight="1" x14ac:dyDescent="0.25">
      <c r="A15" s="563" t="s">
        <v>947</v>
      </c>
      <c r="B15" s="569" t="s">
        <v>1047</v>
      </c>
      <c r="C15" s="570">
        <v>-3.2</v>
      </c>
      <c r="D15" s="565"/>
      <c r="E15" s="565"/>
      <c r="F15" s="565"/>
      <c r="G15" s="767"/>
      <c r="H15" s="445"/>
      <c r="I15" s="445"/>
    </row>
    <row r="16" spans="1:9" ht="23.25" customHeight="1" x14ac:dyDescent="0.25">
      <c r="A16" s="563" t="s">
        <v>947</v>
      </c>
      <c r="B16" s="569" t="s">
        <v>1048</v>
      </c>
      <c r="C16" s="570">
        <v>8.3000000000000007</v>
      </c>
      <c r="D16" s="565"/>
      <c r="E16" s="565"/>
      <c r="F16" s="565"/>
      <c r="G16" s="767"/>
      <c r="H16" s="445"/>
      <c r="I16" s="445"/>
    </row>
    <row r="17" spans="1:9" ht="23.25" customHeight="1" x14ac:dyDescent="0.25">
      <c r="A17" s="563" t="s">
        <v>947</v>
      </c>
      <c r="B17" s="569" t="s">
        <v>1049</v>
      </c>
      <c r="C17" s="570">
        <v>-22.7</v>
      </c>
      <c r="D17" s="565"/>
      <c r="E17" s="565"/>
      <c r="F17" s="565"/>
      <c r="G17" s="767"/>
      <c r="H17" s="445"/>
      <c r="I17" s="445"/>
    </row>
    <row r="18" spans="1:9" ht="23.25" hidden="1" customHeight="1" x14ac:dyDescent="0.25">
      <c r="A18" s="563" t="s">
        <v>947</v>
      </c>
      <c r="B18" s="569" t="s">
        <v>1050</v>
      </c>
      <c r="C18" s="570">
        <f>SUM(D18+E18)</f>
        <v>0</v>
      </c>
      <c r="D18" s="565"/>
      <c r="E18" s="565"/>
      <c r="F18" s="565"/>
      <c r="G18" s="767"/>
      <c r="H18" s="445"/>
      <c r="I18" s="445"/>
    </row>
    <row r="19" spans="1:9" ht="23.25" customHeight="1" x14ac:dyDescent="0.25">
      <c r="A19" s="563" t="s">
        <v>947</v>
      </c>
      <c r="B19" s="569" t="s">
        <v>1051</v>
      </c>
      <c r="C19" s="570">
        <v>-19</v>
      </c>
      <c r="D19" s="565"/>
      <c r="E19" s="565"/>
      <c r="F19" s="565"/>
      <c r="G19" s="767"/>
      <c r="H19" s="445"/>
      <c r="I19" s="445"/>
    </row>
    <row r="20" spans="1:9" ht="23.25" customHeight="1" x14ac:dyDescent="0.25">
      <c r="A20" s="563" t="s">
        <v>947</v>
      </c>
      <c r="B20" s="569" t="s">
        <v>1052</v>
      </c>
      <c r="C20" s="570">
        <v>-22.1</v>
      </c>
      <c r="D20" s="565"/>
      <c r="E20" s="565"/>
      <c r="F20" s="565"/>
      <c r="G20" s="767"/>
      <c r="H20" s="445"/>
      <c r="I20" s="445"/>
    </row>
    <row r="21" spans="1:9" ht="20.25" customHeight="1" x14ac:dyDescent="0.25">
      <c r="A21" s="563" t="s">
        <v>947</v>
      </c>
      <c r="B21" s="569" t="s">
        <v>1053</v>
      </c>
      <c r="C21" s="570">
        <f>SUM(D21+E21)</f>
        <v>0</v>
      </c>
      <c r="D21" s="565"/>
      <c r="E21" s="565"/>
      <c r="F21" s="565"/>
      <c r="G21" s="767"/>
      <c r="H21" s="445"/>
      <c r="I21" s="445"/>
    </row>
    <row r="22" spans="1:9" ht="18" customHeight="1" x14ac:dyDescent="0.25">
      <c r="A22" s="563" t="s">
        <v>947</v>
      </c>
      <c r="B22" s="569" t="s">
        <v>1054</v>
      </c>
      <c r="C22" s="570">
        <v>-0.4</v>
      </c>
      <c r="D22" s="565"/>
      <c r="E22" s="565"/>
      <c r="F22" s="565"/>
      <c r="G22" s="767"/>
      <c r="H22" s="445"/>
      <c r="I22" s="445"/>
    </row>
    <row r="23" spans="1:9" ht="20.25" customHeight="1" x14ac:dyDescent="0.25">
      <c r="A23" s="563" t="s">
        <v>947</v>
      </c>
      <c r="B23" s="569" t="s">
        <v>1055</v>
      </c>
      <c r="C23" s="570">
        <v>-0.3</v>
      </c>
      <c r="D23" s="565"/>
      <c r="E23" s="565"/>
      <c r="F23" s="565"/>
      <c r="G23" s="767"/>
      <c r="H23" s="445"/>
      <c r="I23" s="445"/>
    </row>
    <row r="24" spans="1:9" ht="17.25" customHeight="1" x14ac:dyDescent="0.25">
      <c r="A24" s="563" t="s">
        <v>947</v>
      </c>
      <c r="B24" s="569" t="s">
        <v>1056</v>
      </c>
      <c r="C24" s="570">
        <v>0.1</v>
      </c>
      <c r="D24" s="565"/>
      <c r="E24" s="565"/>
      <c r="F24" s="565"/>
      <c r="G24" s="767"/>
      <c r="H24" s="445"/>
      <c r="I24" s="445"/>
    </row>
    <row r="25" spans="1:9" ht="18" customHeight="1" x14ac:dyDescent="0.25">
      <c r="A25" s="563" t="s">
        <v>947</v>
      </c>
      <c r="B25" s="569" t="s">
        <v>1057</v>
      </c>
      <c r="C25" s="570">
        <v>57.3</v>
      </c>
      <c r="D25" s="565"/>
      <c r="E25" s="565"/>
      <c r="F25" s="565"/>
      <c r="G25" s="767"/>
      <c r="H25" s="445"/>
      <c r="I25" s="445"/>
    </row>
    <row r="26" spans="1:9" ht="19.5" customHeight="1" x14ac:dyDescent="0.25">
      <c r="A26" s="563" t="s">
        <v>947</v>
      </c>
      <c r="B26" s="569" t="s">
        <v>1058</v>
      </c>
      <c r="C26" s="570">
        <v>5.8</v>
      </c>
      <c r="D26" s="565"/>
      <c r="E26" s="565"/>
      <c r="F26" s="565"/>
      <c r="G26" s="767"/>
      <c r="H26" s="445"/>
      <c r="I26" s="445"/>
    </row>
    <row r="27" spans="1:9" ht="18.75" customHeight="1" x14ac:dyDescent="0.25">
      <c r="A27" s="563" t="s">
        <v>947</v>
      </c>
      <c r="B27" s="569" t="s">
        <v>1059</v>
      </c>
      <c r="C27" s="570">
        <v>26.7</v>
      </c>
      <c r="D27" s="565"/>
      <c r="E27" s="565"/>
      <c r="F27" s="565"/>
      <c r="G27" s="767"/>
      <c r="H27" s="445"/>
      <c r="I27" s="445"/>
    </row>
    <row r="28" spans="1:9" ht="24" customHeight="1" x14ac:dyDescent="0.25">
      <c r="A28" s="563" t="s">
        <v>947</v>
      </c>
      <c r="B28" s="569" t="s">
        <v>1060</v>
      </c>
      <c r="C28" s="570">
        <v>-93.4</v>
      </c>
      <c r="D28" s="565"/>
      <c r="E28" s="565"/>
      <c r="F28" s="565"/>
      <c r="G28" s="767"/>
      <c r="H28" s="445"/>
      <c r="I28" s="445"/>
    </row>
    <row r="29" spans="1:9" ht="21" customHeight="1" x14ac:dyDescent="0.25">
      <c r="A29" s="563" t="s">
        <v>947</v>
      </c>
      <c r="B29" s="569" t="s">
        <v>1061</v>
      </c>
      <c r="C29" s="570">
        <v>52.4</v>
      </c>
      <c r="D29" s="565"/>
      <c r="E29" s="565"/>
      <c r="F29" s="565"/>
      <c r="G29" s="767"/>
      <c r="H29" s="445"/>
      <c r="I29" s="445"/>
    </row>
    <row r="30" spans="1:9" ht="18" customHeight="1" x14ac:dyDescent="0.25">
      <c r="A30" s="563" t="s">
        <v>947</v>
      </c>
      <c r="B30" s="569" t="s">
        <v>1062</v>
      </c>
      <c r="C30" s="570">
        <v>68.7</v>
      </c>
      <c r="D30" s="565"/>
      <c r="E30" s="565"/>
      <c r="F30" s="565"/>
      <c r="G30" s="767"/>
      <c r="H30" s="445"/>
      <c r="I30" s="445"/>
    </row>
    <row r="31" spans="1:9" ht="18" customHeight="1" x14ac:dyDescent="0.25">
      <c r="A31" s="563" t="s">
        <v>947</v>
      </c>
      <c r="B31" s="569" t="s">
        <v>1034</v>
      </c>
      <c r="C31" s="570">
        <v>-113.7</v>
      </c>
      <c r="D31" s="565"/>
      <c r="E31" s="565"/>
      <c r="F31" s="565"/>
      <c r="G31" s="767"/>
      <c r="H31" s="445"/>
      <c r="I31" s="445"/>
    </row>
    <row r="32" spans="1:9" ht="21.75" customHeight="1" x14ac:dyDescent="0.25">
      <c r="A32" s="563" t="s">
        <v>947</v>
      </c>
      <c r="B32" s="569" t="s">
        <v>1063</v>
      </c>
      <c r="C32" s="570">
        <v>-56.8</v>
      </c>
      <c r="D32" s="565"/>
      <c r="E32" s="565"/>
      <c r="F32" s="565"/>
      <c r="G32" s="767"/>
      <c r="H32" s="445"/>
      <c r="I32" s="445"/>
    </row>
    <row r="33" spans="1:9" ht="22.5" customHeight="1" x14ac:dyDescent="0.25">
      <c r="A33" s="563" t="s">
        <v>947</v>
      </c>
      <c r="B33" s="569" t="s">
        <v>1064</v>
      </c>
      <c r="C33" s="570">
        <f>SUM(D33+E33)</f>
        <v>0</v>
      </c>
      <c r="D33" s="565"/>
      <c r="E33" s="565"/>
      <c r="F33" s="565"/>
      <c r="G33" s="767"/>
      <c r="H33" s="445"/>
      <c r="I33" s="445"/>
    </row>
    <row r="34" spans="1:9" ht="19.5" customHeight="1" x14ac:dyDescent="0.25">
      <c r="A34" s="563" t="s">
        <v>947</v>
      </c>
      <c r="B34" s="569" t="s">
        <v>1065</v>
      </c>
      <c r="C34" s="570">
        <v>27.6</v>
      </c>
      <c r="D34" s="565"/>
      <c r="E34" s="565"/>
      <c r="F34" s="565"/>
      <c r="G34" s="767"/>
      <c r="H34" s="445"/>
      <c r="I34" s="445"/>
    </row>
    <row r="35" spans="1:9" ht="19.5" customHeight="1" x14ac:dyDescent="0.25">
      <c r="A35" s="563" t="s">
        <v>947</v>
      </c>
      <c r="B35" s="569" t="s">
        <v>1066</v>
      </c>
      <c r="C35" s="570">
        <v>23.1</v>
      </c>
      <c r="D35" s="565"/>
      <c r="E35" s="565"/>
      <c r="F35" s="565"/>
      <c r="G35" s="767"/>
      <c r="H35" s="445"/>
      <c r="I35" s="445"/>
    </row>
    <row r="36" spans="1:9" ht="19.5" customHeight="1" x14ac:dyDescent="0.25">
      <c r="A36" s="563" t="s">
        <v>947</v>
      </c>
      <c r="B36" s="569" t="s">
        <v>1067</v>
      </c>
      <c r="C36" s="570">
        <f>SUM(D36+E36)</f>
        <v>0</v>
      </c>
      <c r="D36" s="565"/>
      <c r="E36" s="565"/>
      <c r="F36" s="565"/>
      <c r="G36" s="768"/>
      <c r="H36" s="445"/>
      <c r="I36" s="445"/>
    </row>
    <row r="37" spans="1:9" ht="40.5" hidden="1" customHeight="1" x14ac:dyDescent="0.25">
      <c r="A37" s="563" t="s">
        <v>947</v>
      </c>
      <c r="B37" s="569" t="s">
        <v>1068</v>
      </c>
      <c r="C37" s="570">
        <f>SUM(D37+E37)</f>
        <v>0</v>
      </c>
      <c r="D37" s="565"/>
      <c r="E37" s="571"/>
      <c r="F37" s="571"/>
      <c r="G37" s="572"/>
      <c r="H37" s="445"/>
      <c r="I37" s="445"/>
    </row>
    <row r="38" spans="1:9" ht="24" hidden="1" customHeight="1" x14ac:dyDescent="0.25">
      <c r="A38" s="563" t="s">
        <v>1069</v>
      </c>
      <c r="B38" s="567" t="s">
        <v>202</v>
      </c>
      <c r="C38" s="570"/>
      <c r="D38" s="565"/>
      <c r="E38" s="571"/>
      <c r="F38" s="571"/>
      <c r="G38" s="766" t="s">
        <v>1070</v>
      </c>
      <c r="H38" s="445"/>
      <c r="I38" s="445"/>
    </row>
    <row r="39" spans="1:9" ht="48.75" hidden="1" customHeight="1" x14ac:dyDescent="0.25">
      <c r="A39" s="563" t="s">
        <v>1069</v>
      </c>
      <c r="B39" s="569" t="s">
        <v>1071</v>
      </c>
      <c r="C39" s="570"/>
      <c r="D39" s="565"/>
      <c r="E39" s="571"/>
      <c r="F39" s="571"/>
      <c r="G39" s="768"/>
      <c r="H39" s="445"/>
      <c r="I39" s="445"/>
    </row>
    <row r="40" spans="1:9" ht="48.75" hidden="1" customHeight="1" x14ac:dyDescent="0.25">
      <c r="A40" s="563" t="s">
        <v>968</v>
      </c>
      <c r="B40" s="569"/>
      <c r="C40" s="570"/>
      <c r="D40" s="565"/>
      <c r="E40" s="571"/>
      <c r="F40" s="571"/>
      <c r="G40" s="573"/>
      <c r="H40" s="445"/>
      <c r="I40" s="445"/>
    </row>
    <row r="41" spans="1:9" s="562" customFormat="1" ht="23.25" hidden="1" customHeight="1" x14ac:dyDescent="0.2">
      <c r="A41" s="557" t="s">
        <v>533</v>
      </c>
      <c r="B41" s="567" t="s">
        <v>237</v>
      </c>
      <c r="C41" s="559">
        <f>SUM(C44+C46+C42)</f>
        <v>0</v>
      </c>
      <c r="D41" s="559"/>
      <c r="E41" s="559"/>
      <c r="F41" s="559"/>
      <c r="G41" s="574"/>
      <c r="H41" s="561"/>
      <c r="I41" s="561"/>
    </row>
    <row r="42" spans="1:9" ht="49.5" hidden="1" customHeight="1" x14ac:dyDescent="0.25">
      <c r="A42" s="563" t="s">
        <v>527</v>
      </c>
      <c r="B42" s="569" t="s">
        <v>238</v>
      </c>
      <c r="C42" s="568">
        <f>SUM(D42+E42+F42)</f>
        <v>0</v>
      </c>
      <c r="D42" s="565"/>
      <c r="E42" s="565"/>
      <c r="F42" s="565"/>
      <c r="G42" s="572" t="s">
        <v>1072</v>
      </c>
      <c r="H42" s="445"/>
      <c r="I42" s="445"/>
    </row>
    <row r="43" spans="1:9" ht="49.5" hidden="1" customHeight="1" x14ac:dyDescent="0.25">
      <c r="A43" s="563" t="s">
        <v>528</v>
      </c>
      <c r="B43" s="569"/>
      <c r="C43" s="568"/>
      <c r="D43" s="565"/>
      <c r="E43" s="565"/>
      <c r="F43" s="565"/>
      <c r="G43" s="575"/>
      <c r="H43" s="445"/>
      <c r="I43" s="445"/>
    </row>
    <row r="44" spans="1:9" s="562" customFormat="1" ht="18.75" hidden="1" customHeight="1" x14ac:dyDescent="0.2">
      <c r="A44" s="557" t="s">
        <v>1073</v>
      </c>
      <c r="B44" s="567" t="s">
        <v>1074</v>
      </c>
      <c r="C44" s="568">
        <f>SUM(D44+E44)</f>
        <v>0</v>
      </c>
      <c r="D44" s="559"/>
      <c r="E44" s="559"/>
      <c r="F44" s="559"/>
      <c r="G44" s="766" t="s">
        <v>1075</v>
      </c>
      <c r="H44" s="561"/>
      <c r="I44" s="561"/>
    </row>
    <row r="45" spans="1:9" ht="15.75" hidden="1" customHeight="1" x14ac:dyDescent="0.25">
      <c r="A45" s="563" t="s">
        <v>529</v>
      </c>
      <c r="B45" s="569" t="s">
        <v>1076</v>
      </c>
      <c r="C45" s="568">
        <f>SUM(D45+E45)</f>
        <v>0</v>
      </c>
      <c r="D45" s="565"/>
      <c r="E45" s="565"/>
      <c r="F45" s="565"/>
      <c r="G45" s="767"/>
      <c r="H45" s="445"/>
      <c r="I45" s="445"/>
    </row>
    <row r="46" spans="1:9" s="562" customFormat="1" ht="20.25" hidden="1" customHeight="1" x14ac:dyDescent="0.2">
      <c r="A46" s="557" t="s">
        <v>530</v>
      </c>
      <c r="B46" s="567" t="s">
        <v>250</v>
      </c>
      <c r="C46" s="568">
        <f>SUM(D46+E46)</f>
        <v>0</v>
      </c>
      <c r="D46" s="559"/>
      <c r="E46" s="559"/>
      <c r="F46" s="559"/>
      <c r="G46" s="767"/>
      <c r="H46" s="561"/>
      <c r="I46" s="561"/>
    </row>
    <row r="47" spans="1:9" ht="18" hidden="1" customHeight="1" x14ac:dyDescent="0.25">
      <c r="A47" s="563" t="s">
        <v>530</v>
      </c>
      <c r="B47" s="569" t="s">
        <v>1077</v>
      </c>
      <c r="C47" s="568">
        <f>SUM(D47+E47)</f>
        <v>0</v>
      </c>
      <c r="D47" s="565"/>
      <c r="E47" s="565"/>
      <c r="F47" s="565"/>
      <c r="G47" s="768"/>
      <c r="H47" s="445"/>
      <c r="I47" s="445"/>
    </row>
    <row r="48" spans="1:9" ht="26.25" customHeight="1" x14ac:dyDescent="0.25">
      <c r="A48" s="769" t="s">
        <v>940</v>
      </c>
      <c r="B48" s="770"/>
      <c r="C48" s="576">
        <f>SUM(D48+E48+F48)</f>
        <v>0</v>
      </c>
      <c r="D48" s="577"/>
      <c r="E48" s="577"/>
      <c r="F48" s="577"/>
      <c r="G48" s="578"/>
    </row>
    <row r="49" spans="4:6" x14ac:dyDescent="0.25">
      <c r="D49" s="579"/>
      <c r="E49" s="579"/>
      <c r="F49" s="579"/>
    </row>
    <row r="50" spans="4:6" x14ac:dyDescent="0.25">
      <c r="D50" s="579"/>
      <c r="E50" s="579"/>
      <c r="F50" s="579"/>
    </row>
    <row r="51" spans="4:6" x14ac:dyDescent="0.25">
      <c r="D51" s="579"/>
      <c r="E51" s="579"/>
      <c r="F51" s="579"/>
    </row>
    <row r="52" spans="4:6" x14ac:dyDescent="0.25">
      <c r="D52" s="579"/>
      <c r="E52" s="579"/>
      <c r="F52" s="579"/>
    </row>
    <row r="53" spans="4:6" x14ac:dyDescent="0.25">
      <c r="D53" s="579"/>
      <c r="E53" s="579"/>
      <c r="F53" s="579"/>
    </row>
    <row r="54" spans="4:6" x14ac:dyDescent="0.25">
      <c r="D54" s="579"/>
      <c r="E54" s="579"/>
      <c r="F54" s="579"/>
    </row>
    <row r="55" spans="4:6" x14ac:dyDescent="0.25">
      <c r="D55" s="579"/>
      <c r="E55" s="579"/>
      <c r="F55" s="579"/>
    </row>
    <row r="104" spans="1:1" x14ac:dyDescent="0.25">
      <c r="A104" s="444"/>
    </row>
  </sheetData>
  <mergeCells count="5">
    <mergeCell ref="A2:G2"/>
    <mergeCell ref="G8:G36"/>
    <mergeCell ref="G38:G39"/>
    <mergeCell ref="G44:G47"/>
    <mergeCell ref="A48:B48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512" sqref="A51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75" t="s">
        <v>519</v>
      </c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  <c r="U1" s="775"/>
      <c r="V1" s="775"/>
      <c r="W1" s="775"/>
      <c r="X1" s="775"/>
      <c r="Y1" s="775"/>
      <c r="Z1" s="775"/>
    </row>
    <row r="2" spans="1:28" ht="15.75" customHeight="1" x14ac:dyDescent="0.3">
      <c r="A2" s="161" t="s">
        <v>521</v>
      </c>
      <c r="B2" s="157"/>
      <c r="C2" s="157"/>
      <c r="D2" s="157"/>
      <c r="E2" s="157"/>
      <c r="F2" s="157"/>
      <c r="G2" s="159"/>
      <c r="H2" s="157"/>
      <c r="I2" s="157"/>
      <c r="J2" s="159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9"/>
      <c r="AB2" s="158" t="s">
        <v>520</v>
      </c>
    </row>
    <row r="3" spans="1:28" s="4" customFormat="1" ht="19.5" customHeight="1" x14ac:dyDescent="0.25">
      <c r="A3" s="771" t="s">
        <v>134</v>
      </c>
      <c r="B3" s="772" t="s">
        <v>135</v>
      </c>
      <c r="C3" s="772" t="s">
        <v>136</v>
      </c>
      <c r="D3" s="771" t="s">
        <v>20</v>
      </c>
      <c r="E3" s="771" t="s">
        <v>113</v>
      </c>
      <c r="F3" s="771" t="s">
        <v>137</v>
      </c>
      <c r="G3" s="776" t="s">
        <v>147</v>
      </c>
      <c r="H3" s="773" t="s">
        <v>138</v>
      </c>
      <c r="I3" s="773"/>
      <c r="J3" s="776" t="s">
        <v>140</v>
      </c>
      <c r="K3" s="773" t="s">
        <v>138</v>
      </c>
      <c r="L3" s="773"/>
      <c r="M3" s="773"/>
      <c r="N3" s="773"/>
      <c r="O3" s="773"/>
      <c r="P3" s="773"/>
      <c r="Q3" s="773"/>
      <c r="R3" s="773"/>
      <c r="S3" s="773"/>
      <c r="T3" s="773"/>
      <c r="U3" s="44"/>
      <c r="V3" s="44"/>
      <c r="W3" s="44"/>
      <c r="X3" s="44"/>
      <c r="Y3" s="44"/>
      <c r="Z3" s="776" t="s">
        <v>29</v>
      </c>
      <c r="AA3" s="773" t="s">
        <v>138</v>
      </c>
      <c r="AB3" s="773"/>
    </row>
    <row r="4" spans="1:28" s="4" customFormat="1" ht="18.75" customHeight="1" x14ac:dyDescent="0.25">
      <c r="A4" s="771"/>
      <c r="B4" s="772"/>
      <c r="C4" s="772"/>
      <c r="D4" s="771"/>
      <c r="E4" s="771"/>
      <c r="F4" s="771"/>
      <c r="G4" s="776"/>
      <c r="H4" s="44"/>
      <c r="I4" s="44"/>
      <c r="J4" s="776"/>
      <c r="K4" s="774" t="s">
        <v>139</v>
      </c>
      <c r="L4" s="771" t="s">
        <v>138</v>
      </c>
      <c r="M4" s="771"/>
      <c r="N4" s="771"/>
      <c r="O4" s="771"/>
      <c r="P4" s="771"/>
      <c r="Q4" s="771"/>
      <c r="R4" s="771"/>
      <c r="S4" s="771"/>
      <c r="T4" s="774" t="s">
        <v>103</v>
      </c>
      <c r="U4" s="5"/>
      <c r="V4" s="5"/>
      <c r="W4" s="5"/>
      <c r="X4" s="5"/>
      <c r="Y4" s="5"/>
      <c r="Z4" s="776"/>
      <c r="AA4" s="44"/>
      <c r="AB4" s="44"/>
    </row>
    <row r="5" spans="1:28" s="6" customFormat="1" ht="100.5" customHeight="1" x14ac:dyDescent="0.25">
      <c r="A5" s="771"/>
      <c r="B5" s="772"/>
      <c r="C5" s="772"/>
      <c r="D5" s="771"/>
      <c r="E5" s="771"/>
      <c r="F5" s="771"/>
      <c r="G5" s="776"/>
      <c r="H5" s="5" t="s">
        <v>139</v>
      </c>
      <c r="I5" s="5" t="s">
        <v>103</v>
      </c>
      <c r="J5" s="776"/>
      <c r="K5" s="774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74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448</v>
      </c>
      <c r="Z5" s="77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96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482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484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382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383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384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385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386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387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388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393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389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390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391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392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394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395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396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397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398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485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399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400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486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401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402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403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404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405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406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407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408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409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410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411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412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400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414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504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505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506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507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508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509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510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511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512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513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514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515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413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415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416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487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417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504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505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506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507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508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509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510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511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512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513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514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515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418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488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489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490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491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492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493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494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420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498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499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500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501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502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503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495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419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420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421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422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423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424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425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426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488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489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490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491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492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493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494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420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499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500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501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502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503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495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428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427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429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430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431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435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421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436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430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438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437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439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440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441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442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441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443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444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445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446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447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449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450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451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452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453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454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516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517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455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456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457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458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459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458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459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460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461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462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457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461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463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464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465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466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467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468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469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470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471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472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468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518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474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476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477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478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477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478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479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480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481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483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2" spans="1:28" ht="25.5" x14ac:dyDescent="0.2">
      <c r="A512" s="7" t="s">
        <v>228</v>
      </c>
    </row>
  </sheetData>
  <mergeCells count="16">
    <mergeCell ref="B1:Z1"/>
    <mergeCell ref="G3:G5"/>
    <mergeCell ref="H3:I3"/>
    <mergeCell ref="J3:J5"/>
    <mergeCell ref="K3:T3"/>
    <mergeCell ref="Z3:Z5"/>
    <mergeCell ref="E3:E5"/>
    <mergeCell ref="F3:F5"/>
    <mergeCell ref="A3:A5"/>
    <mergeCell ref="B3:B5"/>
    <mergeCell ref="C3:C5"/>
    <mergeCell ref="D3:D5"/>
    <mergeCell ref="AA3:AB3"/>
    <mergeCell ref="K4:K5"/>
    <mergeCell ref="L4:S4"/>
    <mergeCell ref="T4:T5"/>
  </mergeCells>
  <phoneticPr fontId="21" type="noConversion"/>
  <pageMargins left="0.51181102362204722" right="0.19685039370078741" top="0.23622047244094491" bottom="0.19685039370078741" header="0.19685039370078741" footer="0.19685039370078741"/>
  <pageSetup paperSize="8" scale="89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6"/>
  <sheetViews>
    <sheetView workbookViewId="0">
      <selection activeCell="AA54" sqref="AA54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75" t="s">
        <v>519</v>
      </c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  <c r="U1" s="775"/>
      <c r="V1" s="775"/>
      <c r="W1" s="775"/>
      <c r="X1" s="775"/>
      <c r="Y1" s="775"/>
      <c r="Z1" s="775"/>
    </row>
    <row r="2" spans="1:28" ht="15.75" customHeight="1" x14ac:dyDescent="0.2">
      <c r="A2" s="161" t="s">
        <v>522</v>
      </c>
      <c r="AB2" s="158" t="s">
        <v>520</v>
      </c>
    </row>
    <row r="3" spans="1:28" s="4" customFormat="1" ht="19.5" customHeight="1" x14ac:dyDescent="0.25">
      <c r="A3" s="771" t="s">
        <v>134</v>
      </c>
      <c r="B3" s="772" t="s">
        <v>135</v>
      </c>
      <c r="C3" s="772" t="s">
        <v>136</v>
      </c>
      <c r="D3" s="771" t="s">
        <v>20</v>
      </c>
      <c r="E3" s="771" t="s">
        <v>113</v>
      </c>
      <c r="F3" s="771" t="s">
        <v>137</v>
      </c>
      <c r="G3" s="776" t="s">
        <v>147</v>
      </c>
      <c r="H3" s="773" t="s">
        <v>138</v>
      </c>
      <c r="I3" s="773"/>
      <c r="J3" s="776" t="s">
        <v>140</v>
      </c>
      <c r="K3" s="773" t="s">
        <v>138</v>
      </c>
      <c r="L3" s="773"/>
      <c r="M3" s="773"/>
      <c r="N3" s="773"/>
      <c r="O3" s="773"/>
      <c r="P3" s="773"/>
      <c r="Q3" s="773"/>
      <c r="R3" s="773"/>
      <c r="S3" s="773"/>
      <c r="T3" s="773"/>
      <c r="U3" s="44"/>
      <c r="V3" s="44"/>
      <c r="W3" s="44"/>
      <c r="X3" s="44"/>
      <c r="Y3" s="44"/>
      <c r="Z3" s="776" t="s">
        <v>29</v>
      </c>
      <c r="AA3" s="773" t="s">
        <v>138</v>
      </c>
      <c r="AB3" s="773"/>
    </row>
    <row r="4" spans="1:28" s="4" customFormat="1" ht="18.75" customHeight="1" x14ac:dyDescent="0.25">
      <c r="A4" s="771"/>
      <c r="B4" s="772"/>
      <c r="C4" s="772"/>
      <c r="D4" s="771"/>
      <c r="E4" s="771"/>
      <c r="F4" s="771"/>
      <c r="G4" s="776"/>
      <c r="H4" s="44"/>
      <c r="I4" s="44"/>
      <c r="J4" s="776"/>
      <c r="K4" s="774" t="s">
        <v>139</v>
      </c>
      <c r="L4" s="771" t="s">
        <v>138</v>
      </c>
      <c r="M4" s="771"/>
      <c r="N4" s="771"/>
      <c r="O4" s="771"/>
      <c r="P4" s="771"/>
      <c r="Q4" s="771"/>
      <c r="R4" s="771"/>
      <c r="S4" s="771"/>
      <c r="T4" s="774" t="s">
        <v>103</v>
      </c>
      <c r="U4" s="5"/>
      <c r="V4" s="5"/>
      <c r="W4" s="5"/>
      <c r="X4" s="5"/>
      <c r="Y4" s="5"/>
      <c r="Z4" s="776"/>
      <c r="AA4" s="44"/>
      <c r="AB4" s="44"/>
    </row>
    <row r="5" spans="1:28" s="6" customFormat="1" ht="100.5" customHeight="1" x14ac:dyDescent="0.25">
      <c r="A5" s="771"/>
      <c r="B5" s="772"/>
      <c r="C5" s="772"/>
      <c r="D5" s="771"/>
      <c r="E5" s="771"/>
      <c r="F5" s="771"/>
      <c r="G5" s="776"/>
      <c r="H5" s="5" t="s">
        <v>139</v>
      </c>
      <c r="I5" s="5" t="s">
        <v>103</v>
      </c>
      <c r="J5" s="776"/>
      <c r="K5" s="774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74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448</v>
      </c>
      <c r="Z5" s="77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1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60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SUM(D40+D53+D59)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SUM(R40+R53+R59)</f>
        <v>0</v>
      </c>
      <c r="S39" s="131"/>
      <c r="T39" s="131">
        <f>SUM(T40+T53+T59)</f>
        <v>0</v>
      </c>
      <c r="U39" s="131"/>
      <c r="V39" s="131"/>
      <c r="W39" s="131"/>
      <c r="X39" s="131"/>
      <c r="Y39" s="131"/>
      <c r="Z39" s="75">
        <f t="shared" si="1"/>
        <v>9505.2000000000007</v>
      </c>
      <c r="AA39" s="131">
        <f>SUM(AA40+AA53+AA59)</f>
        <v>9505.2000000000007</v>
      </c>
      <c r="AB39" s="131">
        <f>SUM(AB40+AB53+AB59)</f>
        <v>0</v>
      </c>
    </row>
    <row r="40" spans="1:28" s="18" customFormat="1" ht="18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60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customHeight="1" x14ac:dyDescent="0.2">
      <c r="A53" s="16" t="s">
        <v>179</v>
      </c>
      <c r="B53" s="17" t="s">
        <v>146</v>
      </c>
      <c r="C53" s="17" t="s">
        <v>180</v>
      </c>
      <c r="D53" s="70">
        <f>SUM(D54+D56+D57+D58)</f>
        <v>8832.2999999999993</v>
      </c>
      <c r="E53" s="70">
        <f>SUM(E54+E56+E57+E58)</f>
        <v>9009.1999999999989</v>
      </c>
      <c r="F53" s="70">
        <f>SUM(F54+F56+F57+F58)</f>
        <v>0</v>
      </c>
      <c r="G53" s="71">
        <f>SUM(G54+G56+G57+G58)</f>
        <v>8198</v>
      </c>
      <c r="H53" s="70">
        <f>SUM(H54+H56+H57+H58)</f>
        <v>8198</v>
      </c>
      <c r="I53" s="70">
        <f>I54+I56+I57+I58</f>
        <v>0</v>
      </c>
      <c r="J53" s="71">
        <f>SUM(J54+J56+J57+J58)</f>
        <v>14491.2</v>
      </c>
      <c r="K53" s="70">
        <f>SUM(K54+K56+K57+K58)</f>
        <v>14491.2</v>
      </c>
      <c r="L53" s="70">
        <f t="shared" ref="L53:R53" si="14">SUM(L54+L56+L57+L58)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SUM(T54+T56+T57+T58)</f>
        <v>0</v>
      </c>
      <c r="U53" s="70"/>
      <c r="V53" s="70"/>
      <c r="W53" s="70"/>
      <c r="X53" s="70"/>
      <c r="Y53" s="70"/>
      <c r="Z53" s="75">
        <f t="shared" si="1"/>
        <v>9005.2000000000007</v>
      </c>
      <c r="AA53" s="70">
        <f>SUM(AA54+AA55+AA56+AA57+AA58)</f>
        <v>9005.2000000000007</v>
      </c>
      <c r="AB53" s="70">
        <f>SUM(AB54+AB56+AB57+AB58)</f>
        <v>0</v>
      </c>
    </row>
    <row r="54" spans="1:28" ht="25.5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30.75" customHeight="1" x14ac:dyDescent="0.2">
      <c r="A55" s="14" t="s">
        <v>473</v>
      </c>
      <c r="B55" s="15" t="s">
        <v>146</v>
      </c>
      <c r="C55" s="15" t="s">
        <v>180</v>
      </c>
      <c r="D55" s="72"/>
      <c r="E55" s="73"/>
      <c r="F55" s="74"/>
      <c r="G55" s="75"/>
      <c r="H55" s="74"/>
      <c r="I55" s="74"/>
      <c r="J55" s="75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>AA55+AB55</f>
        <v>100</v>
      </c>
      <c r="AA55" s="74">
        <v>100</v>
      </c>
      <c r="AB55" s="74"/>
    </row>
    <row r="56" spans="1:28" ht="27.75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customHeight="1" x14ac:dyDescent="0.2">
      <c r="A58" s="41" t="s">
        <v>482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6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6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484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382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383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384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385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386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387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388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389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390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391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392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394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395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396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397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398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485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399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400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486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401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402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403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404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405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69">
        <f t="shared" si="30"/>
        <v>90825.5</v>
      </c>
      <c r="H126" s="129">
        <f t="shared" si="30"/>
        <v>75920</v>
      </c>
      <c r="I126" s="129">
        <f t="shared" si="30"/>
        <v>14905.5</v>
      </c>
      <c r="J126" s="6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406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407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408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409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410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411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412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400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87">
        <f t="shared" si="40"/>
        <v>0</v>
      </c>
      <c r="H168" s="139">
        <f t="shared" si="40"/>
        <v>0</v>
      </c>
      <c r="I168" s="139">
        <f t="shared" si="40"/>
        <v>0</v>
      </c>
      <c r="J168" s="87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87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87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414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504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505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506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507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508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509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510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511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512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513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514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515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413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415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416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487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417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505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506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507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508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509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515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418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488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489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490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491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492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493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494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420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498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499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500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501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502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503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495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419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420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421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422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423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424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425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426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488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489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420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499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501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503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495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428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427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429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430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431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435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421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436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430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438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437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439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440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441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442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441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87">
        <f t="shared" si="81"/>
        <v>61072.2</v>
      </c>
      <c r="H360" s="139">
        <f t="shared" si="81"/>
        <v>60950.1</v>
      </c>
      <c r="I360" s="139">
        <f t="shared" si="81"/>
        <v>122.1</v>
      </c>
      <c r="J360" s="87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443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75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75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444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445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446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447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449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450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451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452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453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87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87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454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516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517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455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456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457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458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459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458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459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460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461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462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457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461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463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464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465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87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87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75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466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467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468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469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470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471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472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468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518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75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474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476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477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478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477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478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479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480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481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69">
        <f t="shared" si="117"/>
        <v>5540.7</v>
      </c>
      <c r="H494" s="134">
        <f t="shared" si="117"/>
        <v>5540.7</v>
      </c>
      <c r="I494" s="134">
        <f t="shared" si="117"/>
        <v>0</v>
      </c>
      <c r="J494" s="69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75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483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69">
        <f t="shared" si="119"/>
        <v>300</v>
      </c>
      <c r="H498" s="134">
        <f t="shared" si="119"/>
        <v>300</v>
      </c>
      <c r="I498" s="134">
        <f t="shared" si="119"/>
        <v>0</v>
      </c>
      <c r="J498" s="69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75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SUM(D7+D39+D61+D126+D168+D171+D360+D407+D442+D476+D494+D498)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6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60">
        <f t="shared" si="120"/>
        <v>3256782.4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60">
        <f t="shared" si="120"/>
        <v>2788582</v>
      </c>
      <c r="AA500" s="110">
        <f t="shared" si="120"/>
        <v>1467781.1000000003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-20859.800000000279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</sheetData>
  <mergeCells count="16">
    <mergeCell ref="B1:Z1"/>
    <mergeCell ref="G3:G5"/>
    <mergeCell ref="H3:I3"/>
    <mergeCell ref="J3:J5"/>
    <mergeCell ref="K3:T3"/>
    <mergeCell ref="Z3:Z5"/>
    <mergeCell ref="E3:E5"/>
    <mergeCell ref="F3:F5"/>
    <mergeCell ref="A3:A5"/>
    <mergeCell ref="B3:B5"/>
    <mergeCell ref="C3:C5"/>
    <mergeCell ref="D3:D5"/>
    <mergeCell ref="AA3:AB3"/>
    <mergeCell ref="K4:K5"/>
    <mergeCell ref="L4:S4"/>
    <mergeCell ref="T4:T5"/>
  </mergeCells>
  <phoneticPr fontId="21" type="noConversion"/>
  <pageMargins left="0.39370078740157483" right="0.15748031496062992" top="0.35433070866141736" bottom="0.23622047244094491" header="0.31496062992125984" footer="0.19685039370078741"/>
  <pageSetup paperSize="8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81"/>
  <sheetViews>
    <sheetView workbookViewId="0">
      <selection sqref="A1:IV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75" t="s">
        <v>519</v>
      </c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  <c r="U1" s="775"/>
      <c r="V1" s="775"/>
      <c r="W1" s="775"/>
      <c r="X1" s="775"/>
      <c r="Y1" s="775"/>
      <c r="Z1" s="775"/>
    </row>
    <row r="2" spans="1:28" ht="15.75" customHeight="1" x14ac:dyDescent="0.2">
      <c r="A2" s="161" t="s">
        <v>524</v>
      </c>
      <c r="AB2" s="158" t="s">
        <v>520</v>
      </c>
    </row>
    <row r="3" spans="1:28" s="4" customFormat="1" ht="19.5" customHeight="1" x14ac:dyDescent="0.25">
      <c r="A3" s="771" t="s">
        <v>134</v>
      </c>
      <c r="B3" s="772" t="s">
        <v>135</v>
      </c>
      <c r="C3" s="772" t="s">
        <v>136</v>
      </c>
      <c r="D3" s="771" t="s">
        <v>20</v>
      </c>
      <c r="E3" s="771" t="s">
        <v>113</v>
      </c>
      <c r="F3" s="771" t="s">
        <v>137</v>
      </c>
      <c r="G3" s="776" t="s">
        <v>147</v>
      </c>
      <c r="H3" s="773" t="s">
        <v>138</v>
      </c>
      <c r="I3" s="773"/>
      <c r="J3" s="776" t="s">
        <v>140</v>
      </c>
      <c r="K3" s="773" t="s">
        <v>138</v>
      </c>
      <c r="L3" s="773"/>
      <c r="M3" s="773"/>
      <c r="N3" s="773"/>
      <c r="O3" s="773"/>
      <c r="P3" s="773"/>
      <c r="Q3" s="773"/>
      <c r="R3" s="773"/>
      <c r="S3" s="773"/>
      <c r="T3" s="773"/>
      <c r="U3" s="44"/>
      <c r="V3" s="44"/>
      <c r="W3" s="44"/>
      <c r="X3" s="44"/>
      <c r="Y3" s="44"/>
      <c r="Z3" s="776" t="s">
        <v>29</v>
      </c>
      <c r="AA3" s="773" t="s">
        <v>138</v>
      </c>
      <c r="AB3" s="773"/>
    </row>
    <row r="4" spans="1:28" s="4" customFormat="1" ht="18.75" customHeight="1" x14ac:dyDescent="0.25">
      <c r="A4" s="771"/>
      <c r="B4" s="772"/>
      <c r="C4" s="772"/>
      <c r="D4" s="771"/>
      <c r="E4" s="771"/>
      <c r="F4" s="771"/>
      <c r="G4" s="776"/>
      <c r="H4" s="44"/>
      <c r="I4" s="44"/>
      <c r="J4" s="776"/>
      <c r="K4" s="774" t="s">
        <v>139</v>
      </c>
      <c r="L4" s="771" t="s">
        <v>138</v>
      </c>
      <c r="M4" s="771"/>
      <c r="N4" s="771"/>
      <c r="O4" s="771"/>
      <c r="P4" s="771"/>
      <c r="Q4" s="771"/>
      <c r="R4" s="771"/>
      <c r="S4" s="771"/>
      <c r="T4" s="774" t="s">
        <v>103</v>
      </c>
      <c r="U4" s="5"/>
      <c r="V4" s="5"/>
      <c r="W4" s="5"/>
      <c r="X4" s="5"/>
      <c r="Y4" s="5"/>
      <c r="Z4" s="776"/>
      <c r="AA4" s="44"/>
      <c r="AB4" s="44"/>
    </row>
    <row r="5" spans="1:28" s="6" customFormat="1" ht="100.5" customHeight="1" x14ac:dyDescent="0.25">
      <c r="A5" s="771"/>
      <c r="B5" s="772"/>
      <c r="C5" s="772"/>
      <c r="D5" s="771"/>
      <c r="E5" s="771"/>
      <c r="F5" s="771"/>
      <c r="G5" s="776"/>
      <c r="H5" s="5" t="s">
        <v>139</v>
      </c>
      <c r="I5" s="5" t="s">
        <v>103</v>
      </c>
      <c r="J5" s="776"/>
      <c r="K5" s="774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74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448</v>
      </c>
      <c r="Z5" s="77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482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96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96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484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96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96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96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96">
        <f t="shared" si="1"/>
        <v>0</v>
      </c>
      <c r="AA65" s="74"/>
      <c r="AB65" s="74"/>
    </row>
    <row r="66" spans="1:28" hidden="1" outlineLevel="1" x14ac:dyDescent="0.2">
      <c r="A66" s="14" t="s">
        <v>382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96">
        <f t="shared" si="1"/>
        <v>0</v>
      </c>
      <c r="AA66" s="74"/>
      <c r="AB66" s="74"/>
    </row>
    <row r="67" spans="1:28" hidden="1" outlineLevel="1" x14ac:dyDescent="0.2">
      <c r="A67" s="14" t="s">
        <v>383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96">
        <f t="shared" si="1"/>
        <v>0</v>
      </c>
      <c r="AA67" s="74"/>
      <c r="AB67" s="74"/>
    </row>
    <row r="68" spans="1:28" hidden="1" outlineLevel="1" x14ac:dyDescent="0.2">
      <c r="A68" s="14" t="s">
        <v>384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96">
        <f t="shared" si="1"/>
        <v>0</v>
      </c>
      <c r="AA68" s="74"/>
      <c r="AB68" s="74"/>
    </row>
    <row r="69" spans="1:28" hidden="1" outlineLevel="1" x14ac:dyDescent="0.2">
      <c r="A69" s="14" t="s">
        <v>385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96">
        <f t="shared" si="1"/>
        <v>0</v>
      </c>
      <c r="AA69" s="74"/>
      <c r="AB69" s="74"/>
    </row>
    <row r="70" spans="1:28" hidden="1" outlineLevel="1" x14ac:dyDescent="0.2">
      <c r="A70" s="14" t="s">
        <v>386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96">
        <f t="shared" si="1"/>
        <v>0</v>
      </c>
      <c r="AA70" s="74"/>
      <c r="AB70" s="74"/>
    </row>
    <row r="71" spans="1:28" hidden="1" outlineLevel="1" x14ac:dyDescent="0.2">
      <c r="A71" s="14" t="s">
        <v>387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96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388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96">
        <f t="shared" si="21"/>
        <v>0</v>
      </c>
      <c r="AA72" s="74"/>
      <c r="AB72" s="74"/>
    </row>
    <row r="73" spans="1:28" hidden="1" outlineLevel="1" x14ac:dyDescent="0.2">
      <c r="A73" s="14" t="s">
        <v>393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96">
        <f t="shared" si="21"/>
        <v>0</v>
      </c>
      <c r="AA73" s="74"/>
      <c r="AB73" s="74"/>
    </row>
    <row r="74" spans="1:28" hidden="1" outlineLevel="1" x14ac:dyDescent="0.2">
      <c r="A74" s="14" t="s">
        <v>389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96">
        <f t="shared" si="21"/>
        <v>0</v>
      </c>
      <c r="AA74" s="74"/>
      <c r="AB74" s="74"/>
    </row>
    <row r="75" spans="1:28" hidden="1" outlineLevel="1" x14ac:dyDescent="0.2">
      <c r="A75" s="14" t="s">
        <v>390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96">
        <f t="shared" si="21"/>
        <v>0</v>
      </c>
      <c r="AA75" s="74"/>
      <c r="AB75" s="74"/>
    </row>
    <row r="76" spans="1:28" hidden="1" outlineLevel="1" x14ac:dyDescent="0.2">
      <c r="A76" s="14" t="s">
        <v>391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96">
        <f t="shared" si="21"/>
        <v>0</v>
      </c>
      <c r="AA76" s="74"/>
      <c r="AB76" s="74"/>
    </row>
    <row r="77" spans="1:28" hidden="1" outlineLevel="1" x14ac:dyDescent="0.2">
      <c r="A77" s="14" t="s">
        <v>392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96">
        <f t="shared" si="21"/>
        <v>0</v>
      </c>
      <c r="AA77" s="74"/>
      <c r="AB77" s="74"/>
    </row>
    <row r="78" spans="1:28" hidden="1" outlineLevel="1" x14ac:dyDescent="0.2">
      <c r="A78" s="14" t="s">
        <v>394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96">
        <f t="shared" si="21"/>
        <v>0</v>
      </c>
      <c r="AA78" s="74"/>
      <c r="AB78" s="74"/>
    </row>
    <row r="79" spans="1:28" hidden="1" outlineLevel="1" x14ac:dyDescent="0.2">
      <c r="A79" s="14" t="s">
        <v>395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96">
        <f t="shared" si="21"/>
        <v>0</v>
      </c>
      <c r="AA79" s="74"/>
      <c r="AB79" s="74"/>
    </row>
    <row r="80" spans="1:28" hidden="1" outlineLevel="1" x14ac:dyDescent="0.2">
      <c r="A80" s="14" t="s">
        <v>396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96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96">
        <f t="shared" si="21"/>
        <v>0</v>
      </c>
      <c r="AA81" s="74"/>
      <c r="AB81" s="74"/>
    </row>
    <row r="82" spans="1:28" hidden="1" outlineLevel="1" x14ac:dyDescent="0.2">
      <c r="A82" s="14" t="s">
        <v>397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96">
        <f t="shared" si="21"/>
        <v>0</v>
      </c>
      <c r="AA82" s="74"/>
      <c r="AB82" s="74"/>
    </row>
    <row r="83" spans="1:28" hidden="1" outlineLevel="1" x14ac:dyDescent="0.2">
      <c r="A83" s="14" t="s">
        <v>398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96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485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96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96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96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96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96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96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96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96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96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96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96">
        <f t="shared" si="21"/>
        <v>0</v>
      </c>
      <c r="AA94" s="74"/>
      <c r="AB94" s="74"/>
    </row>
    <row r="95" spans="1:28" s="18" customFormat="1" ht="16.5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96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x14ac:dyDescent="0.2">
      <c r="A96" s="14" t="s">
        <v>399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x14ac:dyDescent="0.2">
      <c r="A101" s="14" t="s">
        <v>400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customHeight="1" x14ac:dyDescent="0.2">
      <c r="A103" s="14" t="s">
        <v>486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t="16.5" customHeight="1" collapsed="1" x14ac:dyDescent="0.2">
      <c r="A111" s="41" t="s">
        <v>523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x14ac:dyDescent="0.2">
      <c r="A117" s="14" t="s">
        <v>401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402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customHeight="1" x14ac:dyDescent="0.2">
      <c r="A119" s="14" t="s">
        <v>403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404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customHeight="1" x14ac:dyDescent="0.2">
      <c r="A121" s="14" t="s">
        <v>405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406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407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408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409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410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411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412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400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414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504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505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506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507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508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509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510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511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512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513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514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515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413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415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416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487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417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504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505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506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507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508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509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510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511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512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513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514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515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418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488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489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490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491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492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493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494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420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498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499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500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501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502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503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495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419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420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421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422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423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424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425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426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488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489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490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491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492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493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494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420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499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500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501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502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503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495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428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427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429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430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431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435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421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436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430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438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437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439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440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441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442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441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443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444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445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446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447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449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450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451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452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453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454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516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517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455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456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457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458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459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458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459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460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461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462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457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461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463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464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465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466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467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468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469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470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471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472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468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518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474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476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477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478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477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478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479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480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481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483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</sheetData>
  <mergeCells count="16">
    <mergeCell ref="B1:Z1"/>
    <mergeCell ref="G3:G5"/>
    <mergeCell ref="H3:I3"/>
    <mergeCell ref="J3:J5"/>
    <mergeCell ref="K3:T3"/>
    <mergeCell ref="Z3:Z5"/>
    <mergeCell ref="E3:E5"/>
    <mergeCell ref="F3:F5"/>
    <mergeCell ref="A3:A5"/>
    <mergeCell ref="B3:B5"/>
    <mergeCell ref="C3:C5"/>
    <mergeCell ref="D3:D5"/>
    <mergeCell ref="AA3:AB3"/>
    <mergeCell ref="K4:K5"/>
    <mergeCell ref="L4:S4"/>
    <mergeCell ref="T4:T5"/>
  </mergeCells>
  <phoneticPr fontId="21" type="noConversion"/>
  <pageMargins left="0.55118110236220474" right="0.15748031496062992" top="0.31496062992125984" bottom="0.19685039370078741" header="0.31496062992125984" footer="0.19685039370078741"/>
  <pageSetup paperSize="8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topLeftCell="A125" workbookViewId="0">
      <selection activeCell="AA147" sqref="AA14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75" t="s">
        <v>519</v>
      </c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  <c r="U1" s="775"/>
      <c r="V1" s="775"/>
      <c r="W1" s="775"/>
      <c r="X1" s="775"/>
      <c r="Y1" s="775"/>
      <c r="Z1" s="775"/>
    </row>
    <row r="2" spans="1:28" ht="15.75" customHeight="1" x14ac:dyDescent="0.2">
      <c r="A2" s="161" t="s">
        <v>525</v>
      </c>
      <c r="AB2" s="158" t="s">
        <v>520</v>
      </c>
    </row>
    <row r="3" spans="1:28" s="4" customFormat="1" ht="19.5" customHeight="1" x14ac:dyDescent="0.25">
      <c r="A3" s="771" t="s">
        <v>134</v>
      </c>
      <c r="B3" s="772" t="s">
        <v>135</v>
      </c>
      <c r="C3" s="772" t="s">
        <v>136</v>
      </c>
      <c r="D3" s="771" t="s">
        <v>20</v>
      </c>
      <c r="E3" s="771" t="s">
        <v>113</v>
      </c>
      <c r="F3" s="771" t="s">
        <v>137</v>
      </c>
      <c r="G3" s="776" t="s">
        <v>147</v>
      </c>
      <c r="H3" s="773" t="s">
        <v>138</v>
      </c>
      <c r="I3" s="773"/>
      <c r="J3" s="776" t="s">
        <v>140</v>
      </c>
      <c r="K3" s="773" t="s">
        <v>138</v>
      </c>
      <c r="L3" s="773"/>
      <c r="M3" s="773"/>
      <c r="N3" s="773"/>
      <c r="O3" s="773"/>
      <c r="P3" s="773"/>
      <c r="Q3" s="773"/>
      <c r="R3" s="773"/>
      <c r="S3" s="773"/>
      <c r="T3" s="773"/>
      <c r="U3" s="44"/>
      <c r="V3" s="44"/>
      <c r="W3" s="44"/>
      <c r="X3" s="44"/>
      <c r="Y3" s="44"/>
      <c r="Z3" s="776" t="s">
        <v>29</v>
      </c>
      <c r="AA3" s="773" t="s">
        <v>138</v>
      </c>
      <c r="AB3" s="773"/>
    </row>
    <row r="4" spans="1:28" s="4" customFormat="1" ht="18.75" customHeight="1" x14ac:dyDescent="0.25">
      <c r="A4" s="771"/>
      <c r="B4" s="772"/>
      <c r="C4" s="772"/>
      <c r="D4" s="771"/>
      <c r="E4" s="771"/>
      <c r="F4" s="771"/>
      <c r="G4" s="776"/>
      <c r="H4" s="44"/>
      <c r="I4" s="44"/>
      <c r="J4" s="776"/>
      <c r="K4" s="774" t="s">
        <v>139</v>
      </c>
      <c r="L4" s="771" t="s">
        <v>138</v>
      </c>
      <c r="M4" s="771"/>
      <c r="N4" s="771"/>
      <c r="O4" s="771"/>
      <c r="P4" s="771"/>
      <c r="Q4" s="771"/>
      <c r="R4" s="771"/>
      <c r="S4" s="771"/>
      <c r="T4" s="774" t="s">
        <v>103</v>
      </c>
      <c r="U4" s="5"/>
      <c r="V4" s="5"/>
      <c r="W4" s="5"/>
      <c r="X4" s="5"/>
      <c r="Y4" s="5"/>
      <c r="Z4" s="776"/>
      <c r="AA4" s="44"/>
      <c r="AB4" s="44"/>
    </row>
    <row r="5" spans="1:28" s="6" customFormat="1" ht="100.5" customHeight="1" x14ac:dyDescent="0.25">
      <c r="A5" s="771"/>
      <c r="B5" s="772"/>
      <c r="C5" s="772"/>
      <c r="D5" s="771"/>
      <c r="E5" s="771"/>
      <c r="F5" s="771"/>
      <c r="G5" s="776"/>
      <c r="H5" s="5" t="s">
        <v>139</v>
      </c>
      <c r="I5" s="5" t="s">
        <v>103</v>
      </c>
      <c r="J5" s="776"/>
      <c r="K5" s="774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74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448</v>
      </c>
      <c r="Z5" s="77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482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484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382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383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384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385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386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387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388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393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389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390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391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392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394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395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396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397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398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485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399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400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486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401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402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403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404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405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96">
        <f t="shared" si="21"/>
        <v>285050</v>
      </c>
      <c r="AA125" s="129">
        <f t="shared" si="30"/>
        <v>263333.3</v>
      </c>
      <c r="AB125" s="129">
        <f t="shared" si="30"/>
        <v>21716.7</v>
      </c>
    </row>
    <row r="126" spans="1:28" s="18" customFormat="1" ht="16.5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96">
        <f t="shared" si="21"/>
        <v>15000</v>
      </c>
      <c r="AA126" s="70">
        <f>SUM(AA127+AA128+AA131+AA132+AA137+AA138+AA139)</f>
        <v>15000</v>
      </c>
      <c r="AB126" s="70">
        <f>SUM(AB127+AB128+AB131+AB132+AB137+AB138+AB139)</f>
        <v>0</v>
      </c>
    </row>
    <row r="127" spans="1:28" ht="15" customHeight="1" x14ac:dyDescent="0.2">
      <c r="A127" s="14" t="s">
        <v>406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15000</v>
      </c>
      <c r="AA127" s="74">
        <v>15000</v>
      </c>
      <c r="AB127" s="74"/>
    </row>
    <row r="128" spans="1:28" s="48" customFormat="1" ht="15.75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t="15" customHeight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t="15.75" customHeight="1" x14ac:dyDescent="0.2">
      <c r="A130" s="14" t="s">
        <v>407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408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96">
        <f t="shared" si="35"/>
        <v>99070.7</v>
      </c>
      <c r="AA146" s="86">
        <f t="shared" si="38"/>
        <v>77354</v>
      </c>
      <c r="AB146" s="86">
        <f t="shared" si="38"/>
        <v>21716.7</v>
      </c>
    </row>
    <row r="147" spans="1:28" ht="25.5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11000</v>
      </c>
      <c r="AA147" s="156">
        <v>11000</v>
      </c>
      <c r="AB147" s="86"/>
    </row>
    <row r="148" spans="1:28" ht="19.5" customHeight="1" x14ac:dyDescent="0.2">
      <c r="A148" s="14" t="s">
        <v>409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52673</v>
      </c>
      <c r="AA148" s="74">
        <v>52673</v>
      </c>
      <c r="AB148" s="74"/>
    </row>
    <row r="149" spans="1:28" ht="16.5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0</v>
      </c>
      <c r="AA149" s="74"/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6845</v>
      </c>
      <c r="AA151" s="74">
        <v>6845</v>
      </c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6.25" customHeight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41.25" customHeight="1" x14ac:dyDescent="0.2">
      <c r="A154" s="14" t="s">
        <v>410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411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412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42.75" customHeight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96">
        <f t="shared" si="35"/>
        <v>170979.3</v>
      </c>
      <c r="AA158" s="91">
        <f>SUM(AA159+AA160+AA161+AA162+AA163+AA166)</f>
        <v>170979.3</v>
      </c>
      <c r="AB158" s="91">
        <f>SUM(AB159+AB160+AB161+AB162+AB163+AB166)</f>
        <v>0</v>
      </c>
    </row>
    <row r="159" spans="1:28" ht="27.75" customHeight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50774.9</v>
      </c>
      <c r="AA159" s="74">
        <v>50774.9</v>
      </c>
      <c r="AB159" s="74"/>
    </row>
    <row r="160" spans="1:28" ht="39.75" customHeight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120204.4</v>
      </c>
      <c r="AA160" s="74">
        <v>120204.4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400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414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504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505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506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507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508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509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510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511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512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513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514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515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413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415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416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487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417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504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505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506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507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508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509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510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511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512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513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514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515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418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488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489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490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491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492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493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494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420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498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499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500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501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502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503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495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419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420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421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422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423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424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425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426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488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489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490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491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492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493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494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420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499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500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501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502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503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495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428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427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429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430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431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435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421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436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430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438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437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439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440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441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442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441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443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444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445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446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447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449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450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451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452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453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454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516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517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455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456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457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458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459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458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459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460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461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462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457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461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463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464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465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466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467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468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469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470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471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472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468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518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474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476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477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478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477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478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479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480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481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483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2963279.3</v>
      </c>
      <c r="AA499" s="110">
        <f t="shared" si="120"/>
        <v>1642478.4000000004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-195557.10000000033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</sheetData>
  <mergeCells count="16">
    <mergeCell ref="B1:Z1"/>
    <mergeCell ref="G3:G5"/>
    <mergeCell ref="H3:I3"/>
    <mergeCell ref="J3:J5"/>
    <mergeCell ref="K3:T3"/>
    <mergeCell ref="Z3:Z5"/>
    <mergeCell ref="E3:E5"/>
    <mergeCell ref="F3:F5"/>
    <mergeCell ref="A3:A5"/>
    <mergeCell ref="B3:B5"/>
    <mergeCell ref="C3:C5"/>
    <mergeCell ref="D3:D5"/>
    <mergeCell ref="AA3:AB3"/>
    <mergeCell ref="K4:K5"/>
    <mergeCell ref="L4:S4"/>
    <mergeCell ref="T4:T5"/>
  </mergeCells>
  <phoneticPr fontId="21" type="noConversion"/>
  <pageMargins left="0.70866141732283472" right="0.23" top="0.48" bottom="0.74803149606299213" header="0.31496062992125984" footer="0.31496062992125984"/>
  <pageSetup paperSize="8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8"/>
  <sheetViews>
    <sheetView topLeftCell="B6" workbookViewId="0">
      <selection activeCell="AA210" sqref="AA210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75" t="s">
        <v>519</v>
      </c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  <c r="U1" s="775"/>
      <c r="V1" s="775"/>
      <c r="W1" s="775"/>
      <c r="X1" s="775"/>
      <c r="Y1" s="775"/>
      <c r="Z1" s="775"/>
    </row>
    <row r="2" spans="1:28" ht="15.75" customHeight="1" x14ac:dyDescent="0.2">
      <c r="A2" s="161" t="s">
        <v>546</v>
      </c>
      <c r="AB2" s="158" t="s">
        <v>520</v>
      </c>
    </row>
    <row r="3" spans="1:28" s="4" customFormat="1" ht="19.5" customHeight="1" x14ac:dyDescent="0.25">
      <c r="A3" s="771" t="s">
        <v>134</v>
      </c>
      <c r="B3" s="772" t="s">
        <v>135</v>
      </c>
      <c r="C3" s="772" t="s">
        <v>136</v>
      </c>
      <c r="D3" s="771" t="s">
        <v>20</v>
      </c>
      <c r="E3" s="771" t="s">
        <v>113</v>
      </c>
      <c r="F3" s="771" t="s">
        <v>137</v>
      </c>
      <c r="G3" s="776" t="s">
        <v>147</v>
      </c>
      <c r="H3" s="773" t="s">
        <v>138</v>
      </c>
      <c r="I3" s="773"/>
      <c r="J3" s="776" t="s">
        <v>140</v>
      </c>
      <c r="K3" s="773" t="s">
        <v>138</v>
      </c>
      <c r="L3" s="773"/>
      <c r="M3" s="773"/>
      <c r="N3" s="773"/>
      <c r="O3" s="773"/>
      <c r="P3" s="773"/>
      <c r="Q3" s="773"/>
      <c r="R3" s="773"/>
      <c r="S3" s="773"/>
      <c r="T3" s="773"/>
      <c r="U3" s="44"/>
      <c r="V3" s="44"/>
      <c r="W3" s="44"/>
      <c r="X3" s="44"/>
      <c r="Y3" s="44"/>
      <c r="Z3" s="776" t="s">
        <v>29</v>
      </c>
      <c r="AA3" s="773" t="s">
        <v>138</v>
      </c>
      <c r="AB3" s="773"/>
    </row>
    <row r="4" spans="1:28" s="4" customFormat="1" ht="18.75" customHeight="1" x14ac:dyDescent="0.25">
      <c r="A4" s="771"/>
      <c r="B4" s="772"/>
      <c r="C4" s="772"/>
      <c r="D4" s="771"/>
      <c r="E4" s="771"/>
      <c r="F4" s="771"/>
      <c r="G4" s="776"/>
      <c r="H4" s="44"/>
      <c r="I4" s="44"/>
      <c r="J4" s="776"/>
      <c r="K4" s="774" t="s">
        <v>139</v>
      </c>
      <c r="L4" s="771" t="s">
        <v>138</v>
      </c>
      <c r="M4" s="771"/>
      <c r="N4" s="771"/>
      <c r="O4" s="771"/>
      <c r="P4" s="771"/>
      <c r="Q4" s="771"/>
      <c r="R4" s="771"/>
      <c r="S4" s="771"/>
      <c r="T4" s="774" t="s">
        <v>103</v>
      </c>
      <c r="U4" s="5"/>
      <c r="V4" s="5"/>
      <c r="W4" s="5"/>
      <c r="X4" s="5"/>
      <c r="Y4" s="5"/>
      <c r="Z4" s="776"/>
      <c r="AA4" s="44"/>
      <c r="AB4" s="44"/>
    </row>
    <row r="5" spans="1:28" s="6" customFormat="1" ht="100.5" customHeight="1" x14ac:dyDescent="0.25">
      <c r="A5" s="771"/>
      <c r="B5" s="772"/>
      <c r="C5" s="772"/>
      <c r="D5" s="771"/>
      <c r="E5" s="771"/>
      <c r="F5" s="771"/>
      <c r="G5" s="776"/>
      <c r="H5" s="5" t="s">
        <v>139</v>
      </c>
      <c r="I5" s="5" t="s">
        <v>103</v>
      </c>
      <c r="J5" s="776"/>
      <c r="K5" s="774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74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448</v>
      </c>
      <c r="Z5" s="77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482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484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382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383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384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385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386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387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388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393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389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390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391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392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394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395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396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397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398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485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399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400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486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401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402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403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404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405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406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407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408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409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410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411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412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400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1613413.1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96">
        <f t="shared" si="35"/>
        <v>1519017.4000000001</v>
      </c>
      <c r="AA170" s="139">
        <f t="shared" si="42"/>
        <v>796152.10000000009</v>
      </c>
      <c r="AB170" s="139">
        <f t="shared" si="42"/>
        <v>722865.3</v>
      </c>
    </row>
    <row r="171" spans="1:28" s="18" customFormat="1" ht="15.75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96">
        <f t="shared" si="35"/>
        <v>444357.3</v>
      </c>
      <c r="AA171" s="91">
        <f>SUM(AA172+AA200+AA201+AA202)</f>
        <v>422429.2</v>
      </c>
      <c r="AB171" s="91">
        <f>SUM(AB172+AB186+AB187+AB188+AB200+AB201+AB202+AB216)</f>
        <v>21928.1</v>
      </c>
    </row>
    <row r="172" spans="1:28" s="18" customFormat="1" ht="25.5" customHeight="1" x14ac:dyDescent="0.2">
      <c r="A172" s="57" t="s">
        <v>541</v>
      </c>
      <c r="B172" s="185" t="s">
        <v>157</v>
      </c>
      <c r="C172" s="185" t="s">
        <v>142</v>
      </c>
      <c r="D172" s="155">
        <f>SUM(D173+D174+D175+D176+D177+D178+D179+D180+D181+D182+D183+D184+D185)</f>
        <v>334770.10000000003</v>
      </c>
      <c r="E172" s="155">
        <f t="shared" ref="E172:T172" si="45">SUM(E173+E174+E175+E176+E177+E178+E179+E180+E181+E182+E183+E184+E185)</f>
        <v>353022.50000000006</v>
      </c>
      <c r="F172" s="155">
        <f t="shared" si="45"/>
        <v>0</v>
      </c>
      <c r="G172" s="154">
        <f t="shared" si="45"/>
        <v>321667</v>
      </c>
      <c r="H172" s="155">
        <f t="shared" si="45"/>
        <v>321667</v>
      </c>
      <c r="I172" s="155">
        <f t="shared" si="45"/>
        <v>0</v>
      </c>
      <c r="J172" s="154">
        <f t="shared" si="45"/>
        <v>385909.2</v>
      </c>
      <c r="K172" s="155">
        <f t="shared" si="45"/>
        <v>385909.2</v>
      </c>
      <c r="L172" s="155">
        <f t="shared" si="45"/>
        <v>0</v>
      </c>
      <c r="M172" s="155">
        <f t="shared" si="45"/>
        <v>0</v>
      </c>
      <c r="N172" s="155">
        <f t="shared" si="45"/>
        <v>0</v>
      </c>
      <c r="O172" s="155">
        <f t="shared" si="45"/>
        <v>0</v>
      </c>
      <c r="P172" s="155">
        <f t="shared" si="45"/>
        <v>0</v>
      </c>
      <c r="Q172" s="155">
        <f t="shared" si="45"/>
        <v>0</v>
      </c>
      <c r="R172" s="155">
        <f t="shared" si="45"/>
        <v>0</v>
      </c>
      <c r="S172" s="155">
        <f t="shared" si="45"/>
        <v>0</v>
      </c>
      <c r="T172" s="155">
        <f t="shared" si="45"/>
        <v>0</v>
      </c>
      <c r="U172" s="155">
        <f>SUM(U173+U174+U175+U176+U177+U178+U179+U180+U181+U182+U183+U184+U185)</f>
        <v>0</v>
      </c>
      <c r="V172" s="155">
        <f>SUM(V173+V174+V175+V176+V177+V178+V179+V180+V181+V182+V183+V184+V185)</f>
        <v>0</v>
      </c>
      <c r="W172" s="155">
        <f>SUM(W173+W174+W175+W176+W177+W178+W179+W180+W181+W182+W183+W184+W185)</f>
        <v>0</v>
      </c>
      <c r="X172" s="155">
        <f>SUM(X173+X174+X175+X176+X177+X178+X179+X180+X181+X182+X183+X184+X185)</f>
        <v>0</v>
      </c>
      <c r="Y172" s="155">
        <f>SUM(Y173+Y174+Y175+Y176+Y177+Y178+Y179+Y180+Y181+Y182+Y183+Y184+Y185)</f>
        <v>0</v>
      </c>
      <c r="Z172" s="96">
        <f t="shared" si="35"/>
        <v>385309.2</v>
      </c>
      <c r="AA172" s="155">
        <f>SUM(AA173+AA174+AA175+AA176+AA177+AA178+AA179+AA180+AA181+AA182+AA183+AA184+AA185)</f>
        <v>385309.2</v>
      </c>
      <c r="AB172" s="155">
        <f>SUM(AB173+AB174+AB175+AB176+AB177+AB178+AB179+AB180+AB181+AB182+AB183+AB184+AB185)</f>
        <v>0</v>
      </c>
    </row>
    <row r="173" spans="1:28" x14ac:dyDescent="0.2">
      <c r="A173" s="14" t="s">
        <v>504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x14ac:dyDescent="0.2">
      <c r="A174" s="14" t="s">
        <v>505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x14ac:dyDescent="0.2">
      <c r="A175" s="14" t="s">
        <v>506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x14ac:dyDescent="0.2">
      <c r="A176" s="14" t="s">
        <v>507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x14ac:dyDescent="0.2">
      <c r="A177" s="14" t="s">
        <v>508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x14ac:dyDescent="0.2">
      <c r="A178" s="14" t="s">
        <v>509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61389.1</v>
      </c>
      <c r="AA178" s="74">
        <v>61389.1</v>
      </c>
      <c r="AB178" s="74"/>
    </row>
    <row r="179" spans="1:28" x14ac:dyDescent="0.2">
      <c r="A179" s="14" t="s">
        <v>510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x14ac:dyDescent="0.2">
      <c r="A180" s="14" t="s">
        <v>511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39012.6</v>
      </c>
      <c r="AA180" s="74">
        <v>39012.6</v>
      </c>
      <c r="AB180" s="74"/>
    </row>
    <row r="181" spans="1:28" x14ac:dyDescent="0.2">
      <c r="A181" s="14" t="s">
        <v>512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31881</v>
      </c>
      <c r="AA181" s="74">
        <v>31881</v>
      </c>
      <c r="AB181" s="74"/>
    </row>
    <row r="182" spans="1:28" x14ac:dyDescent="0.2">
      <c r="A182" s="14" t="s">
        <v>513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x14ac:dyDescent="0.2">
      <c r="A183" s="14" t="s">
        <v>514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t="11.25" customHeight="1" x14ac:dyDescent="0.2">
      <c r="A184" s="14" t="s">
        <v>515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32198</v>
      </c>
      <c r="AA184" s="74">
        <v>32198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413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415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416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t="24.75" hidden="1" customHeight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t="15" hidden="1" customHeight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t="14.25" hidden="1" customHeight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12.75" customHeight="1" collapsed="1" x14ac:dyDescent="0.2">
      <c r="A199" s="14" t="s">
        <v>487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28.5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x14ac:dyDescent="0.2">
      <c r="A201" s="27" t="s">
        <v>417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x14ac:dyDescent="0.2">
      <c r="A202" s="180" t="s">
        <v>535</v>
      </c>
      <c r="B202" s="61" t="s">
        <v>157</v>
      </c>
      <c r="C202" s="186" t="s">
        <v>142</v>
      </c>
      <c r="D202" s="77">
        <f t="shared" ref="D202:I202" si="51">D203+D204+D205+D206+D207+D208+D209+D210+D211+D212+D213+D214</f>
        <v>0</v>
      </c>
      <c r="E202" s="77">
        <f t="shared" si="51"/>
        <v>0</v>
      </c>
      <c r="F202" s="77">
        <f t="shared" si="51"/>
        <v>0</v>
      </c>
      <c r="G202" s="78">
        <f t="shared" si="51"/>
        <v>0</v>
      </c>
      <c r="H202" s="77">
        <f t="shared" si="51"/>
        <v>0</v>
      </c>
      <c r="I202" s="77">
        <f t="shared" si="51"/>
        <v>0</v>
      </c>
      <c r="J202" s="154">
        <f>SUM(K202+T202)</f>
        <v>23983.199999999997</v>
      </c>
      <c r="K202" s="77">
        <f>K203+K204+K205+K206+K207+K208+K209+K210+K211+K212+K213+K214</f>
        <v>20167.099999999995</v>
      </c>
      <c r="L202" s="77">
        <f>L203+L204+L205+L206+L207+L208+L209+L210+L211+L212+L213+L214</f>
        <v>15035.3</v>
      </c>
      <c r="M202" s="77">
        <f>M203+M204+M205+M206+M207+M208+M209+M210+M211+M212+M213+M214</f>
        <v>142.30000000000001</v>
      </c>
      <c r="N202" s="77">
        <f>N203+N204+N205+N206+N207+N208+N209+N210+N211+N212+N213+N214</f>
        <v>100</v>
      </c>
      <c r="O202" s="77">
        <f>O203+O204+O205+O206+O207+O208+O209+O210+O211+O212+O213+O214</f>
        <v>0</v>
      </c>
      <c r="P202" s="77"/>
      <c r="Q202" s="77"/>
      <c r="R202" s="77">
        <f>R203+R204+R205+R206+R207+R208+R209+R210+R211+R212+R213+R214</f>
        <v>4889.5</v>
      </c>
      <c r="S202" s="77"/>
      <c r="T202" s="95">
        <f t="shared" si="48"/>
        <v>3816.1000000000004</v>
      </c>
      <c r="U202" s="77"/>
      <c r="V202" s="77">
        <f>SUM(V203:V215)</f>
        <v>2529.0000000000005</v>
      </c>
      <c r="W202" s="77">
        <f>SUM(W203:W215)</f>
        <v>1287.1000000000001</v>
      </c>
      <c r="X202" s="77"/>
      <c r="Y202" s="77"/>
      <c r="Z202" s="96">
        <f t="shared" si="50"/>
        <v>16316.1</v>
      </c>
      <c r="AA202" s="77">
        <f>AA203+AA204+AA205+AA206+AA207+AA208+AA209+AA210+AA211+AA212+AA213+AA214</f>
        <v>12500</v>
      </c>
      <c r="AB202" s="77">
        <f>SUM(AB203+AB204+AB205+AB206+AB208+AB209+AB210+AB211+AB212+AB213+AB214+AB215)</f>
        <v>3816.1</v>
      </c>
    </row>
    <row r="203" spans="1:28" outlineLevel="1" x14ac:dyDescent="0.2">
      <c r="A203" s="14" t="s">
        <v>504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outlineLevel="1" x14ac:dyDescent="0.2">
      <c r="A204" s="14" t="s">
        <v>505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outlineLevel="1" x14ac:dyDescent="0.2">
      <c r="A205" s="14" t="s">
        <v>506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outlineLevel="1" x14ac:dyDescent="0.2">
      <c r="A206" s="14" t="s">
        <v>507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outlineLevel="1" x14ac:dyDescent="0.2">
      <c r="A207" s="14" t="s">
        <v>508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outlineLevel="1" x14ac:dyDescent="0.2">
      <c r="A208" s="14" t="s">
        <v>509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outlineLevel="1" x14ac:dyDescent="0.2">
      <c r="A209" s="14" t="s">
        <v>510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outlineLevel="1" x14ac:dyDescent="0.2">
      <c r="A210" s="14" t="s">
        <v>511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outlineLevel="1" x14ac:dyDescent="0.2">
      <c r="A211" s="14" t="s">
        <v>512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outlineLevel="1" x14ac:dyDescent="0.2">
      <c r="A212" s="14" t="s">
        <v>513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outlineLevel="1" x14ac:dyDescent="0.2">
      <c r="A213" s="14" t="s">
        <v>514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outlineLevel="1" x14ac:dyDescent="0.2">
      <c r="A214" s="14" t="s">
        <v>515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SUM(G218+G228+G234+G238+G242+G252+G263+G264+G260+G261+G266+G275+G279+G283)</f>
        <v>917935.7</v>
      </c>
      <c r="H217" s="86">
        <f>SUM(H218+H228+H234+H238+H242+H252+H263+H264+H260+H261+H266+H275+H279+H283)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907300.50000000012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848156.4</v>
      </c>
      <c r="AA217" s="86">
        <f>SUM(AA218+AA228+AA234+AA238+AA266+AA275+AA279)</f>
        <v>227860.6</v>
      </c>
      <c r="AB217" s="86">
        <f>SUM(AB218+AB228+AB234+AB238+AB242+AB252+AB263+AB264+AB260+AB261+AB266+AB275+AB279+AB283+AB284)</f>
        <v>620295.80000000005</v>
      </c>
    </row>
    <row r="218" spans="1:28" s="18" customFormat="1" ht="29.25" customHeight="1" x14ac:dyDescent="0.2">
      <c r="A218" s="57" t="s">
        <v>540</v>
      </c>
      <c r="B218" s="185"/>
      <c r="C218" s="56"/>
      <c r="D218" s="155">
        <f t="shared" ref="D218:T218" si="55">SUM(D219+D220+D221+D222+D223+D224+D225+D226+D227)</f>
        <v>578044.6</v>
      </c>
      <c r="E218" s="155">
        <f t="shared" si="55"/>
        <v>596353.4</v>
      </c>
      <c r="F218" s="155">
        <f t="shared" si="55"/>
        <v>0</v>
      </c>
      <c r="G218" s="154">
        <f t="shared" si="55"/>
        <v>72433.799999999988</v>
      </c>
      <c r="H218" s="155">
        <f t="shared" si="55"/>
        <v>72433.799999999988</v>
      </c>
      <c r="I218" s="155">
        <f t="shared" si="55"/>
        <v>0</v>
      </c>
      <c r="J218" s="154">
        <f>SUM(J219+J220+J221+J222+J223+J224+J225+J226+J227+J284)</f>
        <v>660639.70000000007</v>
      </c>
      <c r="K218" s="155">
        <f t="shared" si="55"/>
        <v>73453.7</v>
      </c>
      <c r="L218" s="155">
        <f t="shared" si="55"/>
        <v>0</v>
      </c>
      <c r="M218" s="155">
        <f t="shared" si="55"/>
        <v>0</v>
      </c>
      <c r="N218" s="155">
        <f t="shared" si="55"/>
        <v>0</v>
      </c>
      <c r="O218" s="155">
        <f t="shared" si="55"/>
        <v>0</v>
      </c>
      <c r="P218" s="155">
        <f t="shared" si="55"/>
        <v>0</v>
      </c>
      <c r="Q218" s="155">
        <f t="shared" si="55"/>
        <v>0</v>
      </c>
      <c r="R218" s="155">
        <f t="shared" si="55"/>
        <v>0</v>
      </c>
      <c r="S218" s="155">
        <f t="shared" si="55"/>
        <v>0</v>
      </c>
      <c r="T218" s="155">
        <f t="shared" si="55"/>
        <v>584928</v>
      </c>
      <c r="U218" s="155">
        <f>SUM(U219+U220+U221+U222+U223+U224+U225+U226+U227)</f>
        <v>582222.79999999993</v>
      </c>
      <c r="V218" s="155">
        <f>SUM(V219+V220+V221+V222+V223+V224+V225+V226+V227)</f>
        <v>0</v>
      </c>
      <c r="W218" s="155">
        <f>SUM(W219+W220+W221+W222+W223+W224+W225+W226+W227)</f>
        <v>0</v>
      </c>
      <c r="X218" s="155">
        <f>SUM(X219+X220+X221+X222+X223+X224+X225+X226+X227)</f>
        <v>826.2</v>
      </c>
      <c r="Y218" s="155">
        <f>SUM(Y219+Y220+Y221+Y222+Y223+Y224+Y225+Y226+Y227)</f>
        <v>1879</v>
      </c>
      <c r="Z218" s="96">
        <f t="shared" si="50"/>
        <v>645709.30000000005</v>
      </c>
      <c r="AA218" s="155">
        <f>SUM(AA219+AA220+AA221+AA222+AA223+AA224+AA225+AA226+AA227)</f>
        <v>60781.3</v>
      </c>
      <c r="AB218" s="155">
        <f>SUM(AB219+AB220+AB221+AB222+AB223+AB224+AB225+AB226+AB227)</f>
        <v>584928</v>
      </c>
    </row>
    <row r="219" spans="1:28" x14ac:dyDescent="0.2">
      <c r="A219" s="14" t="s">
        <v>488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x14ac:dyDescent="0.2">
      <c r="A220" s="14" t="s">
        <v>489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x14ac:dyDescent="0.2">
      <c r="A221" s="14" t="s">
        <v>490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x14ac:dyDescent="0.2">
      <c r="A222" s="14" t="s">
        <v>491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x14ac:dyDescent="0.2">
      <c r="A223" s="14" t="s">
        <v>492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x14ac:dyDescent="0.2">
      <c r="A224" s="14" t="s">
        <v>493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x14ac:dyDescent="0.2">
      <c r="A225" s="14" t="s">
        <v>494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customHeight="1" x14ac:dyDescent="0.2">
      <c r="A226" s="14" t="s">
        <v>420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498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customHeight="1" x14ac:dyDescent="0.2">
      <c r="A228" s="57" t="s">
        <v>25</v>
      </c>
      <c r="B228" s="185" t="s">
        <v>157</v>
      </c>
      <c r="C228" s="185" t="s">
        <v>144</v>
      </c>
      <c r="D228" s="155">
        <f>SUM(D229+D230+D232+D233)</f>
        <v>4829.1000000000004</v>
      </c>
      <c r="E228" s="155">
        <f>SUM(E229:E230)</f>
        <v>63961.8</v>
      </c>
      <c r="F228" s="155">
        <f>SUM(F229+F230+F232+F233)</f>
        <v>0</v>
      </c>
      <c r="G228" s="96">
        <f t="shared" si="56"/>
        <v>582834.1</v>
      </c>
      <c r="H228" s="155">
        <f>SUM(H229+H230+H232+H233)</f>
        <v>0</v>
      </c>
      <c r="I228" s="155">
        <f>SUM(I229+I230+I232+I233+I231)</f>
        <v>582834.1</v>
      </c>
      <c r="J228" s="154">
        <f>SUM(J229+J230+J232+J233)</f>
        <v>35248.9</v>
      </c>
      <c r="K228" s="155">
        <f>SUM(K229+K230+K232+K233)</f>
        <v>0</v>
      </c>
      <c r="L228" s="155"/>
      <c r="M228" s="155"/>
      <c r="N228" s="155"/>
      <c r="O228" s="155"/>
      <c r="P228" s="155"/>
      <c r="Q228" s="155"/>
      <c r="R228" s="155"/>
      <c r="S228" s="155"/>
      <c r="T228" s="95">
        <f>SUM(T229+T230+T231+T232+T233)</f>
        <v>35248.9</v>
      </c>
      <c r="U228" s="155">
        <f>SUM(U229:U233)</f>
        <v>35009.1</v>
      </c>
      <c r="V228" s="155">
        <f>SUM(V229:V233)</f>
        <v>0</v>
      </c>
      <c r="W228" s="155">
        <f>SUM(W229:W233)</f>
        <v>0</v>
      </c>
      <c r="X228" s="155">
        <f>SUM(X229:X233)</f>
        <v>239.8</v>
      </c>
      <c r="Y228" s="155"/>
      <c r="Z228" s="96">
        <f t="shared" si="50"/>
        <v>35248.9</v>
      </c>
      <c r="AA228" s="181"/>
      <c r="AB228" s="95">
        <f>SUM(AB229+AB230+AB231+AB232+AB233)</f>
        <v>35248.9</v>
      </c>
    </row>
    <row r="229" spans="1:28" ht="28.5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customHeight="1" x14ac:dyDescent="0.25">
      <c r="A234" s="57" t="s">
        <v>539</v>
      </c>
      <c r="B234" s="185"/>
      <c r="C234" s="185"/>
      <c r="D234" s="155">
        <f t="shared" ref="D234:I234" si="58">SUM(D235+D236+D237+D239+D240+D241)</f>
        <v>116052.90000000001</v>
      </c>
      <c r="E234" s="155">
        <f>SUM(E235+E236+E237)</f>
        <v>93905.7</v>
      </c>
      <c r="F234" s="155">
        <f t="shared" si="58"/>
        <v>0</v>
      </c>
      <c r="G234" s="154">
        <f>G235+G236+G237</f>
        <v>90624.8</v>
      </c>
      <c r="H234" s="155">
        <f>H235+H236+H237</f>
        <v>90624.8</v>
      </c>
      <c r="I234" s="155">
        <f t="shared" si="58"/>
        <v>0</v>
      </c>
      <c r="J234" s="154">
        <f>SUM(J235+J236+J237)</f>
        <v>104082.5</v>
      </c>
      <c r="K234" s="155">
        <f>SUM(K235+K236+K237)</f>
        <v>104082.5</v>
      </c>
      <c r="L234" s="155"/>
      <c r="M234" s="155"/>
      <c r="N234" s="155"/>
      <c r="O234" s="155"/>
      <c r="P234" s="155"/>
      <c r="Q234" s="155"/>
      <c r="R234" s="155"/>
      <c r="S234" s="155"/>
      <c r="T234" s="95">
        <f t="shared" si="48"/>
        <v>0</v>
      </c>
      <c r="U234" s="182"/>
      <c r="V234" s="183"/>
      <c r="W234" s="155"/>
      <c r="X234" s="155"/>
      <c r="Y234" s="155"/>
      <c r="Z234" s="96">
        <f t="shared" si="50"/>
        <v>103349.9</v>
      </c>
      <c r="AA234" s="155">
        <f>SUM(AA235+AA236+AA237)</f>
        <v>103349.9</v>
      </c>
      <c r="AB234" s="155">
        <f>SUM(AB235+AB236+AB237)</f>
        <v>0</v>
      </c>
    </row>
    <row r="235" spans="1:28" ht="15.75" customHeight="1" x14ac:dyDescent="0.25">
      <c r="A235" s="14" t="s">
        <v>499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customHeight="1" x14ac:dyDescent="0.25">
      <c r="A236" s="14" t="s">
        <v>500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customHeight="1" x14ac:dyDescent="0.25">
      <c r="A237" s="14" t="s">
        <v>501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customHeight="1" x14ac:dyDescent="0.25">
      <c r="A238" s="57" t="s">
        <v>538</v>
      </c>
      <c r="B238" s="61"/>
      <c r="C238" s="61"/>
      <c r="D238" s="94"/>
      <c r="E238" s="94">
        <f>SUM(E241+E240+E239)</f>
        <v>42430.3</v>
      </c>
      <c r="F238" s="95"/>
      <c r="G238" s="96">
        <f>SUM(G239+G240+G241)</f>
        <v>39734</v>
      </c>
      <c r="H238" s="94">
        <f>SUM(H239+H240+H241)</f>
        <v>39734</v>
      </c>
      <c r="I238" s="94">
        <f>SUM(I239+I240+I241)</f>
        <v>0</v>
      </c>
      <c r="J238" s="96">
        <f>J239+J240+J241</f>
        <v>47030.5</v>
      </c>
      <c r="K238" s="95">
        <f>SUM(K239:K241)</f>
        <v>47030.5</v>
      </c>
      <c r="L238" s="95"/>
      <c r="M238" s="95"/>
      <c r="N238" s="95"/>
      <c r="O238" s="95"/>
      <c r="P238" s="95"/>
      <c r="Q238" s="95"/>
      <c r="R238" s="95"/>
      <c r="S238" s="95"/>
      <c r="T238" s="95">
        <f t="shared" si="48"/>
        <v>0</v>
      </c>
      <c r="U238" s="184"/>
      <c r="V238" s="183"/>
      <c r="W238" s="95"/>
      <c r="X238" s="95"/>
      <c r="Y238" s="95"/>
      <c r="Z238" s="96">
        <f t="shared" si="50"/>
        <v>46479.399999999994</v>
      </c>
      <c r="AA238" s="95">
        <f>SUM(AA239+AA240+AA241)</f>
        <v>46479.399999999994</v>
      </c>
      <c r="AB238" s="95"/>
    </row>
    <row r="239" spans="1:28" ht="15" customHeight="1" x14ac:dyDescent="0.25">
      <c r="A239" s="14" t="s">
        <v>502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customHeight="1" x14ac:dyDescent="0.25">
      <c r="A240" s="14" t="s">
        <v>503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customHeight="1" x14ac:dyDescent="0.25">
      <c r="A241" s="14" t="s">
        <v>495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419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420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421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422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423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customHeight="1" outlineLevel="1" x14ac:dyDescent="0.25">
      <c r="A262" s="14" t="s">
        <v>424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customHeight="1" x14ac:dyDescent="0.25">
      <c r="A263" s="14" t="s">
        <v>425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426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customHeight="1" x14ac:dyDescent="0.25">
      <c r="A266" s="180" t="s">
        <v>535</v>
      </c>
      <c r="B266" s="61"/>
      <c r="C266" s="61"/>
      <c r="D266" s="155">
        <f>D267+D268+D269+D270+D271+D272+D273+D274</f>
        <v>0</v>
      </c>
      <c r="E266" s="155">
        <f>E267+E268+E269+E270+E271+E272+E273+E274</f>
        <v>0</v>
      </c>
      <c r="F266" s="155">
        <f>F267+F268+F269+F270+F271+F272+F273+F274</f>
        <v>0</v>
      </c>
      <c r="G266" s="96">
        <f t="shared" si="67"/>
        <v>0</v>
      </c>
      <c r="H266" s="155">
        <f>H267+H268+H269+H270+H271+H272+H273+H274</f>
        <v>0</v>
      </c>
      <c r="I266" s="155">
        <f>I267+I268+I269+I270+I271+I272+I273+I274</f>
        <v>0</v>
      </c>
      <c r="J266" s="96">
        <f t="shared" si="66"/>
        <v>56457.799999999996</v>
      </c>
      <c r="K266" s="155">
        <f>K267+K268+K269+K270+K271+K272+K273+K274</f>
        <v>56338.899999999994</v>
      </c>
      <c r="L266" s="155">
        <f>L267+L268+L269+L270+L271+L272+L273+L274</f>
        <v>18190.400000000001</v>
      </c>
      <c r="M266" s="155">
        <f>M267+M268+M269+M270+M271+M272+M273+M274</f>
        <v>871.2</v>
      </c>
      <c r="N266" s="155">
        <f>N267+N268+N269+N270+N271+N272+N273+N274</f>
        <v>1500.3</v>
      </c>
      <c r="O266" s="155">
        <f>O267+O268+O269+O270+O271+O272+O273+O274</f>
        <v>2075.9</v>
      </c>
      <c r="P266" s="155"/>
      <c r="Q266" s="155"/>
      <c r="R266" s="155">
        <f>R267+R268+R269+R270+R271+R272+R273+R274</f>
        <v>40855.5</v>
      </c>
      <c r="S266" s="155"/>
      <c r="T266" s="95">
        <f t="shared" si="60"/>
        <v>118.9</v>
      </c>
      <c r="U266" s="184"/>
      <c r="V266" s="183"/>
      <c r="W266" s="155">
        <f>SUM(W270)</f>
        <v>118.9</v>
      </c>
      <c r="X266" s="155"/>
      <c r="Y266" s="155"/>
      <c r="Z266" s="96">
        <f t="shared" si="68"/>
        <v>14218.9</v>
      </c>
      <c r="AA266" s="155">
        <f>AA267+AA268+AA269+AA270+AA271+AA272+AA273+AA274</f>
        <v>14100</v>
      </c>
      <c r="AB266" s="155">
        <f>AB267+AB268+AB269+AB270+AB271+AB272+AB273+AB274</f>
        <v>118.9</v>
      </c>
    </row>
    <row r="267" spans="1:28" ht="16.5" customHeight="1" x14ac:dyDescent="0.25">
      <c r="A267" s="14" t="s">
        <v>488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customHeight="1" x14ac:dyDescent="0.25">
      <c r="A268" s="14" t="s">
        <v>489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customHeight="1" x14ac:dyDescent="0.25">
      <c r="A269" s="14" t="s">
        <v>490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customHeight="1" x14ac:dyDescent="0.25">
      <c r="A270" s="14" t="s">
        <v>491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customHeight="1" x14ac:dyDescent="0.25">
      <c r="A271" s="14" t="s">
        <v>492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customHeight="1" x14ac:dyDescent="0.25">
      <c r="A272" s="14" t="s">
        <v>493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customHeight="1" x14ac:dyDescent="0.25">
      <c r="A273" s="14" t="s">
        <v>494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customHeight="1" x14ac:dyDescent="0.25">
      <c r="A274" s="14" t="s">
        <v>420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customHeight="1" x14ac:dyDescent="0.25">
      <c r="A275" s="180" t="s">
        <v>537</v>
      </c>
      <c r="B275" s="61"/>
      <c r="C275" s="61"/>
      <c r="D275" s="155">
        <f>D276+D277+D278</f>
        <v>0</v>
      </c>
      <c r="E275" s="155">
        <f>E276+E277+E278</f>
        <v>0</v>
      </c>
      <c r="F275" s="155">
        <f>F276+F277+F278</f>
        <v>0</v>
      </c>
      <c r="G275" s="96">
        <f t="shared" si="67"/>
        <v>0</v>
      </c>
      <c r="H275" s="155">
        <f>H276+H277+H278</f>
        <v>0</v>
      </c>
      <c r="I275" s="155">
        <f>I276+I277+I278</f>
        <v>0</v>
      </c>
      <c r="J275" s="96">
        <f t="shared" si="66"/>
        <v>2469.5</v>
      </c>
      <c r="K275" s="155">
        <f>K276+K277+K278</f>
        <v>2469.5</v>
      </c>
      <c r="L275" s="155">
        <f>L276+L277+L278</f>
        <v>2216.3000000000002</v>
      </c>
      <c r="M275" s="155">
        <f>M276+M277+M278</f>
        <v>120</v>
      </c>
      <c r="N275" s="155">
        <f>N276+N277+N278</f>
        <v>0</v>
      </c>
      <c r="O275" s="155">
        <f>O276+O277+O278</f>
        <v>81.599999999999994</v>
      </c>
      <c r="P275" s="155"/>
      <c r="Q275" s="155"/>
      <c r="R275" s="155">
        <f>R276+R277+R278</f>
        <v>0</v>
      </c>
      <c r="S275" s="155"/>
      <c r="T275" s="95">
        <f t="shared" si="60"/>
        <v>0</v>
      </c>
      <c r="U275" s="182"/>
      <c r="V275" s="183"/>
      <c r="W275" s="155"/>
      <c r="X275" s="155"/>
      <c r="Y275" s="155"/>
      <c r="Z275" s="96">
        <f t="shared" si="68"/>
        <v>2000</v>
      </c>
      <c r="AA275" s="155">
        <f>AA276+AA277+AA278</f>
        <v>2000</v>
      </c>
      <c r="AB275" s="155">
        <f>AB276+AB277+AB278</f>
        <v>0</v>
      </c>
    </row>
    <row r="276" spans="1:28" ht="16.5" customHeight="1" x14ac:dyDescent="0.25">
      <c r="A276" s="14" t="s">
        <v>499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customHeight="1" x14ac:dyDescent="0.25">
      <c r="A277" s="14" t="s">
        <v>500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customHeight="1" x14ac:dyDescent="0.25">
      <c r="A278" s="14" t="s">
        <v>501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customHeight="1" x14ac:dyDescent="0.25">
      <c r="A279" s="180" t="s">
        <v>536</v>
      </c>
      <c r="B279" s="61"/>
      <c r="C279" s="61"/>
      <c r="D279" s="155">
        <f>D280+D281+D282</f>
        <v>0</v>
      </c>
      <c r="E279" s="155">
        <f>E280+E281+E282</f>
        <v>0</v>
      </c>
      <c r="F279" s="155">
        <f>F280+F281+F282</f>
        <v>0</v>
      </c>
      <c r="G279" s="96">
        <f t="shared" si="67"/>
        <v>0</v>
      </c>
      <c r="H279" s="155">
        <f>H280+H281+H282</f>
        <v>0</v>
      </c>
      <c r="I279" s="155">
        <f>I280+I281+I282</f>
        <v>0</v>
      </c>
      <c r="J279" s="96">
        <f t="shared" si="66"/>
        <v>1371.6</v>
      </c>
      <c r="K279" s="155">
        <f>K280+K281+K282</f>
        <v>1371.6</v>
      </c>
      <c r="L279" s="155">
        <f>L280+L281+L282</f>
        <v>1489</v>
      </c>
      <c r="M279" s="155">
        <f>M280+M281+M282</f>
        <v>0</v>
      </c>
      <c r="N279" s="155">
        <f>N280+N281+N282</f>
        <v>0</v>
      </c>
      <c r="O279" s="155">
        <f>O280+O281+O282</f>
        <v>168.79999999999998</v>
      </c>
      <c r="P279" s="155"/>
      <c r="Q279" s="155"/>
      <c r="R279" s="155">
        <f>R280+R281+R282</f>
        <v>0</v>
      </c>
      <c r="S279" s="155"/>
      <c r="T279" s="95">
        <f t="shared" si="60"/>
        <v>0</v>
      </c>
      <c r="U279" s="182"/>
      <c r="V279" s="183"/>
      <c r="W279" s="155"/>
      <c r="X279" s="155"/>
      <c r="Y279" s="155"/>
      <c r="Z279" s="96">
        <f t="shared" si="68"/>
        <v>1150</v>
      </c>
      <c r="AA279" s="155">
        <f>AA280+AA281+AA282</f>
        <v>1150</v>
      </c>
      <c r="AB279" s="155">
        <f>AB280+AB281+AB282</f>
        <v>0</v>
      </c>
    </row>
    <row r="280" spans="1:28" ht="16.5" customHeight="1" x14ac:dyDescent="0.25">
      <c r="A280" s="14" t="s">
        <v>502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customHeight="1" x14ac:dyDescent="0.25">
      <c r="A281" s="14" t="s">
        <v>503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customHeight="1" x14ac:dyDescent="0.25">
      <c r="A282" s="14" t="s">
        <v>495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39.75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>
        <f>K284+T284</f>
        <v>2258</v>
      </c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>
        <f>AA284+AB284</f>
        <v>2258</v>
      </c>
      <c r="AA284" s="74">
        <v>2258</v>
      </c>
      <c r="AB284" s="74"/>
    </row>
    <row r="285" spans="1:28" s="18" customFormat="1" ht="16.5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>SUM(AA286+AA287+AA289+AA311+AA313+AA321+AA323)</f>
        <v>107589.5</v>
      </c>
      <c r="AB285" s="91">
        <f t="shared" si="70"/>
        <v>67326.100000000006</v>
      </c>
    </row>
    <row r="286" spans="1:28" ht="26.25" x14ac:dyDescent="0.25">
      <c r="A286" s="14" t="s">
        <v>428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x14ac:dyDescent="0.25">
      <c r="A287" s="14" t="s">
        <v>427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customHeight="1" collapsed="1" x14ac:dyDescent="0.2">
      <c r="A289" s="14" t="s">
        <v>429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430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431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customHeight="1" collapsed="1" x14ac:dyDescent="0.2">
      <c r="A311" s="14" t="s">
        <v>435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collapsed="1" x14ac:dyDescent="0.2">
      <c r="A313" s="14" t="s">
        <v>421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96">
        <f t="shared" si="72"/>
        <v>0</v>
      </c>
      <c r="H323" s="181"/>
      <c r="I323" s="181"/>
      <c r="J323" s="154">
        <f>K323+T323</f>
        <v>8593.7000000000007</v>
      </c>
      <c r="K323" s="181">
        <f>L323+M323+N323+O323+R323</f>
        <v>8593.7000000000007</v>
      </c>
      <c r="L323" s="181">
        <v>3598.6</v>
      </c>
      <c r="M323" s="181"/>
      <c r="N323" s="181"/>
      <c r="O323" s="181"/>
      <c r="P323" s="181"/>
      <c r="Q323" s="181"/>
      <c r="R323" s="181">
        <v>4995.1000000000004</v>
      </c>
      <c r="S323" s="181"/>
      <c r="T323" s="181"/>
      <c r="U323" s="181"/>
      <c r="V323" s="181"/>
      <c r="W323" s="181"/>
      <c r="X323" s="181"/>
      <c r="Y323" s="181"/>
      <c r="Z323" s="96">
        <f t="shared" si="68"/>
        <v>500</v>
      </c>
      <c r="AA323" s="181">
        <v>500</v>
      </c>
      <c r="AB323" s="181"/>
    </row>
    <row r="324" spans="1:28" s="18" customFormat="1" ht="15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SUM(AA325+AA350+AA353+AA354)</f>
        <v>38272.799999999996</v>
      </c>
      <c r="AB324" s="105">
        <f>SUM(AB325+AB338+AB344+AB350+AB353+AB354+AB358)</f>
        <v>13315.3</v>
      </c>
    </row>
    <row r="325" spans="1:28" ht="51" collapsed="1" x14ac:dyDescent="0.2">
      <c r="A325" s="14" t="s">
        <v>436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430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438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437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customHeight="1" collapsed="1" x14ac:dyDescent="0.2">
      <c r="A350" s="14" t="s">
        <v>439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96">
        <f t="shared" si="72"/>
        <v>26215.1</v>
      </c>
      <c r="H350" s="107">
        <f>SUM(H351+H352)</f>
        <v>26215.1</v>
      </c>
      <c r="I350" s="107">
        <f>SUM(I351+I352)</f>
        <v>0</v>
      </c>
      <c r="J350" s="79">
        <f>SUM(J351+J352)</f>
        <v>35886.199999999997</v>
      </c>
      <c r="K350" s="107">
        <f>SUM(K351+K352)</f>
        <v>35886.199999999997</v>
      </c>
      <c r="L350" s="107"/>
      <c r="M350" s="107"/>
      <c r="N350" s="107"/>
      <c r="O350" s="107"/>
      <c r="P350" s="107"/>
      <c r="Q350" s="107"/>
      <c r="R350" s="107"/>
      <c r="S350" s="107"/>
      <c r="T350" s="107">
        <f>SUM(T351+T352)</f>
        <v>0</v>
      </c>
      <c r="U350" s="107"/>
      <c r="V350" s="107"/>
      <c r="W350" s="107"/>
      <c r="X350" s="107"/>
      <c r="Y350" s="107"/>
      <c r="Z350" s="96">
        <f t="shared" si="76"/>
        <v>35186.199999999997</v>
      </c>
      <c r="AA350" s="107">
        <f>SUM(AA351+AA352)</f>
        <v>35186.199999999997</v>
      </c>
      <c r="AB350" s="107">
        <f>SUM(AB351+AB352)</f>
        <v>0</v>
      </c>
    </row>
    <row r="351" spans="1:28" ht="16.5" customHeight="1" x14ac:dyDescent="0.2">
      <c r="A351" s="14" t="s">
        <v>440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customHeight="1" x14ac:dyDescent="0.2">
      <c r="A352" s="14" t="s">
        <v>441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customHeight="1" x14ac:dyDescent="0.2">
      <c r="A353" s="14" t="s">
        <v>442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x14ac:dyDescent="0.2">
      <c r="A354" s="180" t="s">
        <v>535</v>
      </c>
      <c r="B354" s="61"/>
      <c r="C354" s="61"/>
      <c r="D354" s="155">
        <f t="shared" ref="D354:I354" si="79">D355+D356</f>
        <v>0</v>
      </c>
      <c r="E354" s="155">
        <f t="shared" si="79"/>
        <v>294.60000000000002</v>
      </c>
      <c r="F354" s="155">
        <f t="shared" si="79"/>
        <v>0</v>
      </c>
      <c r="G354" s="96">
        <f t="shared" si="72"/>
        <v>0</v>
      </c>
      <c r="H354" s="155">
        <f t="shared" si="79"/>
        <v>0</v>
      </c>
      <c r="I354" s="155">
        <f t="shared" si="79"/>
        <v>0</v>
      </c>
      <c r="J354" s="154">
        <f t="shared" si="78"/>
        <v>1668.3999999999999</v>
      </c>
      <c r="K354" s="181">
        <f>K355+K356</f>
        <v>1668.3999999999999</v>
      </c>
      <c r="L354" s="181">
        <f t="shared" ref="L354:AB354" si="80">L355+L356</f>
        <v>1109</v>
      </c>
      <c r="M354" s="181">
        <f t="shared" si="80"/>
        <v>10</v>
      </c>
      <c r="N354" s="181">
        <f t="shared" si="80"/>
        <v>0</v>
      </c>
      <c r="O354" s="181">
        <f t="shared" si="80"/>
        <v>500.4</v>
      </c>
      <c r="P354" s="181"/>
      <c r="Q354" s="181"/>
      <c r="R354" s="181">
        <f t="shared" si="80"/>
        <v>49</v>
      </c>
      <c r="S354" s="181"/>
      <c r="T354" s="181">
        <f t="shared" si="80"/>
        <v>0</v>
      </c>
      <c r="U354" s="181"/>
      <c r="V354" s="181"/>
      <c r="W354" s="181"/>
      <c r="X354" s="181"/>
      <c r="Y354" s="181"/>
      <c r="Z354" s="96">
        <f t="shared" si="76"/>
        <v>809</v>
      </c>
      <c r="AA354" s="181">
        <f t="shared" si="80"/>
        <v>809</v>
      </c>
      <c r="AB354" s="181">
        <f t="shared" si="80"/>
        <v>0</v>
      </c>
    </row>
    <row r="355" spans="1:28" ht="22.5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x14ac:dyDescent="0.2">
      <c r="A356" s="14" t="s">
        <v>441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443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444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445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446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447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449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450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451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452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453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454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516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517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455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456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457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458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459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458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459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460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461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462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457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461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463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464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465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466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467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468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469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470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471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472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468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518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474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476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477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478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477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478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479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480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481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483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3259040.4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2795439.6999999997</v>
      </c>
      <c r="AA499" s="110">
        <f t="shared" si="120"/>
        <v>1474638.8000000005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-27717.500000000466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spans="1:28" hidden="1" x14ac:dyDescent="0.2"/>
    <row r="515" spans="1:28" x14ac:dyDescent="0.2">
      <c r="Z515" s="162"/>
      <c r="AA515" s="58" t="s">
        <v>532</v>
      </c>
      <c r="AB515" s="58"/>
    </row>
    <row r="516" spans="1:28" s="58" customFormat="1" ht="15.75" customHeight="1" x14ac:dyDescent="0.2">
      <c r="A516" s="163" t="s">
        <v>526</v>
      </c>
      <c r="B516" s="164" t="s">
        <v>527</v>
      </c>
      <c r="C516" s="164"/>
      <c r="D516" s="164"/>
      <c r="E516" s="165"/>
      <c r="F516" s="166"/>
      <c r="G516" s="167"/>
      <c r="H516" s="166"/>
      <c r="I516" s="166"/>
      <c r="J516" s="167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7"/>
      <c r="AA516" s="168">
        <f>SUM(AA172)</f>
        <v>385309.2</v>
      </c>
      <c r="AB516" s="166"/>
    </row>
    <row r="517" spans="1:28" ht="17.25" customHeight="1" x14ac:dyDescent="0.2">
      <c r="A517" s="163" t="s">
        <v>526</v>
      </c>
      <c r="B517" s="164" t="s">
        <v>528</v>
      </c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SUM(AA218+AA234+AA238)</f>
        <v>210610.6</v>
      </c>
      <c r="AB517" s="171"/>
    </row>
    <row r="518" spans="1:28" ht="15" customHeight="1" x14ac:dyDescent="0.2">
      <c r="A518" s="163" t="s">
        <v>526</v>
      </c>
      <c r="B518" s="164" t="s">
        <v>529</v>
      </c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SUM(AA350)</f>
        <v>35186.199999999997</v>
      </c>
      <c r="AB518" s="171"/>
    </row>
    <row r="519" spans="1:28" ht="15" customHeight="1" x14ac:dyDescent="0.2">
      <c r="A519" s="163" t="s">
        <v>526</v>
      </c>
      <c r="B519" s="164" t="s">
        <v>530</v>
      </c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SUM(AA311)</f>
        <v>45664.7</v>
      </c>
      <c r="AB519" s="171"/>
    </row>
    <row r="520" spans="1:28" ht="51" x14ac:dyDescent="0.2">
      <c r="A520" s="163" t="s">
        <v>531</v>
      </c>
      <c r="B520" s="164" t="s">
        <v>530</v>
      </c>
      <c r="C520" s="169"/>
      <c r="D520" s="169"/>
      <c r="E520" s="170"/>
      <c r="F520" s="171"/>
      <c r="G520" s="172"/>
      <c r="H520" s="171"/>
      <c r="I520" s="171"/>
      <c r="J520" s="172"/>
      <c r="K520" s="171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2"/>
      <c r="AA520" s="168">
        <f>SUM(AA286+AA287)</f>
        <v>49997.8</v>
      </c>
      <c r="AB520" s="171"/>
    </row>
    <row r="521" spans="1:28" s="177" customFormat="1" ht="20.25" customHeight="1" x14ac:dyDescent="0.25">
      <c r="A521" s="174" t="s">
        <v>542</v>
      </c>
      <c r="B521" s="175" t="s">
        <v>533</v>
      </c>
      <c r="C521" s="175"/>
      <c r="D521" s="175"/>
      <c r="E521" s="176"/>
      <c r="G521" s="178"/>
      <c r="J521" s="178"/>
      <c r="Z521" s="178"/>
      <c r="AA521" s="179">
        <f>SUM(AA516+AA517+AA518+AA520+AA519)</f>
        <v>726768.5</v>
      </c>
    </row>
    <row r="523" spans="1:28" ht="25.5" x14ac:dyDescent="0.2">
      <c r="A523" s="163" t="s">
        <v>534</v>
      </c>
      <c r="B523" s="164" t="s">
        <v>533</v>
      </c>
      <c r="C523" s="169"/>
      <c r="D523" s="169"/>
      <c r="E523" s="170"/>
      <c r="F523" s="171"/>
      <c r="G523" s="172"/>
      <c r="H523" s="171"/>
      <c r="I523" s="171"/>
      <c r="J523" s="172"/>
      <c r="K523" s="171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2"/>
      <c r="AA523" s="168">
        <f>SUM(AA202+AA266+AA275+AA279+AA323+AA354)</f>
        <v>31059</v>
      </c>
      <c r="AB523" s="171"/>
    </row>
    <row r="524" spans="1:28" ht="5.25" hidden="1" customHeight="1" x14ac:dyDescent="0.2"/>
    <row r="525" spans="1:28" s="58" customFormat="1" ht="17.25" customHeight="1" x14ac:dyDescent="0.2">
      <c r="A525" s="163" t="s">
        <v>543</v>
      </c>
      <c r="B525" s="164" t="s">
        <v>533</v>
      </c>
      <c r="C525" s="164"/>
      <c r="D525" s="164"/>
      <c r="E525" s="165"/>
      <c r="F525" s="166"/>
      <c r="G525" s="167"/>
      <c r="H525" s="166"/>
      <c r="I525" s="166"/>
      <c r="J525" s="167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7"/>
      <c r="AA525" s="168">
        <f>SUM(AA216+AA289+AA325+AA353+AA284)</f>
        <v>11987</v>
      </c>
      <c r="AB525" s="166"/>
    </row>
    <row r="526" spans="1:28" s="58" customFormat="1" ht="15.75" customHeight="1" x14ac:dyDescent="0.2">
      <c r="A526" s="163" t="s">
        <v>544</v>
      </c>
      <c r="B526" s="164" t="s">
        <v>533</v>
      </c>
      <c r="C526" s="164"/>
      <c r="D526" s="164"/>
      <c r="E526" s="165"/>
      <c r="F526" s="166"/>
      <c r="G526" s="167"/>
      <c r="H526" s="166"/>
      <c r="I526" s="166"/>
      <c r="J526" s="167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7"/>
      <c r="AA526" s="168">
        <f>SUM(AA200+AA201+AA313+AA321)</f>
        <v>31624</v>
      </c>
      <c r="AB526" s="166"/>
    </row>
    <row r="527" spans="1:28" x14ac:dyDescent="0.2">
      <c r="A527" s="27"/>
      <c r="B527" s="169"/>
      <c r="C527" s="169"/>
      <c r="D527" s="169"/>
      <c r="E527" s="170"/>
      <c r="F527" s="171"/>
      <c r="G527" s="172"/>
      <c r="H527" s="171"/>
      <c r="I527" s="171"/>
      <c r="J527" s="172"/>
      <c r="K527" s="171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2"/>
      <c r="AA527" s="171"/>
      <c r="AB527" s="171"/>
    </row>
    <row r="528" spans="1:28" s="190" customFormat="1" ht="15.75" x14ac:dyDescent="0.25">
      <c r="A528" s="192" t="s">
        <v>545</v>
      </c>
      <c r="B528" s="193"/>
      <c r="C528" s="193"/>
      <c r="D528" s="193"/>
      <c r="E528" s="194"/>
      <c r="F528" s="195"/>
      <c r="G528" s="196"/>
      <c r="H528" s="195"/>
      <c r="I528" s="195"/>
      <c r="J528" s="196"/>
      <c r="K528" s="195"/>
      <c r="L528" s="195"/>
      <c r="M528" s="195"/>
      <c r="N528" s="195"/>
      <c r="O528" s="195"/>
      <c r="P528" s="195"/>
      <c r="Q528" s="195"/>
      <c r="R528" s="195"/>
      <c r="S528" s="195"/>
      <c r="T528" s="195"/>
      <c r="U528" s="195"/>
      <c r="V528" s="195"/>
      <c r="W528" s="195"/>
      <c r="X528" s="195"/>
      <c r="Y528" s="195"/>
      <c r="Z528" s="196"/>
      <c r="AA528" s="197">
        <f>SUM(AA521+AA523+AA525+AA526)</f>
        <v>801438.5</v>
      </c>
      <c r="AB528" s="195"/>
    </row>
  </sheetData>
  <mergeCells count="16">
    <mergeCell ref="B1:Z1"/>
    <mergeCell ref="G3:G5"/>
    <mergeCell ref="H3:I3"/>
    <mergeCell ref="J3:J5"/>
    <mergeCell ref="K3:T3"/>
    <mergeCell ref="Z3:Z5"/>
    <mergeCell ref="E3:E5"/>
    <mergeCell ref="F3:F5"/>
    <mergeCell ref="A3:A5"/>
    <mergeCell ref="B3:B5"/>
    <mergeCell ref="C3:C5"/>
    <mergeCell ref="D3:D5"/>
    <mergeCell ref="AA3:AB3"/>
    <mergeCell ref="K4:K5"/>
    <mergeCell ref="L4:S4"/>
    <mergeCell ref="T4:T5"/>
  </mergeCells>
  <phoneticPr fontId="21" type="noConversion"/>
  <pageMargins left="0.70866141732283472" right="0.70866141732283472" top="0.39370078740157483" bottom="0.31496062992125984" header="0.31496062992125984" footer="0.15748031496062992"/>
  <pageSetup paperSize="8" fitToHeight="3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4"/>
  <sheetViews>
    <sheetView topLeftCell="A359" workbookViewId="0">
      <selection activeCell="B368" sqref="B368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9.140625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75" t="s">
        <v>519</v>
      </c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  <c r="U1" s="775"/>
      <c r="V1" s="775"/>
      <c r="W1" s="775"/>
      <c r="X1" s="775"/>
      <c r="Y1" s="775"/>
      <c r="Z1" s="775"/>
    </row>
    <row r="2" spans="1:28" ht="15.75" customHeight="1" x14ac:dyDescent="0.2">
      <c r="A2" s="161" t="s">
        <v>547</v>
      </c>
      <c r="AB2" s="158" t="s">
        <v>520</v>
      </c>
    </row>
    <row r="3" spans="1:28" s="4" customFormat="1" ht="19.5" customHeight="1" x14ac:dyDescent="0.25">
      <c r="A3" s="771" t="s">
        <v>134</v>
      </c>
      <c r="B3" s="772" t="s">
        <v>135</v>
      </c>
      <c r="C3" s="772" t="s">
        <v>136</v>
      </c>
      <c r="D3" s="771" t="s">
        <v>20</v>
      </c>
      <c r="E3" s="771" t="s">
        <v>113</v>
      </c>
      <c r="F3" s="771" t="s">
        <v>137</v>
      </c>
      <c r="G3" s="776" t="s">
        <v>147</v>
      </c>
      <c r="H3" s="773" t="s">
        <v>138</v>
      </c>
      <c r="I3" s="773"/>
      <c r="J3" s="776" t="s">
        <v>140</v>
      </c>
      <c r="K3" s="773" t="s">
        <v>138</v>
      </c>
      <c r="L3" s="773"/>
      <c r="M3" s="773"/>
      <c r="N3" s="773"/>
      <c r="O3" s="773"/>
      <c r="P3" s="773"/>
      <c r="Q3" s="773"/>
      <c r="R3" s="773"/>
      <c r="S3" s="773"/>
      <c r="T3" s="773"/>
      <c r="U3" s="44"/>
      <c r="V3" s="44"/>
      <c r="W3" s="44"/>
      <c r="X3" s="44"/>
      <c r="Y3" s="44"/>
      <c r="Z3" s="776" t="s">
        <v>29</v>
      </c>
      <c r="AA3" s="773" t="s">
        <v>138</v>
      </c>
      <c r="AB3" s="773"/>
    </row>
    <row r="4" spans="1:28" s="4" customFormat="1" ht="18.75" customHeight="1" x14ac:dyDescent="0.25">
      <c r="A4" s="771"/>
      <c r="B4" s="772"/>
      <c r="C4" s="772"/>
      <c r="D4" s="771"/>
      <c r="E4" s="771"/>
      <c r="F4" s="771"/>
      <c r="G4" s="776"/>
      <c r="H4" s="44"/>
      <c r="I4" s="44"/>
      <c r="J4" s="776"/>
      <c r="K4" s="774" t="s">
        <v>139</v>
      </c>
      <c r="L4" s="771" t="s">
        <v>138</v>
      </c>
      <c r="M4" s="771"/>
      <c r="N4" s="771"/>
      <c r="O4" s="771"/>
      <c r="P4" s="771"/>
      <c r="Q4" s="771"/>
      <c r="R4" s="771"/>
      <c r="S4" s="771"/>
      <c r="T4" s="774" t="s">
        <v>103</v>
      </c>
      <c r="U4" s="5"/>
      <c r="V4" s="5"/>
      <c r="W4" s="5"/>
      <c r="X4" s="5"/>
      <c r="Y4" s="5"/>
      <c r="Z4" s="776"/>
      <c r="AA4" s="44"/>
      <c r="AB4" s="44"/>
    </row>
    <row r="5" spans="1:28" s="6" customFormat="1" ht="100.5" customHeight="1" x14ac:dyDescent="0.25">
      <c r="A5" s="771"/>
      <c r="B5" s="772"/>
      <c r="C5" s="772"/>
      <c r="D5" s="771"/>
      <c r="E5" s="771"/>
      <c r="F5" s="771"/>
      <c r="G5" s="776"/>
      <c r="H5" s="5" t="s">
        <v>139</v>
      </c>
      <c r="I5" s="5" t="s">
        <v>103</v>
      </c>
      <c r="J5" s="776"/>
      <c r="K5" s="774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74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448</v>
      </c>
      <c r="Z5" s="77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482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484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382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383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384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385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386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387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388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393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389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390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391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392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394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395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396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397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398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485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399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400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486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401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402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403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404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405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406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407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408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409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410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411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412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400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414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504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505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506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507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508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509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510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511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512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513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514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515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413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415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416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487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417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504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505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506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507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508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509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510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511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512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513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514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515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418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488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489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490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491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492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493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494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420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498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499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500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501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502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503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495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419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420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421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422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423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424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425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426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488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489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490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491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492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493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494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420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499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500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501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502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503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495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428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427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429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430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431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435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421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436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3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430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438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437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439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440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441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442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441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SUM(D360+D405)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95062.599999999991</v>
      </c>
      <c r="K359" s="139">
        <f t="shared" si="81"/>
        <v>92659.8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96">
        <f t="shared" si="76"/>
        <v>85813.3</v>
      </c>
      <c r="AA359" s="139">
        <f>SUM(AA360)</f>
        <v>82479.100000000006</v>
      </c>
      <c r="AB359" s="139">
        <f>SUM(AB360)</f>
        <v>3334.2000000000003</v>
      </c>
    </row>
    <row r="360" spans="1:28" ht="15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SUM(D361+D366+D368+D369+D373+D376+D385+D389+D395+D398+D399+D400)</f>
        <v>115029.70000000001</v>
      </c>
      <c r="E360" s="107">
        <f>SUM(E361+E366+E368+E369+E373+E376+E385+E389+E395+E398+E399+E400)</f>
        <v>224175.2</v>
      </c>
      <c r="F360" s="107">
        <f>SUM(F361+F366+F368+F369+F373+F376+F385+F389+F395+F398+F399+F400)</f>
        <v>0</v>
      </c>
      <c r="G360" s="96">
        <f t="shared" si="72"/>
        <v>61072.2</v>
      </c>
      <c r="H360" s="107">
        <f>SUM(H361+H366+H368+H369+H373+H376+H385+H389+H395+H398+H399+H400)</f>
        <v>60950.1</v>
      </c>
      <c r="I360" s="107">
        <f>SUM(I361+I366+I368+I369+I373+I376+I385+I389+I395+I398+I399+I400)</f>
        <v>122.1</v>
      </c>
      <c r="J360" s="79">
        <f>SUM(J361+J366+J368+J369+J373+J376+J385+J389+J395+J398+J399+J400)</f>
        <v>95062.599999999991</v>
      </c>
      <c r="K360" s="107">
        <f t="shared" ref="K360:S360" si="82">SUM(K361+K366+K368+K369+K373+K376+K385+K389+K395+K398+K399+K400+K404)</f>
        <v>92659.8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SUM(T361+T366+T367+T368+T369+T373+T376+T385+T389+T395+T398+T399+T400+T404)</f>
        <v>3334.2000000000003</v>
      </c>
      <c r="U360" s="107"/>
      <c r="V360" s="107"/>
      <c r="W360" s="107"/>
      <c r="X360" s="107"/>
      <c r="Y360" s="107"/>
      <c r="Z360" s="96">
        <f t="shared" si="76"/>
        <v>85813.3</v>
      </c>
      <c r="AA360" s="107">
        <f>SUM(AA361+AA366+AA368+AA369+AA373+AA376+AA385+AA389+AA395+AA398+AA399+AA400+AA404)</f>
        <v>82479.100000000006</v>
      </c>
      <c r="AB360" s="107">
        <f>SUM(AB361+AB366+AB367+AB368+AB369+AB373+AB376+AB385+AB389+AB395+AB398+AB399+AB400+AB404)</f>
        <v>3334.2000000000003</v>
      </c>
    </row>
    <row r="361" spans="1:28" ht="29.25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SUM(J362+J364+J365+J363)</f>
        <v>79917.2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77366</v>
      </c>
      <c r="AA361" s="107">
        <f>SUM(AA362+AA364+AA365+AA363)</f>
        <v>77366</v>
      </c>
      <c r="AB361" s="107">
        <f>SUM(AB362+AB364+AB365)</f>
        <v>0</v>
      </c>
    </row>
    <row r="362" spans="1:28" s="118" customFormat="1" ht="17.25" customHeight="1" x14ac:dyDescent="0.2">
      <c r="A362" s="14" t="s">
        <v>443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6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6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customHeight="1" x14ac:dyDescent="0.2">
      <c r="A365" s="14" t="s">
        <v>444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51" x14ac:dyDescent="0.2">
      <c r="A367" s="14" t="s">
        <v>16</v>
      </c>
      <c r="B367" s="20" t="s">
        <v>204</v>
      </c>
      <c r="C367" s="20" t="s">
        <v>142</v>
      </c>
      <c r="D367" s="76"/>
      <c r="E367" s="73"/>
      <c r="F367" s="74"/>
      <c r="G367" s="75"/>
      <c r="H367" s="74"/>
      <c r="I367" s="74"/>
      <c r="J367" s="75">
        <f t="shared" si="83"/>
        <v>466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466</v>
      </c>
      <c r="U367" s="74"/>
      <c r="V367" s="74"/>
      <c r="W367" s="74"/>
      <c r="X367" s="74"/>
      <c r="Y367" s="74"/>
      <c r="Z367" s="75">
        <f t="shared" si="76"/>
        <v>466</v>
      </c>
      <c r="AA367" s="74"/>
      <c r="AB367" s="74">
        <v>466</v>
      </c>
    </row>
    <row r="368" spans="1:28" ht="38.25" x14ac:dyDescent="0.2">
      <c r="A368" s="14" t="s">
        <v>475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75">
        <f t="shared" si="83"/>
        <v>2674</v>
      </c>
      <c r="K368" s="73">
        <v>401.1</v>
      </c>
      <c r="L368" s="73"/>
      <c r="M368" s="73"/>
      <c r="N368" s="73"/>
      <c r="O368" s="73"/>
      <c r="P368" s="73"/>
      <c r="Q368" s="73"/>
      <c r="R368" s="73"/>
      <c r="S368" s="73"/>
      <c r="T368" s="73">
        <v>2272.9</v>
      </c>
      <c r="U368" s="73"/>
      <c r="V368" s="73"/>
      <c r="W368" s="73"/>
      <c r="X368" s="73"/>
      <c r="Y368" s="73"/>
      <c r="Z368" s="75">
        <f t="shared" si="76"/>
        <v>2272.9</v>
      </c>
      <c r="AA368" s="74"/>
      <c r="AB368" s="73">
        <v>2272.9</v>
      </c>
    </row>
    <row r="369" spans="1:28" ht="28.5" hidden="1" customHeight="1" x14ac:dyDescent="0.2">
      <c r="A369" s="14" t="s">
        <v>445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275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0</v>
      </c>
      <c r="U369" s="73"/>
      <c r="V369" s="73"/>
      <c r="W369" s="73"/>
      <c r="X369" s="73"/>
      <c r="Y369" s="73"/>
      <c r="Z369" s="75">
        <f t="shared" si="76"/>
        <v>0</v>
      </c>
      <c r="AA369" s="73">
        <f>SUM(AA370+AA371+AA372)</f>
        <v>0</v>
      </c>
      <c r="AB369" s="73">
        <f>SUM(AB370+AB371+AB372)</f>
        <v>0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0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5">
        <f t="shared" si="76"/>
        <v>0</v>
      </c>
      <c r="AA372" s="74"/>
      <c r="AB372" s="74"/>
    </row>
    <row r="373" spans="1:28" ht="25.5" collapsed="1" x14ac:dyDescent="0.2">
      <c r="A373" s="208" t="s">
        <v>229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customHeight="1" collapsed="1" x14ac:dyDescent="0.2">
      <c r="A376" s="14" t="s">
        <v>447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SUM(K376+T376)</f>
        <v>10565.2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449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450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451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452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453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40.5" customHeight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454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516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517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455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456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457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458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459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458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459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460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461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462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457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461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463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464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465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466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467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468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469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470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471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472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468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518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474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476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477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478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477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478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479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480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481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483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SUM(D7+D39+D60+D125+D167+D170+D359+D407+D442+D476+D494+D498)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3278416.7</v>
      </c>
      <c r="K500" s="110">
        <f t="shared" si="120"/>
        <v>1957481.5999999996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2799616</v>
      </c>
      <c r="AA500" s="110">
        <f t="shared" si="120"/>
        <v>1478815.1000000003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-510560.29999999958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-31893.800000000279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</sheetData>
  <mergeCells count="16">
    <mergeCell ref="B1:Z1"/>
    <mergeCell ref="G3:G5"/>
    <mergeCell ref="H3:I3"/>
    <mergeCell ref="J3:J5"/>
    <mergeCell ref="K3:T3"/>
    <mergeCell ref="Z3:Z5"/>
    <mergeCell ref="E3:E5"/>
    <mergeCell ref="F3:F5"/>
    <mergeCell ref="A3:A5"/>
    <mergeCell ref="B3:B5"/>
    <mergeCell ref="C3:C5"/>
    <mergeCell ref="D3:D5"/>
    <mergeCell ref="AA3:AB3"/>
    <mergeCell ref="K4:K5"/>
    <mergeCell ref="L4:S4"/>
    <mergeCell ref="T4:T5"/>
  </mergeCells>
  <phoneticPr fontId="21" type="noConversion"/>
  <pageMargins left="0.55118110236220474" right="0.15748031496062992" top="0.43307086614173229" bottom="0.23622047244094491" header="0.31496062992125984" footer="0.19685039370078741"/>
  <pageSetup paperSize="8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8"/>
  <sheetViews>
    <sheetView topLeftCell="A4" workbookViewId="0">
      <pane xSplit="6" ySplit="402" topLeftCell="AC508" activePane="bottomRight" state="frozen"/>
      <selection activeCell="A4" sqref="A4"/>
      <selection pane="topRight" activeCell="G4" sqref="G4"/>
      <selection pane="bottomLeft" activeCell="A406" sqref="A406"/>
      <selection pane="bottomRight" activeCell="AB436" sqref="AB436:AB43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75" t="s">
        <v>519</v>
      </c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  <c r="U1" s="775"/>
      <c r="V1" s="775"/>
      <c r="W1" s="775"/>
      <c r="X1" s="775"/>
      <c r="Y1" s="775"/>
      <c r="Z1" s="775"/>
    </row>
    <row r="2" spans="1:28" ht="15.75" customHeight="1" x14ac:dyDescent="0.2">
      <c r="A2" s="161" t="s">
        <v>548</v>
      </c>
      <c r="AB2" s="158" t="s">
        <v>520</v>
      </c>
    </row>
    <row r="3" spans="1:28" s="4" customFormat="1" ht="19.5" customHeight="1" x14ac:dyDescent="0.25">
      <c r="A3" s="771" t="s">
        <v>134</v>
      </c>
      <c r="B3" s="772" t="s">
        <v>135</v>
      </c>
      <c r="C3" s="772" t="s">
        <v>136</v>
      </c>
      <c r="D3" s="771" t="s">
        <v>20</v>
      </c>
      <c r="E3" s="771" t="s">
        <v>113</v>
      </c>
      <c r="F3" s="771" t="s">
        <v>137</v>
      </c>
      <c r="G3" s="776" t="s">
        <v>147</v>
      </c>
      <c r="H3" s="773" t="s">
        <v>138</v>
      </c>
      <c r="I3" s="773"/>
      <c r="J3" s="776" t="s">
        <v>140</v>
      </c>
      <c r="K3" s="773" t="s">
        <v>138</v>
      </c>
      <c r="L3" s="773"/>
      <c r="M3" s="773"/>
      <c r="N3" s="773"/>
      <c r="O3" s="773"/>
      <c r="P3" s="773"/>
      <c r="Q3" s="773"/>
      <c r="R3" s="773"/>
      <c r="S3" s="773"/>
      <c r="T3" s="773"/>
      <c r="U3" s="44"/>
      <c r="V3" s="44"/>
      <c r="W3" s="44"/>
      <c r="X3" s="44"/>
      <c r="Y3" s="44"/>
      <c r="Z3" s="776" t="s">
        <v>29</v>
      </c>
      <c r="AA3" s="773" t="s">
        <v>138</v>
      </c>
      <c r="AB3" s="773"/>
    </row>
    <row r="4" spans="1:28" s="4" customFormat="1" ht="18.75" customHeight="1" x14ac:dyDescent="0.25">
      <c r="A4" s="771"/>
      <c r="B4" s="772"/>
      <c r="C4" s="772"/>
      <c r="D4" s="771"/>
      <c r="E4" s="771"/>
      <c r="F4" s="771"/>
      <c r="G4" s="776"/>
      <c r="H4" s="44"/>
      <c r="I4" s="44"/>
      <c r="J4" s="776"/>
      <c r="K4" s="774" t="s">
        <v>139</v>
      </c>
      <c r="L4" s="771" t="s">
        <v>138</v>
      </c>
      <c r="M4" s="771"/>
      <c r="N4" s="771"/>
      <c r="O4" s="771"/>
      <c r="P4" s="771"/>
      <c r="Q4" s="771"/>
      <c r="R4" s="771"/>
      <c r="S4" s="771"/>
      <c r="T4" s="774" t="s">
        <v>103</v>
      </c>
      <c r="U4" s="5"/>
      <c r="V4" s="5"/>
      <c r="W4" s="5"/>
      <c r="X4" s="5"/>
      <c r="Y4" s="5"/>
      <c r="Z4" s="776"/>
      <c r="AA4" s="44"/>
      <c r="AB4" s="44"/>
    </row>
    <row r="5" spans="1:28" s="6" customFormat="1" ht="100.5" customHeight="1" x14ac:dyDescent="0.25">
      <c r="A5" s="771"/>
      <c r="B5" s="772"/>
      <c r="C5" s="772"/>
      <c r="D5" s="771"/>
      <c r="E5" s="771"/>
      <c r="F5" s="771"/>
      <c r="G5" s="776"/>
      <c r="H5" s="5" t="s">
        <v>139</v>
      </c>
      <c r="I5" s="5" t="s">
        <v>103</v>
      </c>
      <c r="J5" s="776"/>
      <c r="K5" s="774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774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448</v>
      </c>
      <c r="Z5" s="776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482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484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382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383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384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385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386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387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388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393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389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390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391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392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394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395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396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397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398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485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399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400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486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401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402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403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404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405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406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407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408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409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410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411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412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400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414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504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505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506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507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508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509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510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511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512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513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514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515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413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415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416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487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417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504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505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506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507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508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509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510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511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512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513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514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515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418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488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489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490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491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492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493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494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420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498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499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500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501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502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503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495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419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420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421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422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423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424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425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426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488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489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490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491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492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493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494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420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499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500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501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502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503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495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428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427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429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430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431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435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421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436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430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438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437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439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440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441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442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441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443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444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445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446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447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449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450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451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452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453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96">
        <f t="shared" si="85"/>
        <v>286951.5</v>
      </c>
      <c r="AA406" s="142">
        <f>SUM(AA407+AA423+AA431+AA438)</f>
        <v>78804.5</v>
      </c>
      <c r="AB406" s="142">
        <f>SUM(AB407+AB423+AB431+AB438)</f>
        <v>208147</v>
      </c>
    </row>
    <row r="407" spans="1:28" ht="18.75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96">
        <f t="shared" si="85"/>
        <v>184960.8</v>
      </c>
      <c r="AA407" s="107">
        <f>SUM(AA408+AA412+AA414+AA415+AA419+AA413)</f>
        <v>72558.2</v>
      </c>
      <c r="AB407" s="107">
        <f>SUM(AB408+AB412+AB414+AB415+AB419+AB413)</f>
        <v>112402.6</v>
      </c>
    </row>
    <row r="408" spans="1:28" ht="28.5" customHeight="1" x14ac:dyDescent="0.2">
      <c r="A408" s="59" t="s">
        <v>549</v>
      </c>
      <c r="B408" s="61" t="s">
        <v>180</v>
      </c>
      <c r="C408" s="6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96">
        <f t="shared" si="85"/>
        <v>164558</v>
      </c>
      <c r="AA408" s="107">
        <f>SUM(AA409+AA410+AA411)</f>
        <v>68816</v>
      </c>
      <c r="AB408" s="107">
        <f>SUM(AB409+AB410+AB411)</f>
        <v>95742</v>
      </c>
    </row>
    <row r="409" spans="1:28" ht="16.5" customHeight="1" x14ac:dyDescent="0.2">
      <c r="A409" s="14" t="s">
        <v>516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125514.29999999999</v>
      </c>
      <c r="AA409" s="74">
        <v>50213.1</v>
      </c>
      <c r="AB409" s="124">
        <v>75301.2</v>
      </c>
    </row>
    <row r="410" spans="1:28" ht="16.5" customHeight="1" x14ac:dyDescent="0.2">
      <c r="A410" s="14" t="s">
        <v>517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22068.1</v>
      </c>
      <c r="AA410" s="74">
        <v>8091.5</v>
      </c>
      <c r="AB410" s="125">
        <v>13976.6</v>
      </c>
    </row>
    <row r="411" spans="1:28" ht="16.5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16975.599999999999</v>
      </c>
      <c r="AA411" s="74">
        <v>10511.4</v>
      </c>
      <c r="AB411" s="125">
        <v>6464.2</v>
      </c>
    </row>
    <row r="412" spans="1:28" ht="27.75" customHeight="1" x14ac:dyDescent="0.2">
      <c r="A412" s="14" t="s">
        <v>455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customHeight="1" x14ac:dyDescent="0.2">
      <c r="A414" s="14" t="s">
        <v>456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x14ac:dyDescent="0.2">
      <c r="A415" s="59" t="s">
        <v>1</v>
      </c>
      <c r="B415" s="61" t="s">
        <v>180</v>
      </c>
      <c r="C415" s="61" t="s">
        <v>142</v>
      </c>
      <c r="D415" s="107">
        <f t="shared" ref="D415:I415" si="92">SUM(D416+D417)</f>
        <v>0</v>
      </c>
      <c r="E415" s="107">
        <f t="shared" si="92"/>
        <v>5903</v>
      </c>
      <c r="F415" s="107">
        <f t="shared" si="92"/>
        <v>0</v>
      </c>
      <c r="G415" s="79">
        <f>SUM(G416+G417+G418)</f>
        <v>9614.0999999999985</v>
      </c>
      <c r="H415" s="107">
        <f>SUM(H416+H417+H418)</f>
        <v>9614.0999999999985</v>
      </c>
      <c r="I415" s="107">
        <f t="shared" si="92"/>
        <v>0</v>
      </c>
      <c r="J415" s="79">
        <f>SUM(J416+J417+J418)</f>
        <v>10825.699999999999</v>
      </c>
      <c r="K415" s="107">
        <f>SUM(K416+K417+K418)</f>
        <v>10825.699999999999</v>
      </c>
      <c r="L415" s="107"/>
      <c r="M415" s="107"/>
      <c r="N415" s="107"/>
      <c r="O415" s="107"/>
      <c r="P415" s="107"/>
      <c r="Q415" s="107"/>
      <c r="R415" s="107"/>
      <c r="S415" s="107"/>
      <c r="T415" s="107">
        <f>SUM(T416+T417)</f>
        <v>0</v>
      </c>
      <c r="U415" s="107"/>
      <c r="V415" s="107"/>
      <c r="W415" s="107"/>
      <c r="X415" s="107"/>
      <c r="Y415" s="107"/>
      <c r="Z415" s="96">
        <f t="shared" si="85"/>
        <v>1435.4</v>
      </c>
      <c r="AA415" s="107">
        <f>SUM(AA416+AA417+AA418)</f>
        <v>1435.4</v>
      </c>
      <c r="AB415" s="107">
        <f>SUM(AB416+AB417)</f>
        <v>0</v>
      </c>
    </row>
    <row r="416" spans="1:28" ht="13.5" customHeight="1" outlineLevel="1" x14ac:dyDescent="0.2">
      <c r="A416" s="14" t="s">
        <v>458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outlineLevel="1" x14ac:dyDescent="0.2">
      <c r="A417" s="14" t="s">
        <v>459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customHeight="1" x14ac:dyDescent="0.2">
      <c r="A419" s="180" t="s">
        <v>537</v>
      </c>
      <c r="B419" s="185"/>
      <c r="C419" s="185"/>
      <c r="D419" s="155">
        <f t="shared" ref="D419:I419" si="93">D420+D421</f>
        <v>0</v>
      </c>
      <c r="E419" s="155">
        <f t="shared" si="93"/>
        <v>0</v>
      </c>
      <c r="F419" s="155">
        <f t="shared" si="93"/>
        <v>0</v>
      </c>
      <c r="G419" s="154">
        <f t="shared" si="93"/>
        <v>0</v>
      </c>
      <c r="H419" s="155">
        <f t="shared" si="93"/>
        <v>0</v>
      </c>
      <c r="I419" s="155">
        <f t="shared" si="93"/>
        <v>0</v>
      </c>
      <c r="J419" s="154">
        <f>J420+J421+J422</f>
        <v>10928.300000000001</v>
      </c>
      <c r="K419" s="155">
        <f>K420+K421+K422</f>
        <v>10928.300000000001</v>
      </c>
      <c r="L419" s="155">
        <f>L420+L421+L422</f>
        <v>0</v>
      </c>
      <c r="M419" s="155">
        <f t="shared" ref="M419:T419" si="94">M420+M421+M422</f>
        <v>1533.8000000000002</v>
      </c>
      <c r="N419" s="155">
        <f t="shared" si="94"/>
        <v>0</v>
      </c>
      <c r="O419" s="155">
        <f t="shared" si="94"/>
        <v>5744.2000000000007</v>
      </c>
      <c r="P419" s="155">
        <f t="shared" si="94"/>
        <v>0</v>
      </c>
      <c r="Q419" s="155">
        <f t="shared" si="94"/>
        <v>1386.3999999999999</v>
      </c>
      <c r="R419" s="155">
        <f t="shared" si="94"/>
        <v>2263.9</v>
      </c>
      <c r="S419" s="155">
        <f t="shared" si="94"/>
        <v>0</v>
      </c>
      <c r="T419" s="155">
        <f t="shared" si="94"/>
        <v>0</v>
      </c>
      <c r="U419" s="155"/>
      <c r="V419" s="155"/>
      <c r="W419" s="155"/>
      <c r="X419" s="155"/>
      <c r="Y419" s="155"/>
      <c r="Z419" s="96">
        <f t="shared" si="85"/>
        <v>17967.399999999998</v>
      </c>
      <c r="AA419" s="155">
        <f>AA420+AA421+AA422</f>
        <v>1306.8</v>
      </c>
      <c r="AB419" s="155">
        <f>AB420+AB421+AB422</f>
        <v>16660.599999999999</v>
      </c>
    </row>
    <row r="420" spans="1:28" ht="18" customHeight="1" x14ac:dyDescent="0.2">
      <c r="A420" s="14" t="s">
        <v>458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12672.800000000001</v>
      </c>
      <c r="AA420" s="74">
        <v>1217.2</v>
      </c>
      <c r="AB420" s="74">
        <v>11455.6</v>
      </c>
    </row>
    <row r="421" spans="1:28" ht="17.25" customHeight="1" x14ac:dyDescent="0.2">
      <c r="A421" s="14" t="s">
        <v>459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1784.8</v>
      </c>
      <c r="AA421" s="74">
        <v>10</v>
      </c>
      <c r="AB421" s="74">
        <v>1774.8</v>
      </c>
    </row>
    <row r="422" spans="1:28" ht="17.25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3509.7999999999997</v>
      </c>
      <c r="AA422" s="74">
        <v>79.599999999999994</v>
      </c>
      <c r="AB422" s="74">
        <v>3430.2</v>
      </c>
    </row>
    <row r="423" spans="1:28" ht="16.5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4567.2999999999993</v>
      </c>
      <c r="AA423" s="79">
        <f t="shared" si="95"/>
        <v>1831.3</v>
      </c>
      <c r="AB423" s="79">
        <f t="shared" si="95"/>
        <v>2736</v>
      </c>
    </row>
    <row r="424" spans="1:28" ht="27.75" customHeight="1" x14ac:dyDescent="0.2">
      <c r="A424" s="12" t="s">
        <v>460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3213.8999999999996</v>
      </c>
      <c r="AA424" s="107">
        <f>SUM(AA425+AA426)</f>
        <v>1831.3</v>
      </c>
      <c r="AB424" s="107">
        <f>SUM(AB425+AB426)</f>
        <v>1382.6</v>
      </c>
    </row>
    <row r="425" spans="1:28" ht="16.5" customHeight="1" x14ac:dyDescent="0.2">
      <c r="A425" s="14" t="s">
        <v>461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3213.8999999999996</v>
      </c>
      <c r="AA425" s="74">
        <v>1831.3</v>
      </c>
      <c r="AB425" s="74">
        <v>1382.6</v>
      </c>
    </row>
    <row r="426" spans="1:28" ht="18" hidden="1" customHeight="1" x14ac:dyDescent="0.2">
      <c r="A426" s="14" t="s">
        <v>462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457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1353.4</v>
      </c>
      <c r="AA429" s="100">
        <f>AA430</f>
        <v>0</v>
      </c>
      <c r="AB429" s="100">
        <f>AB430</f>
        <v>1353.4</v>
      </c>
    </row>
    <row r="430" spans="1:28" ht="20.25" customHeight="1" x14ac:dyDescent="0.2">
      <c r="A430" s="14" t="s">
        <v>461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1353.4</v>
      </c>
      <c r="AA430" s="74"/>
      <c r="AB430" s="74">
        <v>1353.4</v>
      </c>
    </row>
    <row r="431" spans="1:28" ht="14.25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x14ac:dyDescent="0.2">
      <c r="A432" s="14" t="s">
        <v>463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customHeight="1" x14ac:dyDescent="0.2">
      <c r="A435" s="59" t="s">
        <v>464</v>
      </c>
      <c r="B435" s="61" t="s">
        <v>180</v>
      </c>
      <c r="C435" s="61" t="s">
        <v>149</v>
      </c>
      <c r="D435" s="107">
        <f t="shared" ref="D435:K435" si="103">SUM(D436:D437)</f>
        <v>4540.8999999999996</v>
      </c>
      <c r="E435" s="107">
        <f t="shared" si="103"/>
        <v>950.60000000000014</v>
      </c>
      <c r="F435" s="107">
        <f t="shared" si="103"/>
        <v>0</v>
      </c>
      <c r="G435" s="79">
        <f t="shared" si="103"/>
        <v>1063.5999999999999</v>
      </c>
      <c r="H435" s="107">
        <f t="shared" si="103"/>
        <v>0</v>
      </c>
      <c r="I435" s="107">
        <f t="shared" si="103"/>
        <v>1063.5999999999999</v>
      </c>
      <c r="J435" s="79">
        <f t="shared" si="103"/>
        <v>996.4</v>
      </c>
      <c r="K435" s="107">
        <f t="shared" si="103"/>
        <v>0</v>
      </c>
      <c r="L435" s="107"/>
      <c r="M435" s="107"/>
      <c r="N435" s="107"/>
      <c r="O435" s="107"/>
      <c r="P435" s="107"/>
      <c r="Q435" s="107"/>
      <c r="R435" s="107"/>
      <c r="S435" s="107"/>
      <c r="T435" s="107">
        <f>SUM(T436:T437)</f>
        <v>996.4</v>
      </c>
      <c r="U435" s="107"/>
      <c r="V435" s="107"/>
      <c r="W435" s="107"/>
      <c r="X435" s="107"/>
      <c r="Y435" s="107"/>
      <c r="Z435" s="96">
        <f t="shared" si="85"/>
        <v>996.4</v>
      </c>
      <c r="AA435" s="107">
        <f>SUM(AA436:AA437)</f>
        <v>0</v>
      </c>
      <c r="AB435" s="107">
        <f>SUM(AB436:AB437)</f>
        <v>996.4</v>
      </c>
    </row>
    <row r="436" spans="1:28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96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x14ac:dyDescent="0.2">
      <c r="A439" s="14" t="s">
        <v>465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466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467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468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469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470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471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472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468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518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474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476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477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478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477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478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479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480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481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483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2798993.4</v>
      </c>
      <c r="AA499" s="110">
        <f t="shared" si="120"/>
        <v>1478192.5000000002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-31271.200000000186</v>
      </c>
      <c r="AB506" s="52">
        <f>SUM(AB503-AB499)</f>
        <v>0</v>
      </c>
    </row>
    <row r="507" spans="1:28" hidden="1" x14ac:dyDescent="0.2"/>
    <row r="509" spans="1:28" x14ac:dyDescent="0.2">
      <c r="AA509" s="153" t="s">
        <v>532</v>
      </c>
    </row>
    <row r="510" spans="1:28" s="58" customFormat="1" ht="16.5" customHeight="1" x14ac:dyDescent="0.2">
      <c r="A510" s="163" t="s">
        <v>3</v>
      </c>
      <c r="B510" s="164" t="s">
        <v>2</v>
      </c>
      <c r="C510" s="164"/>
      <c r="D510" s="164"/>
      <c r="E510" s="165"/>
      <c r="F510" s="166"/>
      <c r="G510" s="167"/>
      <c r="H510" s="166"/>
      <c r="I510" s="166"/>
      <c r="J510" s="167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  <c r="X510" s="166"/>
      <c r="Y510" s="166"/>
      <c r="Z510" s="167"/>
      <c r="AA510" s="168">
        <f>SUM(AA408)</f>
        <v>68816</v>
      </c>
      <c r="AB510" s="166"/>
    </row>
    <row r="511" spans="1:28" s="58" customFormat="1" ht="16.5" customHeight="1" x14ac:dyDescent="0.2">
      <c r="A511" s="163" t="s">
        <v>526</v>
      </c>
      <c r="B511" s="164" t="s">
        <v>4</v>
      </c>
      <c r="C511" s="164"/>
      <c r="D511" s="164"/>
      <c r="E511" s="165"/>
      <c r="F511" s="166"/>
      <c r="G511" s="167"/>
      <c r="H511" s="166"/>
      <c r="I511" s="166"/>
      <c r="J511" s="167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  <c r="X511" s="166"/>
      <c r="Y511" s="166"/>
      <c r="Z511" s="167"/>
      <c r="AA511" s="168">
        <f>SUM(AA424)</f>
        <v>1831.3</v>
      </c>
      <c r="AB511" s="166"/>
    </row>
    <row r="512" spans="1:28" ht="27.75" customHeight="1" x14ac:dyDescent="0.2">
      <c r="A512" s="163" t="s">
        <v>534</v>
      </c>
      <c r="B512" s="164" t="s">
        <v>5</v>
      </c>
      <c r="C512" s="169"/>
      <c r="D512" s="169"/>
      <c r="E512" s="170"/>
      <c r="F512" s="171"/>
      <c r="G512" s="172"/>
      <c r="H512" s="171"/>
      <c r="I512" s="171"/>
      <c r="J512" s="172"/>
      <c r="K512" s="171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2"/>
      <c r="AA512" s="168">
        <f>SUM(AA419+AA429)</f>
        <v>1306.8</v>
      </c>
      <c r="AB512" s="171"/>
    </row>
    <row r="513" spans="1:28" s="58" customFormat="1" ht="18.75" customHeight="1" x14ac:dyDescent="0.2">
      <c r="A513" s="163" t="s">
        <v>542</v>
      </c>
      <c r="B513" s="164" t="s">
        <v>5</v>
      </c>
      <c r="C513" s="164"/>
      <c r="D513" s="164"/>
      <c r="E513" s="165"/>
      <c r="F513" s="166"/>
      <c r="G513" s="167"/>
      <c r="H513" s="166"/>
      <c r="I513" s="166"/>
      <c r="J513" s="167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7"/>
      <c r="AA513" s="168">
        <f>SUM(AA510+AA511+AA512)</f>
        <v>71954.100000000006</v>
      </c>
      <c r="AB513" s="166"/>
    </row>
    <row r="515" spans="1:28" s="58" customFormat="1" x14ac:dyDescent="0.2">
      <c r="A515" s="163" t="s">
        <v>6</v>
      </c>
      <c r="B515" s="164"/>
      <c r="C515" s="164"/>
      <c r="D515" s="164"/>
      <c r="E515" s="165"/>
      <c r="F515" s="166"/>
      <c r="G515" s="167"/>
      <c r="H515" s="166"/>
      <c r="I515" s="166"/>
      <c r="J515" s="167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7"/>
      <c r="AA515" s="168">
        <f>SUM(AA412+AA414+AA415)</f>
        <v>2435.4</v>
      </c>
      <c r="AB515" s="166"/>
    </row>
    <row r="516" spans="1:28" ht="25.5" x14ac:dyDescent="0.2">
      <c r="A516" s="163" t="s">
        <v>544</v>
      </c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68">
        <f>SUM(AA439)</f>
        <v>4415</v>
      </c>
      <c r="AB516" s="171"/>
    </row>
    <row r="517" spans="1:28" x14ac:dyDescent="0.2">
      <c r="A517" s="27"/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71"/>
      <c r="AB517" s="171"/>
    </row>
    <row r="518" spans="1:28" s="190" customFormat="1" ht="18" customHeight="1" x14ac:dyDescent="0.25">
      <c r="A518" s="192" t="s">
        <v>7</v>
      </c>
      <c r="B518" s="193"/>
      <c r="C518" s="193"/>
      <c r="D518" s="193"/>
      <c r="E518" s="194"/>
      <c r="F518" s="195"/>
      <c r="G518" s="196"/>
      <c r="H518" s="195"/>
      <c r="I518" s="195"/>
      <c r="J518" s="196"/>
      <c r="K518" s="195"/>
      <c r="L518" s="195"/>
      <c r="M518" s="195"/>
      <c r="N518" s="195"/>
      <c r="O518" s="195"/>
      <c r="P518" s="195"/>
      <c r="Q518" s="195"/>
      <c r="R518" s="195"/>
      <c r="S518" s="195"/>
      <c r="T518" s="195"/>
      <c r="U518" s="195"/>
      <c r="V518" s="195"/>
      <c r="W518" s="195"/>
      <c r="X518" s="195"/>
      <c r="Y518" s="195"/>
      <c r="Z518" s="196"/>
      <c r="AA518" s="197">
        <f>SUM(AA513+AA515+AA516)</f>
        <v>78804.5</v>
      </c>
      <c r="AB518" s="195"/>
    </row>
  </sheetData>
  <mergeCells count="16">
    <mergeCell ref="B1:Z1"/>
    <mergeCell ref="G3:G5"/>
    <mergeCell ref="H3:I3"/>
    <mergeCell ref="J3:J5"/>
    <mergeCell ref="K3:T3"/>
    <mergeCell ref="Z3:Z5"/>
    <mergeCell ref="E3:E5"/>
    <mergeCell ref="F3:F5"/>
    <mergeCell ref="A3:A5"/>
    <mergeCell ref="B3:B5"/>
    <mergeCell ref="C3:C5"/>
    <mergeCell ref="D3:D5"/>
    <mergeCell ref="AA3:AB3"/>
    <mergeCell ref="K4:K5"/>
    <mergeCell ref="L4:S4"/>
    <mergeCell ref="T4:T5"/>
  </mergeCells>
  <phoneticPr fontId="21" type="noConversion"/>
  <pageMargins left="0.70866141732283472" right="0.15748031496062992" top="0.39370078740157483" bottom="0.15748031496062992" header="0.31496062992125984" footer="0.15748031496062992"/>
  <pageSetup paperSize="8" scale="83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0"/>
  <sheetViews>
    <sheetView topLeftCell="H5" workbookViewId="0">
      <selection activeCell="AB442" sqref="AB44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75" t="s">
        <v>519</v>
      </c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  <c r="U1" s="775"/>
      <c r="V1" s="775"/>
      <c r="W1" s="775"/>
      <c r="X1" s="775"/>
      <c r="Y1" s="775"/>
      <c r="Z1" s="775"/>
    </row>
    <row r="2" spans="1:28" ht="15.75" customHeight="1" x14ac:dyDescent="0.2">
      <c r="A2" s="161" t="s">
        <v>8</v>
      </c>
      <c r="AB2" s="158" t="s">
        <v>520</v>
      </c>
    </row>
    <row r="3" spans="1:28" ht="6.75" customHeight="1" x14ac:dyDescent="0.2"/>
    <row r="4" spans="1:28" s="4" customFormat="1" ht="19.5" customHeight="1" x14ac:dyDescent="0.25">
      <c r="A4" s="771" t="s">
        <v>134</v>
      </c>
      <c r="B4" s="772" t="s">
        <v>135</v>
      </c>
      <c r="C4" s="772" t="s">
        <v>136</v>
      </c>
      <c r="D4" s="771" t="s">
        <v>20</v>
      </c>
      <c r="E4" s="771" t="s">
        <v>113</v>
      </c>
      <c r="F4" s="771" t="s">
        <v>137</v>
      </c>
      <c r="G4" s="776" t="s">
        <v>147</v>
      </c>
      <c r="H4" s="777" t="s">
        <v>138</v>
      </c>
      <c r="I4" s="778"/>
      <c r="J4" s="776" t="s">
        <v>140</v>
      </c>
      <c r="K4" s="777" t="s">
        <v>138</v>
      </c>
      <c r="L4" s="779"/>
      <c r="M4" s="779"/>
      <c r="N4" s="779"/>
      <c r="O4" s="779"/>
      <c r="P4" s="779"/>
      <c r="Q4" s="779"/>
      <c r="R4" s="779"/>
      <c r="S4" s="779"/>
      <c r="T4" s="778"/>
      <c r="U4" s="44"/>
      <c r="V4" s="44"/>
      <c r="W4" s="44"/>
      <c r="X4" s="44"/>
      <c r="Y4" s="44"/>
      <c r="Z4" s="776" t="s">
        <v>29</v>
      </c>
      <c r="AA4" s="777" t="s">
        <v>138</v>
      </c>
      <c r="AB4" s="778"/>
    </row>
    <row r="5" spans="1:28" s="4" customFormat="1" ht="18.75" customHeight="1" x14ac:dyDescent="0.25">
      <c r="A5" s="771"/>
      <c r="B5" s="772"/>
      <c r="C5" s="772"/>
      <c r="D5" s="771"/>
      <c r="E5" s="771"/>
      <c r="F5" s="771"/>
      <c r="G5" s="776"/>
      <c r="H5" s="44"/>
      <c r="I5" s="44"/>
      <c r="J5" s="776"/>
      <c r="K5" s="774" t="s">
        <v>139</v>
      </c>
      <c r="L5" s="771" t="s">
        <v>138</v>
      </c>
      <c r="M5" s="771"/>
      <c r="N5" s="771"/>
      <c r="O5" s="771"/>
      <c r="P5" s="771"/>
      <c r="Q5" s="771"/>
      <c r="R5" s="771"/>
      <c r="S5" s="771"/>
      <c r="T5" s="774" t="s">
        <v>103</v>
      </c>
      <c r="U5" s="5"/>
      <c r="V5" s="5"/>
      <c r="W5" s="5"/>
      <c r="X5" s="5"/>
      <c r="Y5" s="5"/>
      <c r="Z5" s="776"/>
      <c r="AA5" s="44"/>
      <c r="AB5" s="44"/>
    </row>
    <row r="6" spans="1:28" s="6" customFormat="1" ht="100.5" customHeight="1" x14ac:dyDescent="0.25">
      <c r="A6" s="771"/>
      <c r="B6" s="772"/>
      <c r="C6" s="772"/>
      <c r="D6" s="771"/>
      <c r="E6" s="771"/>
      <c r="F6" s="771"/>
      <c r="G6" s="776"/>
      <c r="H6" s="5" t="s">
        <v>139</v>
      </c>
      <c r="I6" s="5" t="s">
        <v>103</v>
      </c>
      <c r="J6" s="776"/>
      <c r="K6" s="774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774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448</v>
      </c>
      <c r="Z6" s="776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482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484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382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383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384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385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386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387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388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389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390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391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392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394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395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396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397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398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485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399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400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486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401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402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403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404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405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406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407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408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409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410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411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412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400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414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504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505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506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507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508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509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510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511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512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513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514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515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413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415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416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487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417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505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506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507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508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509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515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418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488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489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490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491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492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493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494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420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498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499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500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501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502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503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495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419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420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421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422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423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424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425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426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488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489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420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499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501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503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495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428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427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429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430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431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435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421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436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430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438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437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439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440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441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442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441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443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444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445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446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447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449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450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451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452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453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454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516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517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455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456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457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458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459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458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459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460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461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462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457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461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463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464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465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138046.5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206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466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207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SUM(J446+J447+J448+J449+J450+J451+J452+J458+J459)</f>
        <v>32759.3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207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x14ac:dyDescent="0.2">
      <c r="A448" s="14" t="s">
        <v>467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x14ac:dyDescent="0.2">
      <c r="A450" s="14" t="s">
        <v>468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x14ac:dyDescent="0.2">
      <c r="A451" s="14" t="s">
        <v>469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customHeight="1" x14ac:dyDescent="0.2">
      <c r="A452" s="14" t="s">
        <v>470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SUM(J453+J455)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SUM(T453+T454+T455)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SUM(AB453+AB454+AB455)</f>
        <v>18634.3</v>
      </c>
    </row>
    <row r="453" spans="1:28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t="15.75" customHeight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12.75" customHeight="1" x14ac:dyDescent="0.2">
      <c r="A455" s="14" t="s">
        <v>432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>
        <f t="shared" si="102"/>
        <v>18634.3</v>
      </c>
      <c r="K455" s="74"/>
      <c r="L455" s="74"/>
      <c r="M455" s="74"/>
      <c r="N455" s="74"/>
      <c r="O455" s="74"/>
      <c r="P455" s="74"/>
      <c r="Q455" s="74"/>
      <c r="R455" s="74"/>
      <c r="S455" s="74"/>
      <c r="T455" s="74">
        <v>18634.3</v>
      </c>
      <c r="U455" s="74"/>
      <c r="V455" s="74"/>
      <c r="W455" s="74"/>
      <c r="X455" s="74"/>
      <c r="Y455" s="74"/>
      <c r="Z455" s="75">
        <f t="shared" si="85"/>
        <v>18634.3</v>
      </c>
      <c r="AA455" s="74"/>
      <c r="AB455" s="74">
        <v>18634.3</v>
      </c>
    </row>
    <row r="456" spans="1:28" ht="13.5" customHeight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15.75" customHeight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customHeight="1" collapsed="1" x14ac:dyDescent="0.2">
      <c r="A459" s="14" t="s">
        <v>471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v>0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customHeight="1" collapsed="1" x14ac:dyDescent="0.2">
      <c r="A468" s="25" t="s">
        <v>472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x14ac:dyDescent="0.2">
      <c r="A471" s="14" t="s">
        <v>468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x14ac:dyDescent="0.2">
      <c r="A475" s="14" t="s">
        <v>518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474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476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477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478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40" t="s">
        <v>9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478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479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480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481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483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SUM(D8+D40+D61+D126+D168+D171+D360+D407+D442+D476+D494+D498)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3248110.4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2788482</v>
      </c>
      <c r="AA500" s="110">
        <f t="shared" si="120"/>
        <v>1467681.1000000003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-20759.800000000279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</sheetData>
  <mergeCells count="16">
    <mergeCell ref="B1:Z1"/>
    <mergeCell ref="G4:G6"/>
    <mergeCell ref="H4:I4"/>
    <mergeCell ref="J4:J6"/>
    <mergeCell ref="K4:T4"/>
    <mergeCell ref="Z4:Z6"/>
    <mergeCell ref="E4:E6"/>
    <mergeCell ref="F4:F6"/>
    <mergeCell ref="A4:A6"/>
    <mergeCell ref="B4:B6"/>
    <mergeCell ref="C4:C6"/>
    <mergeCell ref="D4:D6"/>
    <mergeCell ref="AA4:AB4"/>
    <mergeCell ref="K5:K6"/>
    <mergeCell ref="L5:S5"/>
    <mergeCell ref="T5:T6"/>
  </mergeCells>
  <phoneticPr fontId="21" type="noConversion"/>
  <pageMargins left="0.70866141732283472" right="0.70866141732283472" top="0.74803149606299213" bottom="0.74803149606299213" header="0.31496062992125984" footer="0.31496062992125984"/>
  <pageSetup paperSize="8" scale="81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1"/>
  <sheetViews>
    <sheetView topLeftCell="A4" workbookViewId="0">
      <selection activeCell="H517" sqref="H51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75" t="s">
        <v>519</v>
      </c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  <c r="U1" s="775"/>
      <c r="V1" s="775"/>
      <c r="W1" s="775"/>
      <c r="X1" s="775"/>
      <c r="Y1" s="775"/>
      <c r="Z1" s="775"/>
    </row>
    <row r="2" spans="1:28" ht="15.75" customHeight="1" x14ac:dyDescent="0.2">
      <c r="A2" s="161" t="s">
        <v>10</v>
      </c>
      <c r="AB2" s="158" t="s">
        <v>520</v>
      </c>
    </row>
    <row r="3" spans="1:28" ht="6.75" customHeight="1" x14ac:dyDescent="0.2"/>
    <row r="4" spans="1:28" s="4" customFormat="1" ht="19.5" customHeight="1" x14ac:dyDescent="0.25">
      <c r="A4" s="771" t="s">
        <v>134</v>
      </c>
      <c r="B4" s="772" t="s">
        <v>135</v>
      </c>
      <c r="C4" s="772" t="s">
        <v>136</v>
      </c>
      <c r="D4" s="771" t="s">
        <v>20</v>
      </c>
      <c r="E4" s="771" t="s">
        <v>113</v>
      </c>
      <c r="F4" s="771" t="s">
        <v>137</v>
      </c>
      <c r="G4" s="776" t="s">
        <v>147</v>
      </c>
      <c r="H4" s="777" t="s">
        <v>138</v>
      </c>
      <c r="I4" s="778"/>
      <c r="J4" s="776" t="s">
        <v>140</v>
      </c>
      <c r="K4" s="777" t="s">
        <v>138</v>
      </c>
      <c r="L4" s="779"/>
      <c r="M4" s="779"/>
      <c r="N4" s="779"/>
      <c r="O4" s="779"/>
      <c r="P4" s="779"/>
      <c r="Q4" s="779"/>
      <c r="R4" s="779"/>
      <c r="S4" s="779"/>
      <c r="T4" s="778"/>
      <c r="U4" s="44"/>
      <c r="V4" s="44"/>
      <c r="W4" s="44"/>
      <c r="X4" s="44"/>
      <c r="Y4" s="44"/>
      <c r="Z4" s="776" t="s">
        <v>29</v>
      </c>
      <c r="AA4" s="777" t="s">
        <v>138</v>
      </c>
      <c r="AB4" s="778"/>
    </row>
    <row r="5" spans="1:28" s="4" customFormat="1" ht="18.75" customHeight="1" x14ac:dyDescent="0.25">
      <c r="A5" s="771"/>
      <c r="B5" s="772"/>
      <c r="C5" s="772"/>
      <c r="D5" s="771"/>
      <c r="E5" s="771"/>
      <c r="F5" s="771"/>
      <c r="G5" s="776"/>
      <c r="H5" s="44"/>
      <c r="I5" s="44"/>
      <c r="J5" s="776"/>
      <c r="K5" s="774" t="s">
        <v>139</v>
      </c>
      <c r="L5" s="771" t="s">
        <v>138</v>
      </c>
      <c r="M5" s="771"/>
      <c r="N5" s="771"/>
      <c r="O5" s="771"/>
      <c r="P5" s="771"/>
      <c r="Q5" s="771"/>
      <c r="R5" s="771"/>
      <c r="S5" s="771"/>
      <c r="T5" s="774" t="s">
        <v>103</v>
      </c>
      <c r="U5" s="5"/>
      <c r="V5" s="5"/>
      <c r="W5" s="5"/>
      <c r="X5" s="5"/>
      <c r="Y5" s="5"/>
      <c r="Z5" s="776"/>
      <c r="AA5" s="44"/>
      <c r="AB5" s="44"/>
    </row>
    <row r="6" spans="1:28" s="6" customFormat="1" ht="100.5" customHeight="1" x14ac:dyDescent="0.25">
      <c r="A6" s="771"/>
      <c r="B6" s="772"/>
      <c r="C6" s="772"/>
      <c r="D6" s="771"/>
      <c r="E6" s="771"/>
      <c r="F6" s="771"/>
      <c r="G6" s="776"/>
      <c r="H6" s="5" t="s">
        <v>139</v>
      </c>
      <c r="I6" s="5" t="s">
        <v>103</v>
      </c>
      <c r="J6" s="776"/>
      <c r="K6" s="774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774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448</v>
      </c>
      <c r="Z6" s="776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482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484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382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383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384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385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386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387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388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389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390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391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392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394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395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396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397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398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485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399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400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486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401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402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403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404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405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406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407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408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409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410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411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412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400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414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504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505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506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507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508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509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510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511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512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513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514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515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413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415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416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487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417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505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506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507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508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509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515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418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488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489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490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491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492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493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494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420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498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499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500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501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502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503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495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419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420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421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422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423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424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425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426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488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489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420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499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501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503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495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428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427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429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430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431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435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421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436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430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438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437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439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440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441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442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441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443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444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445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446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447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449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450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451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452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453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454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516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517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455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456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457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458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459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458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459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460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461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462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457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461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463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464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465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466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467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468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469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470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9" si="106">SUM(AA458:AB458)</f>
        <v>0</v>
      </c>
      <c r="AA458" s="74"/>
      <c r="AB458" s="74"/>
    </row>
    <row r="459" spans="1:28" ht="64.5" hidden="1" customHeight="1" collapsed="1" x14ac:dyDescent="0.2">
      <c r="A459" s="14" t="s">
        <v>471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472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468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518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SUM(D477+D487+D492)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229053.19999999998</v>
      </c>
      <c r="K476" s="93">
        <f t="shared" si="109"/>
        <v>80540.2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SUM(T477+T487+T492)</f>
        <v>148513</v>
      </c>
      <c r="U476" s="93"/>
      <c r="V476" s="93"/>
      <c r="W476" s="93"/>
      <c r="X476" s="93"/>
      <c r="Y476" s="93"/>
      <c r="Z476" s="120">
        <f t="shared" si="106"/>
        <v>214070.8</v>
      </c>
      <c r="AA476" s="93">
        <f>SUM(AA477+AA487+AA492)</f>
        <v>65557.8</v>
      </c>
      <c r="AB476" s="93">
        <f>SUM(AB477+AB487+AB492)</f>
        <v>148513</v>
      </c>
    </row>
    <row r="477" spans="1:28" s="18" customFormat="1" ht="15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x14ac:dyDescent="0.2">
      <c r="A478" s="14" t="s">
        <v>474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4" si="111">SUM(I478+H478)</f>
        <v>2665.9</v>
      </c>
      <c r="H478" s="74">
        <v>2665.9</v>
      </c>
      <c r="I478" s="74"/>
      <c r="J478" s="75">
        <f t="shared" ref="J478:J494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x14ac:dyDescent="0.2">
      <c r="A479" s="59" t="s">
        <v>11</v>
      </c>
      <c r="B479" s="61" t="s">
        <v>159</v>
      </c>
      <c r="C479" s="186" t="s">
        <v>142</v>
      </c>
      <c r="D479" s="107">
        <f t="shared" ref="D479:K479" si="113">SUM(D480+D481)</f>
        <v>34680.699999999997</v>
      </c>
      <c r="E479" s="107">
        <f t="shared" si="113"/>
        <v>37204</v>
      </c>
      <c r="F479" s="107">
        <f t="shared" si="113"/>
        <v>0</v>
      </c>
      <c r="G479" s="79">
        <f t="shared" si="113"/>
        <v>40403.300000000003</v>
      </c>
      <c r="H479" s="107">
        <f t="shared" si="113"/>
        <v>40403.300000000003</v>
      </c>
      <c r="I479" s="107">
        <f t="shared" si="113"/>
        <v>0</v>
      </c>
      <c r="J479" s="79">
        <f t="shared" si="113"/>
        <v>38090.199999999997</v>
      </c>
      <c r="K479" s="107">
        <f t="shared" si="113"/>
        <v>38090.199999999997</v>
      </c>
      <c r="L479" s="107"/>
      <c r="M479" s="107"/>
      <c r="N479" s="107"/>
      <c r="O479" s="107"/>
      <c r="P479" s="107"/>
      <c r="Q479" s="107"/>
      <c r="R479" s="107"/>
      <c r="S479" s="107"/>
      <c r="T479" s="107">
        <f>SUM(T480+T481)</f>
        <v>0</v>
      </c>
      <c r="U479" s="107"/>
      <c r="V479" s="107"/>
      <c r="W479" s="107"/>
      <c r="X479" s="107"/>
      <c r="Y479" s="107"/>
      <c r="Z479" s="96">
        <f t="shared" si="106"/>
        <v>36634</v>
      </c>
      <c r="AA479" s="107">
        <f>SUM(AA480+AA481)</f>
        <v>36634</v>
      </c>
      <c r="AB479" s="107">
        <f>SUM(AB480+AB481)</f>
        <v>0</v>
      </c>
    </row>
    <row r="480" spans="1:28" x14ac:dyDescent="0.2">
      <c r="A480" s="14" t="s">
        <v>477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x14ac:dyDescent="0.2">
      <c r="A481" s="14" t="s">
        <v>478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customHeight="1" x14ac:dyDescent="0.2">
      <c r="A482" s="57" t="s">
        <v>12</v>
      </c>
      <c r="B482" s="185"/>
      <c r="C482" s="56"/>
      <c r="D482" s="77">
        <f>D483+D484</f>
        <v>0</v>
      </c>
      <c r="E482" s="77">
        <f t="shared" ref="E482:AB482" si="114">E483+E484</f>
        <v>0</v>
      </c>
      <c r="F482" s="77">
        <f t="shared" si="114"/>
        <v>0</v>
      </c>
      <c r="G482" s="78">
        <f t="shared" si="114"/>
        <v>0</v>
      </c>
      <c r="H482" s="77">
        <f t="shared" si="114"/>
        <v>0</v>
      </c>
      <c r="I482" s="77">
        <f t="shared" si="114"/>
        <v>0</v>
      </c>
      <c r="J482" s="96">
        <f>SUM(K482+T482)</f>
        <v>1397.6</v>
      </c>
      <c r="K482" s="77">
        <f>K483+K484</f>
        <v>1397.6</v>
      </c>
      <c r="L482" s="77">
        <f t="shared" si="114"/>
        <v>1172.8</v>
      </c>
      <c r="M482" s="77">
        <f t="shared" si="114"/>
        <v>12</v>
      </c>
      <c r="N482" s="77">
        <f t="shared" si="114"/>
        <v>49.8</v>
      </c>
      <c r="O482" s="77">
        <f t="shared" si="114"/>
        <v>163</v>
      </c>
      <c r="P482" s="77">
        <f t="shared" si="114"/>
        <v>0</v>
      </c>
      <c r="Q482" s="77">
        <f t="shared" si="114"/>
        <v>0</v>
      </c>
      <c r="R482" s="77">
        <f t="shared" si="114"/>
        <v>0</v>
      </c>
      <c r="S482" s="77">
        <f t="shared" si="114"/>
        <v>0</v>
      </c>
      <c r="T482" s="77">
        <f t="shared" si="114"/>
        <v>0</v>
      </c>
      <c r="U482" s="77"/>
      <c r="V482" s="77"/>
      <c r="W482" s="77"/>
      <c r="X482" s="77"/>
      <c r="Y482" s="77"/>
      <c r="Z482" s="96">
        <f t="shared" si="106"/>
        <v>900</v>
      </c>
      <c r="AA482" s="77">
        <f t="shared" si="114"/>
        <v>900</v>
      </c>
      <c r="AB482" s="77">
        <f t="shared" si="114"/>
        <v>0</v>
      </c>
    </row>
    <row r="483" spans="1:28" x14ac:dyDescent="0.2">
      <c r="A483" s="14" t="s">
        <v>477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x14ac:dyDescent="0.2">
      <c r="A484" s="14" t="s">
        <v>478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I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>SUM(K487+T487)</f>
        <v>169592.1</v>
      </c>
      <c r="K487" s="105">
        <f>SUM(K489+K488+K491)</f>
        <v>21079.1</v>
      </c>
      <c r="L487" s="105">
        <f t="shared" ref="L487:T487" si="116">SUM(L489+L488+L491)</f>
        <v>0</v>
      </c>
      <c r="M487" s="105">
        <f t="shared" si="116"/>
        <v>0</v>
      </c>
      <c r="N487" s="105">
        <f t="shared" si="116"/>
        <v>0</v>
      </c>
      <c r="O487" s="105">
        <f t="shared" si="116"/>
        <v>0</v>
      </c>
      <c r="P487" s="105">
        <f t="shared" si="116"/>
        <v>0</v>
      </c>
      <c r="Q487" s="105">
        <f t="shared" si="116"/>
        <v>0</v>
      </c>
      <c r="R487" s="105">
        <f t="shared" si="116"/>
        <v>0</v>
      </c>
      <c r="S487" s="105">
        <f t="shared" si="116"/>
        <v>0</v>
      </c>
      <c r="T487" s="105">
        <f t="shared" si="116"/>
        <v>148513</v>
      </c>
      <c r="U487" s="105"/>
      <c r="V487" s="105"/>
      <c r="W487" s="105"/>
      <c r="X487" s="105"/>
      <c r="Y487" s="105"/>
      <c r="Z487" s="75">
        <f>SUM(AA487+AB487)</f>
        <v>156329.4</v>
      </c>
      <c r="AA487" s="105">
        <f>SUM(AA489+AA488+AA491)</f>
        <v>7816.4</v>
      </c>
      <c r="AB487" s="105">
        <f>SUM(AB489+AB488+AB491)</f>
        <v>148513</v>
      </c>
    </row>
    <row r="488" spans="1:28" hidden="1" x14ac:dyDescent="0.2">
      <c r="A488" s="30" t="s">
        <v>479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customHeight="1" x14ac:dyDescent="0.2">
      <c r="A489" s="40" t="s">
        <v>68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ht="50.25" customHeight="1" x14ac:dyDescent="0.2">
      <c r="A491" s="40" t="s">
        <v>69</v>
      </c>
      <c r="B491" s="42" t="s">
        <v>159</v>
      </c>
      <c r="C491" s="43" t="s">
        <v>144</v>
      </c>
      <c r="D491" s="72"/>
      <c r="E491" s="72"/>
      <c r="F491" s="74"/>
      <c r="G491" s="75"/>
      <c r="H491" s="74"/>
      <c r="I491" s="74"/>
      <c r="J491" s="75">
        <f t="shared" si="112"/>
        <v>13262.7</v>
      </c>
      <c r="K491" s="74">
        <v>13262.7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0</v>
      </c>
      <c r="AA491" s="74"/>
      <c r="AB491" s="74"/>
    </row>
    <row r="492" spans="1:28" s="18" customFormat="1" ht="15.75" customHeight="1" x14ac:dyDescent="0.2">
      <c r="A492" s="16" t="s">
        <v>319</v>
      </c>
      <c r="B492" s="24" t="s">
        <v>159</v>
      </c>
      <c r="C492" s="17" t="s">
        <v>151</v>
      </c>
      <c r="D492" s="91">
        <f>SUM(D494+D493)</f>
        <v>13934.5</v>
      </c>
      <c r="E492" s="91">
        <f>SUM(E494+E493)</f>
        <v>19559.400000000001</v>
      </c>
      <c r="F492" s="91">
        <f t="shared" ref="F492:K492" si="117">SUM(F493:F494)</f>
        <v>0</v>
      </c>
      <c r="G492" s="92">
        <f t="shared" si="117"/>
        <v>19002.599999999999</v>
      </c>
      <c r="H492" s="91">
        <f t="shared" si="117"/>
        <v>19002.599999999999</v>
      </c>
      <c r="I492" s="91">
        <f t="shared" si="117"/>
        <v>0</v>
      </c>
      <c r="J492" s="92">
        <f t="shared" si="117"/>
        <v>17307.400000000001</v>
      </c>
      <c r="K492" s="91">
        <f t="shared" si="117"/>
        <v>17307.400000000001</v>
      </c>
      <c r="L492" s="91"/>
      <c r="M492" s="91"/>
      <c r="N492" s="91"/>
      <c r="O492" s="91"/>
      <c r="P492" s="91"/>
      <c r="Q492" s="91"/>
      <c r="R492" s="91"/>
      <c r="S492" s="91"/>
      <c r="T492" s="91">
        <f>SUM(T493:T494)</f>
        <v>0</v>
      </c>
      <c r="U492" s="91"/>
      <c r="V492" s="91"/>
      <c r="W492" s="91"/>
      <c r="X492" s="91"/>
      <c r="Y492" s="91"/>
      <c r="Z492" s="154">
        <f t="shared" si="106"/>
        <v>17207.400000000001</v>
      </c>
      <c r="AA492" s="91">
        <f>SUM(AA493:AA494)</f>
        <v>17207.400000000001</v>
      </c>
      <c r="AB492" s="91">
        <f>SUM(AB493:AB494)</f>
        <v>0</v>
      </c>
    </row>
    <row r="493" spans="1:28" ht="15.75" customHeight="1" x14ac:dyDescent="0.2">
      <c r="A493" s="14" t="s">
        <v>480</v>
      </c>
      <c r="B493" s="20" t="s">
        <v>159</v>
      </c>
      <c r="C493" s="15" t="s">
        <v>151</v>
      </c>
      <c r="D493" s="72">
        <v>3569.4</v>
      </c>
      <c r="E493" s="73">
        <v>4269.6000000000004</v>
      </c>
      <c r="F493" s="74"/>
      <c r="G493" s="75">
        <f t="shared" si="111"/>
        <v>3553.1</v>
      </c>
      <c r="H493" s="74">
        <v>3553.1</v>
      </c>
      <c r="I493" s="74"/>
      <c r="J493" s="75">
        <f t="shared" si="112"/>
        <v>5492.7</v>
      </c>
      <c r="K493" s="74">
        <v>5492.7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5492.7</v>
      </c>
      <c r="AA493" s="74">
        <v>5492.7</v>
      </c>
      <c r="AB493" s="74"/>
    </row>
    <row r="494" spans="1:28" ht="24" customHeight="1" x14ac:dyDescent="0.2">
      <c r="A494" s="14" t="s">
        <v>481</v>
      </c>
      <c r="B494" s="20" t="s">
        <v>159</v>
      </c>
      <c r="C494" s="15" t="s">
        <v>151</v>
      </c>
      <c r="D494" s="72">
        <v>10365.1</v>
      </c>
      <c r="E494" s="73">
        <v>15289.8</v>
      </c>
      <c r="F494" s="74"/>
      <c r="G494" s="75">
        <f t="shared" si="111"/>
        <v>15449.5</v>
      </c>
      <c r="H494" s="74">
        <v>15449.5</v>
      </c>
      <c r="I494" s="74"/>
      <c r="J494" s="75">
        <f t="shared" si="112"/>
        <v>11814.7</v>
      </c>
      <c r="K494" s="74">
        <v>11814.7</v>
      </c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5">
        <f t="shared" si="106"/>
        <v>11714.7</v>
      </c>
      <c r="AA494" s="74">
        <v>11714.7</v>
      </c>
      <c r="AB494" s="74"/>
    </row>
    <row r="495" spans="1:28" s="135" customFormat="1" ht="18" hidden="1" customHeight="1" x14ac:dyDescent="0.2">
      <c r="A495" s="132" t="s">
        <v>320</v>
      </c>
      <c r="B495" s="141" t="s">
        <v>213</v>
      </c>
      <c r="C495" s="133" t="s">
        <v>143</v>
      </c>
      <c r="D495" s="134">
        <f>SUM(D496)</f>
        <v>6112.5</v>
      </c>
      <c r="E495" s="134">
        <f>SUM(E496)</f>
        <v>8588.6</v>
      </c>
      <c r="F495" s="134">
        <f t="shared" ref="F495:AB496" si="118">SUM(F496)</f>
        <v>0</v>
      </c>
      <c r="G495" s="134">
        <f t="shared" si="118"/>
        <v>5540.7</v>
      </c>
      <c r="H495" s="134">
        <f t="shared" si="118"/>
        <v>5540.7</v>
      </c>
      <c r="I495" s="134">
        <f t="shared" si="118"/>
        <v>0</v>
      </c>
      <c r="J495" s="134">
        <f t="shared" si="118"/>
        <v>6403.5</v>
      </c>
      <c r="K495" s="134">
        <f t="shared" si="118"/>
        <v>6403.5</v>
      </c>
      <c r="L495" s="134">
        <f t="shared" si="118"/>
        <v>320</v>
      </c>
      <c r="M495" s="134">
        <f t="shared" si="118"/>
        <v>0</v>
      </c>
      <c r="N495" s="134">
        <f t="shared" si="118"/>
        <v>0</v>
      </c>
      <c r="O495" s="134">
        <f t="shared" si="118"/>
        <v>0</v>
      </c>
      <c r="P495" s="134">
        <f t="shared" si="118"/>
        <v>0</v>
      </c>
      <c r="Q495" s="134">
        <f t="shared" si="118"/>
        <v>0</v>
      </c>
      <c r="R495" s="134">
        <f t="shared" si="118"/>
        <v>0</v>
      </c>
      <c r="S495" s="134">
        <f t="shared" si="118"/>
        <v>0</v>
      </c>
      <c r="T495" s="134">
        <f t="shared" si="118"/>
        <v>0</v>
      </c>
      <c r="U495" s="134"/>
      <c r="V495" s="134"/>
      <c r="W495" s="134"/>
      <c r="X495" s="134"/>
      <c r="Y495" s="134"/>
      <c r="Z495" s="152">
        <f t="shared" si="106"/>
        <v>6283.5</v>
      </c>
      <c r="AA495" s="134">
        <f t="shared" si="118"/>
        <v>6283.5</v>
      </c>
      <c r="AB495" s="134">
        <f t="shared" si="118"/>
        <v>0</v>
      </c>
    </row>
    <row r="496" spans="1:28" s="18" customFormat="1" ht="18" hidden="1" customHeight="1" x14ac:dyDescent="0.2">
      <c r="A496" s="16" t="s">
        <v>321</v>
      </c>
      <c r="B496" s="24" t="s">
        <v>213</v>
      </c>
      <c r="C496" s="17" t="s">
        <v>144</v>
      </c>
      <c r="D496" s="105">
        <f>SUM(D497)</f>
        <v>6112.5</v>
      </c>
      <c r="E496" s="105">
        <f>SUM(E497)</f>
        <v>8588.6</v>
      </c>
      <c r="F496" s="105">
        <f t="shared" si="118"/>
        <v>0</v>
      </c>
      <c r="G496" s="106">
        <f t="shared" si="118"/>
        <v>5540.7</v>
      </c>
      <c r="H496" s="105">
        <f t="shared" si="118"/>
        <v>5540.7</v>
      </c>
      <c r="I496" s="105">
        <f t="shared" si="118"/>
        <v>0</v>
      </c>
      <c r="J496" s="106">
        <f>SUM(J497+J498)</f>
        <v>6403.5</v>
      </c>
      <c r="K496" s="105">
        <f>SUM(K497+K498)</f>
        <v>6403.5</v>
      </c>
      <c r="L496" s="105">
        <f t="shared" ref="L496:S496" si="119">SUM(L497+L498)</f>
        <v>320</v>
      </c>
      <c r="M496" s="105">
        <f t="shared" si="119"/>
        <v>0</v>
      </c>
      <c r="N496" s="105">
        <f t="shared" si="119"/>
        <v>0</v>
      </c>
      <c r="O496" s="105">
        <f t="shared" si="119"/>
        <v>0</v>
      </c>
      <c r="P496" s="105">
        <f t="shared" si="119"/>
        <v>0</v>
      </c>
      <c r="Q496" s="105">
        <f t="shared" si="119"/>
        <v>0</v>
      </c>
      <c r="R496" s="105">
        <f t="shared" si="119"/>
        <v>0</v>
      </c>
      <c r="S496" s="105">
        <f t="shared" si="119"/>
        <v>0</v>
      </c>
      <c r="T496" s="105">
        <f t="shared" si="118"/>
        <v>0</v>
      </c>
      <c r="U496" s="105"/>
      <c r="V496" s="105"/>
      <c r="W496" s="105"/>
      <c r="X496" s="105"/>
      <c r="Y496" s="105"/>
      <c r="Z496" s="75">
        <f t="shared" si="106"/>
        <v>6283.5</v>
      </c>
      <c r="AA496" s="105">
        <f>SUM(AA497+AA498)</f>
        <v>6283.5</v>
      </c>
      <c r="AB496" s="105">
        <f t="shared" si="118"/>
        <v>0</v>
      </c>
    </row>
    <row r="497" spans="1:28" ht="25.5" hidden="1" customHeight="1" x14ac:dyDescent="0.2">
      <c r="A497" s="14" t="s">
        <v>483</v>
      </c>
      <c r="B497" s="20" t="s">
        <v>213</v>
      </c>
      <c r="C497" s="15" t="s">
        <v>144</v>
      </c>
      <c r="D497" s="72">
        <v>6112.5</v>
      </c>
      <c r="E497" s="73">
        <v>8588.6</v>
      </c>
      <c r="F497" s="74"/>
      <c r="G497" s="75">
        <f>SUM(I497+H497)</f>
        <v>5540.7</v>
      </c>
      <c r="H497" s="74">
        <v>5540.7</v>
      </c>
      <c r="I497" s="74"/>
      <c r="J497" s="75">
        <f>SUM(K497+T497)</f>
        <v>6083.5</v>
      </c>
      <c r="K497" s="74">
        <v>6083.5</v>
      </c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6083.5</v>
      </c>
      <c r="AA497" s="74">
        <v>6083.5</v>
      </c>
      <c r="AB497" s="74"/>
    </row>
    <row r="498" spans="1:28" ht="15.75" hidden="1" customHeight="1" x14ac:dyDescent="0.2">
      <c r="A498" s="40" t="s">
        <v>47</v>
      </c>
      <c r="B498" s="42" t="s">
        <v>213</v>
      </c>
      <c r="C498" s="43" t="s">
        <v>144</v>
      </c>
      <c r="D498" s="72"/>
      <c r="E498" s="73"/>
      <c r="F498" s="74"/>
      <c r="G498" s="75"/>
      <c r="H498" s="74"/>
      <c r="I498" s="74"/>
      <c r="J498" s="75">
        <f>SUM(K498+T498)</f>
        <v>320</v>
      </c>
      <c r="K498" s="74">
        <f>L498+M498+N498+O498+Q498+R498+S498</f>
        <v>320</v>
      </c>
      <c r="L498" s="74">
        <v>320</v>
      </c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 t="shared" si="106"/>
        <v>200</v>
      </c>
      <c r="AA498" s="74">
        <v>200</v>
      </c>
      <c r="AB498" s="74"/>
    </row>
    <row r="499" spans="1:28" s="135" customFormat="1" ht="18" hidden="1" customHeight="1" x14ac:dyDescent="0.2">
      <c r="A499" s="132" t="s">
        <v>322</v>
      </c>
      <c r="B499" s="133" t="s">
        <v>163</v>
      </c>
      <c r="C499" s="133" t="s">
        <v>143</v>
      </c>
      <c r="D499" s="134">
        <f t="shared" ref="D499:K499" si="120">SUM(D500)</f>
        <v>473.9</v>
      </c>
      <c r="E499" s="134">
        <f t="shared" si="120"/>
        <v>893</v>
      </c>
      <c r="F499" s="134">
        <f t="shared" si="120"/>
        <v>0</v>
      </c>
      <c r="G499" s="134">
        <f t="shared" si="120"/>
        <v>300</v>
      </c>
      <c r="H499" s="134">
        <f t="shared" si="120"/>
        <v>300</v>
      </c>
      <c r="I499" s="134">
        <f t="shared" si="120"/>
        <v>0</v>
      </c>
      <c r="J499" s="134">
        <f t="shared" si="120"/>
        <v>3793.7</v>
      </c>
      <c r="K499" s="134">
        <f t="shared" si="120"/>
        <v>3793.7</v>
      </c>
      <c r="L499" s="134"/>
      <c r="M499" s="134"/>
      <c r="N499" s="134"/>
      <c r="O499" s="134"/>
      <c r="P499" s="134"/>
      <c r="Q499" s="134"/>
      <c r="R499" s="134"/>
      <c r="S499" s="134"/>
      <c r="T499" s="134">
        <f>SUM(T500)</f>
        <v>0</v>
      </c>
      <c r="U499" s="134"/>
      <c r="V499" s="134"/>
      <c r="W499" s="134"/>
      <c r="X499" s="134"/>
      <c r="Y499" s="134"/>
      <c r="Z499" s="152">
        <f t="shared" si="106"/>
        <v>1000</v>
      </c>
      <c r="AA499" s="134">
        <f>SUM(AA500)</f>
        <v>1000</v>
      </c>
      <c r="AB499" s="134">
        <f>SUM(AB500)</f>
        <v>0</v>
      </c>
    </row>
    <row r="500" spans="1:28" ht="17.25" hidden="1" customHeight="1" x14ac:dyDescent="0.2">
      <c r="A500" s="14" t="s">
        <v>323</v>
      </c>
      <c r="B500" s="15" t="s">
        <v>163</v>
      </c>
      <c r="C500" s="15" t="s">
        <v>142</v>
      </c>
      <c r="D500" s="72">
        <v>473.9</v>
      </c>
      <c r="E500" s="76">
        <v>893</v>
      </c>
      <c r="F500" s="74"/>
      <c r="G500" s="75">
        <f>SUM(I500+H500)</f>
        <v>300</v>
      </c>
      <c r="H500" s="74">
        <v>300</v>
      </c>
      <c r="I500" s="74"/>
      <c r="J500" s="75">
        <f>SUM(K500+T500)</f>
        <v>3793.7</v>
      </c>
      <c r="K500" s="74">
        <v>3793.7</v>
      </c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5">
        <f>SUM(AA500:AB500)</f>
        <v>1000</v>
      </c>
      <c r="AA500" s="74">
        <v>1000</v>
      </c>
      <c r="AB500" s="74"/>
    </row>
    <row r="501" spans="1:28" s="39" customFormat="1" ht="24.75" hidden="1" customHeight="1" x14ac:dyDescent="0.25">
      <c r="A501" s="37" t="s">
        <v>324</v>
      </c>
      <c r="B501" s="38"/>
      <c r="C501" s="38"/>
      <c r="D501" s="110">
        <f t="shared" ref="D501:AB501" si="121">SUM(D8+D40+D61+D126+D168+D171+D360+D407+D442+D476+D495+D499)</f>
        <v>3138973.1999999997</v>
      </c>
      <c r="E501" s="110">
        <f t="shared" si="121"/>
        <v>3518082.4000000004</v>
      </c>
      <c r="F501" s="110">
        <f t="shared" si="121"/>
        <v>0</v>
      </c>
      <c r="G501" s="110">
        <f t="shared" si="121"/>
        <v>2914215.4999999995</v>
      </c>
      <c r="H501" s="110">
        <f t="shared" si="121"/>
        <v>1851829.0999999996</v>
      </c>
      <c r="I501" s="110">
        <f t="shared" si="121"/>
        <v>1062386.4000000004</v>
      </c>
      <c r="J501" s="110">
        <f t="shared" si="121"/>
        <v>3270045.1</v>
      </c>
      <c r="K501" s="110">
        <f t="shared" si="121"/>
        <v>1970343.1999999995</v>
      </c>
      <c r="L501" s="110" t="e">
        <f t="shared" si="121"/>
        <v>#REF!</v>
      </c>
      <c r="M501" s="110" t="e">
        <f t="shared" si="121"/>
        <v>#REF!</v>
      </c>
      <c r="N501" s="110" t="e">
        <f t="shared" si="121"/>
        <v>#REF!</v>
      </c>
      <c r="O501" s="110" t="e">
        <f t="shared" si="121"/>
        <v>#REF!</v>
      </c>
      <c r="P501" s="110" t="e">
        <f t="shared" si="121"/>
        <v>#REF!</v>
      </c>
      <c r="Q501" s="110" t="e">
        <f t="shared" si="121"/>
        <v>#REF!</v>
      </c>
      <c r="R501" s="110" t="e">
        <f t="shared" si="121"/>
        <v>#REF!</v>
      </c>
      <c r="S501" s="110" t="e">
        <f t="shared" si="121"/>
        <v>#REF!</v>
      </c>
      <c r="T501" s="110">
        <f t="shared" si="121"/>
        <v>1320800.8999999999</v>
      </c>
      <c r="U501" s="110">
        <f t="shared" si="121"/>
        <v>617231.89999999991</v>
      </c>
      <c r="V501" s="110">
        <f t="shared" si="121"/>
        <v>2529.0000000000005</v>
      </c>
      <c r="W501" s="110">
        <f t="shared" si="121"/>
        <v>1406.0000000000002</v>
      </c>
      <c r="X501" s="110">
        <f t="shared" si="121"/>
        <v>1066</v>
      </c>
      <c r="Y501" s="110">
        <f t="shared" si="121"/>
        <v>11354</v>
      </c>
      <c r="Z501" s="110">
        <f t="shared" si="121"/>
        <v>2788229.5</v>
      </c>
      <c r="AA501" s="110">
        <f t="shared" si="121"/>
        <v>1467428.6000000003</v>
      </c>
      <c r="AB501" s="110">
        <f t="shared" si="121"/>
        <v>1320800.8999999999</v>
      </c>
    </row>
    <row r="502" spans="1:28" hidden="1" x14ac:dyDescent="0.2"/>
    <row r="503" spans="1:28" hidden="1" x14ac:dyDescent="0.2">
      <c r="A503" s="7" t="s">
        <v>325</v>
      </c>
      <c r="D503" s="51">
        <v>3138973.2</v>
      </c>
      <c r="E503" s="51"/>
      <c r="F503" s="52"/>
      <c r="G503" s="64">
        <v>2914215.5</v>
      </c>
      <c r="H503" s="52">
        <v>1851829.1</v>
      </c>
      <c r="I503" s="52">
        <v>1062386.3999999999</v>
      </c>
      <c r="J503" s="64"/>
      <c r="K503" s="52">
        <v>1395715.7</v>
      </c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64"/>
      <c r="AA503" s="52">
        <v>1395715.7</v>
      </c>
      <c r="AB503" s="52"/>
    </row>
    <row r="504" spans="1:28" hidden="1" x14ac:dyDescent="0.2">
      <c r="A504" s="7" t="s">
        <v>227</v>
      </c>
      <c r="D504" s="53">
        <f>D501-D503</f>
        <v>0</v>
      </c>
      <c r="E504" s="54"/>
      <c r="F504" s="55"/>
      <c r="G504" s="65">
        <f>G501-G503</f>
        <v>0</v>
      </c>
      <c r="H504" s="65">
        <f>H501-H503</f>
        <v>0</v>
      </c>
      <c r="I504" s="65">
        <f>I501-I503</f>
        <v>0</v>
      </c>
      <c r="J504" s="68"/>
      <c r="K504" s="126">
        <v>51205.599999999999</v>
      </c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68"/>
      <c r="AA504" s="126">
        <v>51205.599999999999</v>
      </c>
      <c r="AB504" s="55"/>
    </row>
    <row r="505" spans="1:28" hidden="1" x14ac:dyDescent="0.2">
      <c r="A505" s="7" t="s">
        <v>99</v>
      </c>
      <c r="T505" s="52">
        <v>1320800.8999999999</v>
      </c>
      <c r="AB505" s="52">
        <v>1320800.8999999999</v>
      </c>
    </row>
    <row r="506" spans="1:28" hidden="1" x14ac:dyDescent="0.2">
      <c r="A506" s="8" t="s">
        <v>100</v>
      </c>
    </row>
    <row r="507" spans="1:28" hidden="1" x14ac:dyDescent="0.2">
      <c r="A507" s="7" t="s">
        <v>101</v>
      </c>
    </row>
    <row r="508" spans="1:28" hidden="1" x14ac:dyDescent="0.2">
      <c r="K508" s="52">
        <f>SUM(K504+K503-K501)</f>
        <v>-523421.89999999944</v>
      </c>
      <c r="L508" s="52" t="e">
        <f>SUM(L503-L501)</f>
        <v>#REF!</v>
      </c>
      <c r="M508" s="52" t="e">
        <f t="shared" ref="M508:S508" si="122">SUM(M503-M501)</f>
        <v>#REF!</v>
      </c>
      <c r="N508" s="52" t="e">
        <f t="shared" si="122"/>
        <v>#REF!</v>
      </c>
      <c r="O508" s="52" t="e">
        <f t="shared" si="122"/>
        <v>#REF!</v>
      </c>
      <c r="P508" s="52" t="e">
        <f t="shared" si="122"/>
        <v>#REF!</v>
      </c>
      <c r="Q508" s="52" t="e">
        <f t="shared" si="122"/>
        <v>#REF!</v>
      </c>
      <c r="R508" s="52" t="e">
        <f t="shared" si="122"/>
        <v>#REF!</v>
      </c>
      <c r="S508" s="52" t="e">
        <f t="shared" si="122"/>
        <v>#REF!</v>
      </c>
      <c r="T508" s="52">
        <f>SUM(T505-T501)</f>
        <v>0</v>
      </c>
      <c r="AA508" s="52">
        <f>SUM(AA504+AA503-AA501)</f>
        <v>-20507.300000000279</v>
      </c>
      <c r="AB508" s="52">
        <f>SUM(AB505-AB501)</f>
        <v>0</v>
      </c>
    </row>
    <row r="509" spans="1:28" hidden="1" x14ac:dyDescent="0.2"/>
    <row r="510" spans="1:28" hidden="1" x14ac:dyDescent="0.2"/>
    <row r="513" spans="1:28" x14ac:dyDescent="0.2">
      <c r="A513" s="163" t="s">
        <v>526</v>
      </c>
      <c r="B513" s="169"/>
      <c r="C513" s="169"/>
      <c r="D513" s="169"/>
      <c r="E513" s="170"/>
      <c r="F513" s="171"/>
      <c r="G513" s="172"/>
      <c r="H513" s="171"/>
      <c r="I513" s="171"/>
      <c r="J513" s="172"/>
      <c r="K513" s="171"/>
      <c r="L513" s="171"/>
      <c r="M513" s="171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2"/>
      <c r="AA513" s="168">
        <f>SUM(AA479)</f>
        <v>36634</v>
      </c>
      <c r="AB513" s="171"/>
    </row>
    <row r="514" spans="1:28" ht="38.25" x14ac:dyDescent="0.2">
      <c r="A514" s="163" t="s">
        <v>13</v>
      </c>
      <c r="B514" s="169"/>
      <c r="C514" s="169"/>
      <c r="D514" s="169"/>
      <c r="E514" s="170"/>
      <c r="F514" s="171"/>
      <c r="G514" s="172"/>
      <c r="H514" s="171"/>
      <c r="I514" s="171"/>
      <c r="J514" s="172"/>
      <c r="K514" s="171"/>
      <c r="L514" s="171"/>
      <c r="M514" s="171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2"/>
      <c r="AA514" s="168">
        <f>SUM(AA493+AA494)</f>
        <v>17207.400000000001</v>
      </c>
      <c r="AB514" s="166"/>
    </row>
    <row r="515" spans="1:28" s="173" customFormat="1" ht="19.5" customHeight="1" x14ac:dyDescent="0.25">
      <c r="A515" s="199" t="s">
        <v>542</v>
      </c>
      <c r="B515" s="200"/>
      <c r="C515" s="200"/>
      <c r="D515" s="200"/>
      <c r="E515" s="201"/>
      <c r="F515" s="202"/>
      <c r="G515" s="203"/>
      <c r="H515" s="202"/>
      <c r="I515" s="202"/>
      <c r="J515" s="203"/>
      <c r="K515" s="202"/>
      <c r="L515" s="202"/>
      <c r="M515" s="202"/>
      <c r="N515" s="202"/>
      <c r="O515" s="202"/>
      <c r="P515" s="202"/>
      <c r="Q515" s="202"/>
      <c r="R515" s="202"/>
      <c r="S515" s="202"/>
      <c r="T515" s="202"/>
      <c r="U515" s="202"/>
      <c r="V515" s="202"/>
      <c r="W515" s="202"/>
      <c r="X515" s="202"/>
      <c r="Y515" s="202"/>
      <c r="Z515" s="203"/>
      <c r="AA515" s="204">
        <f>SUM(AA513+AA514)</f>
        <v>53841.4</v>
      </c>
      <c r="AB515" s="205"/>
    </row>
    <row r="516" spans="1:28" x14ac:dyDescent="0.2">
      <c r="A516" s="27"/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71"/>
      <c r="AB516" s="171"/>
    </row>
    <row r="517" spans="1:28" ht="25.5" x14ac:dyDescent="0.2">
      <c r="A517" s="163" t="s">
        <v>534</v>
      </c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SUM(AA482)</f>
        <v>900</v>
      </c>
      <c r="AB517" s="171"/>
    </row>
    <row r="518" spans="1:28" x14ac:dyDescent="0.2">
      <c r="A518" s="163" t="s">
        <v>543</v>
      </c>
      <c r="B518" s="169"/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SUM(AA478)</f>
        <v>3000</v>
      </c>
      <c r="AB518" s="171"/>
    </row>
    <row r="519" spans="1:28" ht="25.5" x14ac:dyDescent="0.2">
      <c r="A519" s="163" t="s">
        <v>544</v>
      </c>
      <c r="B519" s="169"/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SUM(AA489)</f>
        <v>7816.4</v>
      </c>
      <c r="AB519" s="171"/>
    </row>
    <row r="521" spans="1:28" s="190" customFormat="1" ht="15.75" x14ac:dyDescent="0.25">
      <c r="A521" s="187" t="s">
        <v>14</v>
      </c>
      <c r="B521" s="188"/>
      <c r="C521" s="188"/>
      <c r="D521" s="188"/>
      <c r="E521" s="189"/>
      <c r="G521" s="198"/>
      <c r="J521" s="198"/>
      <c r="Z521" s="198"/>
      <c r="AA521" s="191">
        <f>SUM(AA515+AA517+AA518+AA519)</f>
        <v>65557.8</v>
      </c>
    </row>
  </sheetData>
  <mergeCells count="16"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  <mergeCell ref="A4:A6"/>
    <mergeCell ref="B4:B6"/>
    <mergeCell ref="C4:C6"/>
    <mergeCell ref="D4:D6"/>
    <mergeCell ref="E4:E6"/>
  </mergeCells>
  <phoneticPr fontId="21" type="noConversion"/>
  <pageMargins left="0.70866141732283472" right="0.26" top="0.34" bottom="0.51" header="0.31496062992125984" footer="0.31496062992125984"/>
  <pageSetup paperSize="8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499" sqref="A499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75" t="s">
        <v>519</v>
      </c>
      <c r="C1" s="775"/>
      <c r="D1" s="775"/>
      <c r="E1" s="775"/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  <c r="U1" s="775"/>
      <c r="V1" s="775"/>
      <c r="W1" s="775"/>
      <c r="X1" s="775"/>
      <c r="Y1" s="775"/>
      <c r="Z1" s="775"/>
    </row>
    <row r="2" spans="1:28" ht="15.75" customHeight="1" x14ac:dyDescent="0.2">
      <c r="A2" s="161" t="s">
        <v>15</v>
      </c>
      <c r="AB2" s="158" t="s">
        <v>520</v>
      </c>
    </row>
    <row r="3" spans="1:28" ht="6.75" customHeight="1" x14ac:dyDescent="0.2"/>
    <row r="4" spans="1:28" s="4" customFormat="1" ht="19.5" customHeight="1" x14ac:dyDescent="0.25">
      <c r="A4" s="771" t="s">
        <v>134</v>
      </c>
      <c r="B4" s="772" t="s">
        <v>135</v>
      </c>
      <c r="C4" s="772" t="s">
        <v>136</v>
      </c>
      <c r="D4" s="771" t="s">
        <v>20</v>
      </c>
      <c r="E4" s="771" t="s">
        <v>113</v>
      </c>
      <c r="F4" s="771" t="s">
        <v>137</v>
      </c>
      <c r="G4" s="776" t="s">
        <v>147</v>
      </c>
      <c r="H4" s="777" t="s">
        <v>138</v>
      </c>
      <c r="I4" s="778"/>
      <c r="J4" s="776" t="s">
        <v>140</v>
      </c>
      <c r="K4" s="777" t="s">
        <v>138</v>
      </c>
      <c r="L4" s="779"/>
      <c r="M4" s="779"/>
      <c r="N4" s="779"/>
      <c r="O4" s="779"/>
      <c r="P4" s="779"/>
      <c r="Q4" s="779"/>
      <c r="R4" s="779"/>
      <c r="S4" s="779"/>
      <c r="T4" s="778"/>
      <c r="U4" s="44"/>
      <c r="V4" s="44"/>
      <c r="W4" s="44"/>
      <c r="X4" s="44"/>
      <c r="Y4" s="44"/>
      <c r="Z4" s="776" t="s">
        <v>29</v>
      </c>
      <c r="AA4" s="777" t="s">
        <v>138</v>
      </c>
      <c r="AB4" s="778"/>
    </row>
    <row r="5" spans="1:28" s="4" customFormat="1" ht="18.75" customHeight="1" x14ac:dyDescent="0.25">
      <c r="A5" s="771"/>
      <c r="B5" s="772"/>
      <c r="C5" s="772"/>
      <c r="D5" s="771"/>
      <c r="E5" s="771"/>
      <c r="F5" s="771"/>
      <c r="G5" s="776"/>
      <c r="H5" s="44"/>
      <c r="I5" s="44"/>
      <c r="J5" s="776"/>
      <c r="K5" s="774" t="s">
        <v>139</v>
      </c>
      <c r="L5" s="771" t="s">
        <v>138</v>
      </c>
      <c r="M5" s="771"/>
      <c r="N5" s="771"/>
      <c r="O5" s="771"/>
      <c r="P5" s="771"/>
      <c r="Q5" s="771"/>
      <c r="R5" s="771"/>
      <c r="S5" s="771"/>
      <c r="T5" s="774" t="s">
        <v>103</v>
      </c>
      <c r="U5" s="5"/>
      <c r="V5" s="5"/>
      <c r="W5" s="5"/>
      <c r="X5" s="5"/>
      <c r="Y5" s="5"/>
      <c r="Z5" s="776"/>
      <c r="AA5" s="44"/>
      <c r="AB5" s="44"/>
    </row>
    <row r="6" spans="1:28" s="6" customFormat="1" ht="100.5" customHeight="1" x14ac:dyDescent="0.25">
      <c r="A6" s="771"/>
      <c r="B6" s="772"/>
      <c r="C6" s="772"/>
      <c r="D6" s="771"/>
      <c r="E6" s="771"/>
      <c r="F6" s="771"/>
      <c r="G6" s="776"/>
      <c r="H6" s="5" t="s">
        <v>139</v>
      </c>
      <c r="I6" s="5" t="s">
        <v>103</v>
      </c>
      <c r="J6" s="776"/>
      <c r="K6" s="774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774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448</v>
      </c>
      <c r="Z6" s="776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482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484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382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383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384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385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386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387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388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389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390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391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392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394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395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396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397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398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485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399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400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486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401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402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403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404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405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406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407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408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409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410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411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412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400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414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504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505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506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507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508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509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510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511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512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513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514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515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413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415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416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487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417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505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506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507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508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509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515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418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488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489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490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491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492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493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494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420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498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499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500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501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502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503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495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419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420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421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422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423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424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425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426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488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489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420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499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501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503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495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428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427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429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430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431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435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421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436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430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438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437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439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440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441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442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441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443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444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445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446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447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449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450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451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452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453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454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516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517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455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456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457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458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459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458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459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460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461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462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457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461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463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464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465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466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467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468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469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470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500" si="106">SUM(AA458:AB458)</f>
        <v>0</v>
      </c>
      <c r="AA458" s="74"/>
      <c r="AB458" s="74"/>
    </row>
    <row r="459" spans="1:28" ht="64.5" hidden="1" customHeight="1" collapsed="1" x14ac:dyDescent="0.2">
      <c r="A459" s="14" t="s">
        <v>471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472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468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518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474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476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477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478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477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478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479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480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481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customHeight="1" x14ac:dyDescent="0.2">
      <c r="A494" s="132" t="s">
        <v>320</v>
      </c>
      <c r="B494" s="141" t="s">
        <v>213</v>
      </c>
      <c r="C494" s="133" t="s">
        <v>143</v>
      </c>
      <c r="D494" s="134">
        <f t="shared" ref="D494:I495" si="117">SUM(D495)</f>
        <v>6112.5</v>
      </c>
      <c r="E494" s="134">
        <f t="shared" si="117"/>
        <v>8588.6</v>
      </c>
      <c r="F494" s="134">
        <f t="shared" si="117"/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>SUM(J495+J498)</f>
        <v>15023.5</v>
      </c>
      <c r="K494" s="134">
        <f>SUM(K495+K498)</f>
        <v>15023.5</v>
      </c>
      <c r="L494" s="134">
        <f t="shared" ref="L494:T494" si="118">SUM(L495)</f>
        <v>320</v>
      </c>
      <c r="M494" s="134">
        <f t="shared" si="118"/>
        <v>0</v>
      </c>
      <c r="N494" s="134">
        <f t="shared" si="118"/>
        <v>0</v>
      </c>
      <c r="O494" s="134">
        <f t="shared" si="118"/>
        <v>0</v>
      </c>
      <c r="P494" s="134">
        <f t="shared" si="118"/>
        <v>0</v>
      </c>
      <c r="Q494" s="134">
        <f t="shared" si="118"/>
        <v>0</v>
      </c>
      <c r="R494" s="134">
        <f t="shared" si="118"/>
        <v>0</v>
      </c>
      <c r="S494" s="134">
        <f t="shared" si="118"/>
        <v>0</v>
      </c>
      <c r="T494" s="134">
        <f t="shared" si="118"/>
        <v>0</v>
      </c>
      <c r="U494" s="134"/>
      <c r="V494" s="134"/>
      <c r="W494" s="134"/>
      <c r="X494" s="134"/>
      <c r="Y494" s="134"/>
      <c r="Z494" s="209">
        <f>SUM(Z495+Z498)</f>
        <v>12283.5</v>
      </c>
      <c r="AA494" s="134">
        <f>SUM(AA495+AA498)</f>
        <v>12283.5</v>
      </c>
      <c r="AB494" s="134">
        <f>SUM(AB495)</f>
        <v>0</v>
      </c>
    </row>
    <row r="495" spans="1:28" s="18" customFormat="1" ht="18" customHeight="1" x14ac:dyDescent="0.2">
      <c r="A495" s="16" t="s">
        <v>321</v>
      </c>
      <c r="B495" s="24" t="s">
        <v>213</v>
      </c>
      <c r="C495" s="17" t="s">
        <v>144</v>
      </c>
      <c r="D495" s="105">
        <f t="shared" si="117"/>
        <v>6112.5</v>
      </c>
      <c r="E495" s="105">
        <f t="shared" si="117"/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9">SUM(L496+L497)</f>
        <v>320</v>
      </c>
      <c r="M495" s="105">
        <f t="shared" si="119"/>
        <v>0</v>
      </c>
      <c r="N495" s="105">
        <f t="shared" si="119"/>
        <v>0</v>
      </c>
      <c r="O495" s="105">
        <f t="shared" si="119"/>
        <v>0</v>
      </c>
      <c r="P495" s="105">
        <f t="shared" si="119"/>
        <v>0</v>
      </c>
      <c r="Q495" s="105">
        <f t="shared" si="119"/>
        <v>0</v>
      </c>
      <c r="R495" s="105">
        <f t="shared" si="119"/>
        <v>0</v>
      </c>
      <c r="S495" s="105">
        <f t="shared" si="119"/>
        <v>0</v>
      </c>
      <c r="T495" s="105">
        <f>SUM(T496)</f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>SUM(AB496)</f>
        <v>0</v>
      </c>
    </row>
    <row r="496" spans="1:28" ht="25.5" customHeight="1" x14ac:dyDescent="0.2">
      <c r="A496" s="14" t="s">
        <v>483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60" customFormat="1" ht="15.75" customHeight="1" x14ac:dyDescent="0.2">
      <c r="A498" s="57" t="s">
        <v>66</v>
      </c>
      <c r="B498" s="185" t="s">
        <v>213</v>
      </c>
      <c r="C498" s="56" t="s">
        <v>149</v>
      </c>
      <c r="D498" s="77"/>
      <c r="E498" s="105"/>
      <c r="F498" s="181"/>
      <c r="G498" s="154"/>
      <c r="H498" s="181"/>
      <c r="I498" s="181"/>
      <c r="J498" s="154">
        <f>SUM(K498+T498)</f>
        <v>8620</v>
      </c>
      <c r="K498" s="181">
        <f>SUM(K499)</f>
        <v>8620</v>
      </c>
      <c r="L498" s="181">
        <f t="shared" ref="L498:T498" si="120">SUM(L499)</f>
        <v>0</v>
      </c>
      <c r="M498" s="181">
        <f t="shared" si="120"/>
        <v>0</v>
      </c>
      <c r="N498" s="181">
        <f t="shared" si="120"/>
        <v>0</v>
      </c>
      <c r="O498" s="181">
        <f t="shared" si="120"/>
        <v>0</v>
      </c>
      <c r="P498" s="181">
        <f t="shared" si="120"/>
        <v>0</v>
      </c>
      <c r="Q498" s="181">
        <f t="shared" si="120"/>
        <v>0</v>
      </c>
      <c r="R498" s="181">
        <f t="shared" si="120"/>
        <v>0</v>
      </c>
      <c r="S498" s="181">
        <f t="shared" si="120"/>
        <v>0</v>
      </c>
      <c r="T498" s="181">
        <f t="shared" si="120"/>
        <v>0</v>
      </c>
      <c r="U498" s="181"/>
      <c r="V498" s="181"/>
      <c r="W498" s="181"/>
      <c r="X498" s="181"/>
      <c r="Y498" s="181"/>
      <c r="Z498" s="154">
        <f>SUM(AA498+AB498)</f>
        <v>6000</v>
      </c>
      <c r="AA498" s="181">
        <f>SUM(AA499)</f>
        <v>6000</v>
      </c>
      <c r="AB498" s="181">
        <f>SUM(AB499)</f>
        <v>0</v>
      </c>
    </row>
    <row r="499" spans="1:28" ht="39.75" customHeight="1" x14ac:dyDescent="0.2">
      <c r="A499" s="40" t="s">
        <v>67</v>
      </c>
      <c r="B499" s="42" t="s">
        <v>213</v>
      </c>
      <c r="C499" s="43" t="s">
        <v>149</v>
      </c>
      <c r="D499" s="72"/>
      <c r="E499" s="73"/>
      <c r="F499" s="74"/>
      <c r="G499" s="75"/>
      <c r="H499" s="74"/>
      <c r="I499" s="74"/>
      <c r="J499" s="75">
        <f>SUM(K499+T499)</f>
        <v>8620</v>
      </c>
      <c r="K499" s="74">
        <v>8620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SUM(AA499+AB499)</f>
        <v>6000</v>
      </c>
      <c r="AA499" s="74">
        <v>6000</v>
      </c>
      <c r="AB499" s="74"/>
    </row>
    <row r="500" spans="1:28" s="135" customFormat="1" ht="18" hidden="1" customHeight="1" x14ac:dyDescent="0.2">
      <c r="A500" s="132" t="s">
        <v>322</v>
      </c>
      <c r="B500" s="133" t="s">
        <v>163</v>
      </c>
      <c r="C500" s="133" t="s">
        <v>143</v>
      </c>
      <c r="D500" s="134">
        <f t="shared" ref="D500:K500" si="121">SUM(D501)</f>
        <v>473.9</v>
      </c>
      <c r="E500" s="134">
        <f t="shared" si="121"/>
        <v>893</v>
      </c>
      <c r="F500" s="134">
        <f t="shared" si="121"/>
        <v>0</v>
      </c>
      <c r="G500" s="134">
        <f t="shared" si="121"/>
        <v>300</v>
      </c>
      <c r="H500" s="134">
        <f t="shared" si="121"/>
        <v>300</v>
      </c>
      <c r="I500" s="134">
        <f t="shared" si="121"/>
        <v>0</v>
      </c>
      <c r="J500" s="134">
        <f t="shared" si="121"/>
        <v>3793.7</v>
      </c>
      <c r="K500" s="134">
        <f t="shared" si="121"/>
        <v>3793.7</v>
      </c>
      <c r="L500" s="134"/>
      <c r="M500" s="134"/>
      <c r="N500" s="134"/>
      <c r="O500" s="134"/>
      <c r="P500" s="134"/>
      <c r="Q500" s="134"/>
      <c r="R500" s="134"/>
      <c r="S500" s="134"/>
      <c r="T500" s="134">
        <f>SUM(T501)</f>
        <v>0</v>
      </c>
      <c r="U500" s="134"/>
      <c r="V500" s="134"/>
      <c r="W500" s="134"/>
      <c r="X500" s="134"/>
      <c r="Y500" s="134"/>
      <c r="Z500" s="209">
        <f t="shared" si="106"/>
        <v>1000</v>
      </c>
      <c r="AA500" s="134">
        <f>SUM(AA501)</f>
        <v>1000</v>
      </c>
      <c r="AB500" s="134">
        <f>SUM(AB501)</f>
        <v>0</v>
      </c>
    </row>
    <row r="501" spans="1:28" ht="17.25" hidden="1" customHeight="1" x14ac:dyDescent="0.2">
      <c r="A501" s="14" t="s">
        <v>323</v>
      </c>
      <c r="B501" s="15" t="s">
        <v>163</v>
      </c>
      <c r="C501" s="15" t="s">
        <v>142</v>
      </c>
      <c r="D501" s="72">
        <v>473.9</v>
      </c>
      <c r="E501" s="76">
        <v>893</v>
      </c>
      <c r="F501" s="74"/>
      <c r="G501" s="75">
        <f>SUM(I501+H501)</f>
        <v>300</v>
      </c>
      <c r="H501" s="74">
        <v>300</v>
      </c>
      <c r="I501" s="74"/>
      <c r="J501" s="75">
        <f>SUM(K501+T501)</f>
        <v>3793.7</v>
      </c>
      <c r="K501" s="74">
        <v>3793.7</v>
      </c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5">
        <f>SUM(AA501:AB501)</f>
        <v>1000</v>
      </c>
      <c r="AA501" s="74">
        <v>1000</v>
      </c>
      <c r="AB501" s="74"/>
    </row>
    <row r="502" spans="1:28" s="39" customFormat="1" ht="24.75" hidden="1" customHeight="1" x14ac:dyDescent="0.25">
      <c r="A502" s="37" t="s">
        <v>324</v>
      </c>
      <c r="B502" s="38"/>
      <c r="C502" s="38"/>
      <c r="D502" s="110">
        <f t="shared" ref="D502:AB502" si="122">SUM(D8+D40+D61+D126+D168+D171+D360+D407+D442+D476+D494+D500)</f>
        <v>3138973.1999999997</v>
      </c>
      <c r="E502" s="110">
        <f t="shared" si="122"/>
        <v>3518082.4000000004</v>
      </c>
      <c r="F502" s="110">
        <f t="shared" si="122"/>
        <v>0</v>
      </c>
      <c r="G502" s="110">
        <f t="shared" si="122"/>
        <v>2914215.4999999995</v>
      </c>
      <c r="H502" s="110">
        <f t="shared" si="122"/>
        <v>1851829.0999999996</v>
      </c>
      <c r="I502" s="110">
        <f t="shared" si="122"/>
        <v>1062386.4000000004</v>
      </c>
      <c r="J502" s="110">
        <f t="shared" si="122"/>
        <v>3265402.4</v>
      </c>
      <c r="K502" s="110">
        <f t="shared" si="122"/>
        <v>1965700.4999999995</v>
      </c>
      <c r="L502" s="110" t="e">
        <f t="shared" si="122"/>
        <v>#REF!</v>
      </c>
      <c r="M502" s="110" t="e">
        <f t="shared" si="122"/>
        <v>#REF!</v>
      </c>
      <c r="N502" s="110" t="e">
        <f t="shared" si="122"/>
        <v>#REF!</v>
      </c>
      <c r="O502" s="110" t="e">
        <f t="shared" si="122"/>
        <v>#REF!</v>
      </c>
      <c r="P502" s="110" t="e">
        <f t="shared" si="122"/>
        <v>#REF!</v>
      </c>
      <c r="Q502" s="110" t="e">
        <f t="shared" si="122"/>
        <v>#REF!</v>
      </c>
      <c r="R502" s="110" t="e">
        <f t="shared" si="122"/>
        <v>#REF!</v>
      </c>
      <c r="S502" s="110" t="e">
        <f t="shared" si="122"/>
        <v>#REF!</v>
      </c>
      <c r="T502" s="110">
        <f t="shared" si="122"/>
        <v>1320800.8999999999</v>
      </c>
      <c r="U502" s="110">
        <f t="shared" si="122"/>
        <v>617231.89999999991</v>
      </c>
      <c r="V502" s="110">
        <f t="shared" si="122"/>
        <v>2529.0000000000005</v>
      </c>
      <c r="W502" s="110">
        <f t="shared" si="122"/>
        <v>1406.0000000000002</v>
      </c>
      <c r="X502" s="110">
        <f t="shared" si="122"/>
        <v>1066</v>
      </c>
      <c r="Y502" s="110">
        <f t="shared" si="122"/>
        <v>11354</v>
      </c>
      <c r="Z502" s="110">
        <f t="shared" si="122"/>
        <v>2794482</v>
      </c>
      <c r="AA502" s="110">
        <f t="shared" si="122"/>
        <v>1473681.1000000003</v>
      </c>
      <c r="AB502" s="110">
        <f t="shared" si="122"/>
        <v>1320800.8999999999</v>
      </c>
    </row>
    <row r="503" spans="1:28" hidden="1" x14ac:dyDescent="0.2"/>
    <row r="504" spans="1:28" hidden="1" x14ac:dyDescent="0.2">
      <c r="A504" s="7" t="s">
        <v>325</v>
      </c>
      <c r="D504" s="51">
        <v>3138973.2</v>
      </c>
      <c r="E504" s="51"/>
      <c r="F504" s="52"/>
      <c r="G504" s="64">
        <v>2914215.5</v>
      </c>
      <c r="H504" s="52">
        <v>1851829.1</v>
      </c>
      <c r="I504" s="52">
        <v>1062386.3999999999</v>
      </c>
      <c r="J504" s="64"/>
      <c r="K504" s="52">
        <v>1395715.7</v>
      </c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64"/>
      <c r="AA504" s="52">
        <v>1395715.7</v>
      </c>
      <c r="AB504" s="52"/>
    </row>
    <row r="505" spans="1:28" hidden="1" x14ac:dyDescent="0.2">
      <c r="A505" s="7" t="s">
        <v>227</v>
      </c>
      <c r="D505" s="53">
        <f>D502-D504</f>
        <v>0</v>
      </c>
      <c r="E505" s="54"/>
      <c r="F505" s="55"/>
      <c r="G505" s="65">
        <f>G502-G504</f>
        <v>0</v>
      </c>
      <c r="H505" s="65">
        <f>H502-H504</f>
        <v>0</v>
      </c>
      <c r="I505" s="65">
        <f>I502-I504</f>
        <v>0</v>
      </c>
      <c r="J505" s="68"/>
      <c r="K505" s="126">
        <v>51205.599999999999</v>
      </c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68"/>
      <c r="AA505" s="126">
        <v>51205.599999999999</v>
      </c>
      <c r="AB505" s="55"/>
    </row>
    <row r="506" spans="1:28" hidden="1" x14ac:dyDescent="0.2">
      <c r="A506" s="7" t="s">
        <v>99</v>
      </c>
      <c r="T506" s="52">
        <v>1320800.8999999999</v>
      </c>
      <c r="AB506" s="52">
        <v>1320800.8999999999</v>
      </c>
    </row>
    <row r="507" spans="1:28" hidden="1" x14ac:dyDescent="0.2">
      <c r="A507" s="8" t="s">
        <v>100</v>
      </c>
    </row>
    <row r="508" spans="1:28" hidden="1" x14ac:dyDescent="0.2">
      <c r="A508" s="7" t="s">
        <v>101</v>
      </c>
    </row>
    <row r="509" spans="1:28" hidden="1" x14ac:dyDescent="0.2">
      <c r="K509" s="52">
        <f>SUM(K505+K504-K502)</f>
        <v>-518779.19999999949</v>
      </c>
      <c r="L509" s="52" t="e">
        <f>SUM(L504-L502)</f>
        <v>#REF!</v>
      </c>
      <c r="M509" s="52" t="e">
        <f t="shared" ref="M509:S509" si="123">SUM(M504-M502)</f>
        <v>#REF!</v>
      </c>
      <c r="N509" s="52" t="e">
        <f t="shared" si="123"/>
        <v>#REF!</v>
      </c>
      <c r="O509" s="52" t="e">
        <f t="shared" si="123"/>
        <v>#REF!</v>
      </c>
      <c r="P509" s="52" t="e">
        <f t="shared" si="123"/>
        <v>#REF!</v>
      </c>
      <c r="Q509" s="52" t="e">
        <f t="shared" si="123"/>
        <v>#REF!</v>
      </c>
      <c r="R509" s="52" t="e">
        <f t="shared" si="123"/>
        <v>#REF!</v>
      </c>
      <c r="S509" s="52" t="e">
        <f t="shared" si="123"/>
        <v>#REF!</v>
      </c>
      <c r="T509" s="52">
        <f>SUM(T506-T502)</f>
        <v>0</v>
      </c>
      <c r="AA509" s="52">
        <f>SUM(AA505+AA504-AA502)</f>
        <v>-26759.800000000279</v>
      </c>
      <c r="AB509" s="52">
        <f>SUM(AB506-AB502)</f>
        <v>0</v>
      </c>
    </row>
    <row r="510" spans="1:28" hidden="1" x14ac:dyDescent="0.2"/>
    <row r="511" spans="1:28" hidden="1" x14ac:dyDescent="0.2"/>
    <row r="512" spans="1:28" hidden="1" x14ac:dyDescent="0.2"/>
  </sheetData>
  <mergeCells count="16"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  <mergeCell ref="A4:A6"/>
    <mergeCell ref="B4:B6"/>
    <mergeCell ref="C4:C6"/>
    <mergeCell ref="D4:D6"/>
    <mergeCell ref="E4:E6"/>
  </mergeCells>
  <phoneticPr fontId="21" type="noConversion"/>
  <pageMargins left="0.70866141732283472" right="0.70866141732283472" top="0.55000000000000004" bottom="0.74803149606299213" header="0.31496062992125984" footer="0.31496062992125984"/>
  <pageSetup paperSize="8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>
      <selection activeCell="B19" sqref="B19"/>
    </sheetView>
  </sheetViews>
  <sheetFormatPr defaultRowHeight="15.75" x14ac:dyDescent="0.25"/>
  <cols>
    <col min="1" max="1" width="11.140625" style="384" customWidth="1"/>
    <col min="2" max="2" width="59" style="385" customWidth="1"/>
    <col min="3" max="3" width="11.85546875" style="385" customWidth="1"/>
    <col min="4" max="4" width="32.28515625" style="385" customWidth="1"/>
    <col min="5" max="6" width="9.140625" style="385"/>
    <col min="7" max="7" width="9.140625" style="386"/>
    <col min="8" max="16384" width="9.140625" style="385"/>
  </cols>
  <sheetData>
    <row r="1" spans="1:7" ht="4.5" customHeight="1" x14ac:dyDescent="0.25"/>
    <row r="2" spans="1:7" ht="49.5" customHeight="1" x14ac:dyDescent="0.25">
      <c r="A2" s="788" t="s">
        <v>904</v>
      </c>
      <c r="B2" s="788"/>
      <c r="C2" s="788"/>
      <c r="D2" s="788"/>
      <c r="E2" s="387"/>
      <c r="F2" s="387"/>
    </row>
    <row r="3" spans="1:7" ht="10.5" customHeight="1" thickBot="1" x14ac:dyDescent="0.3">
      <c r="A3" s="388"/>
      <c r="B3" s="387"/>
      <c r="C3" s="387"/>
      <c r="D3" s="387"/>
      <c r="E3" s="387"/>
      <c r="F3" s="387"/>
    </row>
    <row r="4" spans="1:7" s="395" customFormat="1" ht="50.25" customHeight="1" thickBot="1" x14ac:dyDescent="0.3">
      <c r="A4" s="389" t="s">
        <v>905</v>
      </c>
      <c r="B4" s="390" t="s">
        <v>906</v>
      </c>
      <c r="C4" s="391" t="s">
        <v>907</v>
      </c>
      <c r="D4" s="392" t="s">
        <v>908</v>
      </c>
      <c r="E4" s="393"/>
      <c r="F4" s="393"/>
      <c r="G4" s="394"/>
    </row>
    <row r="5" spans="1:7" ht="17.25" customHeight="1" thickBot="1" x14ac:dyDescent="0.3">
      <c r="A5" s="396">
        <v>1</v>
      </c>
      <c r="B5" s="397">
        <v>2</v>
      </c>
      <c r="C5" s="397">
        <v>3</v>
      </c>
      <c r="D5" s="398">
        <v>4</v>
      </c>
      <c r="E5" s="387"/>
      <c r="F5" s="387"/>
    </row>
    <row r="6" spans="1:7" ht="20.25" hidden="1" customHeight="1" x14ac:dyDescent="0.25">
      <c r="A6" s="399" t="s">
        <v>909</v>
      </c>
      <c r="B6" s="400" t="s">
        <v>141</v>
      </c>
      <c r="C6" s="401">
        <f>C9+C7</f>
        <v>0</v>
      </c>
      <c r="D6" s="402" t="s">
        <v>910</v>
      </c>
      <c r="E6" s="387"/>
      <c r="F6" s="387"/>
    </row>
    <row r="7" spans="1:7" ht="20.25" customHeight="1" x14ac:dyDescent="0.25">
      <c r="A7" s="403" t="s">
        <v>911</v>
      </c>
      <c r="B7" s="404" t="s">
        <v>158</v>
      </c>
      <c r="C7" s="405">
        <f>SUM(C8:C8)</f>
        <v>-2024.2</v>
      </c>
      <c r="D7" s="406"/>
      <c r="E7" s="387"/>
      <c r="F7" s="387"/>
    </row>
    <row r="8" spans="1:7" ht="33.75" customHeight="1" x14ac:dyDescent="0.25">
      <c r="A8" s="407" t="s">
        <v>911</v>
      </c>
      <c r="B8" s="305" t="s">
        <v>912</v>
      </c>
      <c r="C8" s="408">
        <v>-2024.2</v>
      </c>
      <c r="D8" s="789" t="s">
        <v>941</v>
      </c>
      <c r="E8" s="387"/>
      <c r="F8" s="387"/>
    </row>
    <row r="9" spans="1:7" ht="20.25" customHeight="1" x14ac:dyDescent="0.25">
      <c r="A9" s="409" t="s">
        <v>913</v>
      </c>
      <c r="B9" s="304" t="s">
        <v>162</v>
      </c>
      <c r="C9" s="410">
        <f>SUM(C10:C10)</f>
        <v>2024.2</v>
      </c>
      <c r="D9" s="784"/>
      <c r="E9" s="387"/>
      <c r="F9" s="387"/>
    </row>
    <row r="10" spans="1:7" ht="28.5" customHeight="1" thickBot="1" x14ac:dyDescent="0.3">
      <c r="A10" s="414" t="s">
        <v>913</v>
      </c>
      <c r="B10" s="415" t="s">
        <v>165</v>
      </c>
      <c r="C10" s="416">
        <v>2024.2</v>
      </c>
      <c r="D10" s="785"/>
      <c r="E10" s="387"/>
      <c r="F10" s="387"/>
    </row>
    <row r="11" spans="1:7" ht="20.25" hidden="1" customHeight="1" x14ac:dyDescent="0.25">
      <c r="A11" s="423" t="s">
        <v>527</v>
      </c>
      <c r="B11" s="428" t="s">
        <v>914</v>
      </c>
      <c r="C11" s="429"/>
      <c r="D11" s="426"/>
      <c r="E11" s="387"/>
      <c r="F11" s="430"/>
    </row>
    <row r="12" spans="1:7" ht="20.25" hidden="1" customHeight="1" x14ac:dyDescent="0.25">
      <c r="A12" s="407" t="s">
        <v>527</v>
      </c>
      <c r="B12" s="305" t="s">
        <v>915</v>
      </c>
      <c r="C12" s="425"/>
      <c r="D12" s="426"/>
      <c r="E12" s="387"/>
      <c r="F12" s="430"/>
    </row>
    <row r="13" spans="1:7" ht="20.25" hidden="1" customHeight="1" x14ac:dyDescent="0.25">
      <c r="A13" s="407" t="s">
        <v>527</v>
      </c>
      <c r="B13" s="305" t="s">
        <v>916</v>
      </c>
      <c r="C13" s="425"/>
      <c r="D13" s="426"/>
      <c r="E13" s="387"/>
      <c r="F13" s="430"/>
    </row>
    <row r="14" spans="1:7" ht="20.25" hidden="1" customHeight="1" x14ac:dyDescent="0.25">
      <c r="A14" s="407" t="s">
        <v>527</v>
      </c>
      <c r="B14" s="305" t="s">
        <v>917</v>
      </c>
      <c r="C14" s="425"/>
      <c r="D14" s="426"/>
      <c r="E14" s="387"/>
      <c r="F14" s="430"/>
    </row>
    <row r="15" spans="1:7" ht="20.25" hidden="1" customHeight="1" x14ac:dyDescent="0.25">
      <c r="A15" s="407" t="s">
        <v>527</v>
      </c>
      <c r="B15" s="305" t="s">
        <v>918</v>
      </c>
      <c r="C15" s="425"/>
      <c r="D15" s="426"/>
      <c r="E15" s="387"/>
      <c r="F15" s="430"/>
    </row>
    <row r="16" spans="1:7" ht="20.25" hidden="1" customHeight="1" x14ac:dyDescent="0.25">
      <c r="A16" s="414" t="s">
        <v>527</v>
      </c>
      <c r="B16" s="415" t="s">
        <v>919</v>
      </c>
      <c r="C16" s="427"/>
      <c r="D16" s="431"/>
      <c r="E16" s="387"/>
      <c r="F16" s="430"/>
    </row>
    <row r="17" spans="1:7" ht="27.75" hidden="1" customHeight="1" x14ac:dyDescent="0.25">
      <c r="A17" s="420" t="s">
        <v>527</v>
      </c>
      <c r="B17" s="421" t="s">
        <v>554</v>
      </c>
      <c r="C17" s="417"/>
      <c r="D17" s="411" t="s">
        <v>920</v>
      </c>
      <c r="E17" s="387"/>
      <c r="F17" s="430"/>
    </row>
    <row r="18" spans="1:7" ht="33.75" customHeight="1" x14ac:dyDescent="0.25">
      <c r="A18" s="491" t="s">
        <v>968</v>
      </c>
      <c r="B18" s="492" t="s">
        <v>212</v>
      </c>
      <c r="C18" s="493">
        <v>0</v>
      </c>
      <c r="D18" s="422"/>
      <c r="E18" s="387"/>
      <c r="F18" s="430"/>
    </row>
    <row r="19" spans="1:7" ht="42.75" customHeight="1" x14ac:dyDescent="0.25">
      <c r="A19" s="407" t="s">
        <v>968</v>
      </c>
      <c r="B19" s="247" t="s">
        <v>231</v>
      </c>
      <c r="C19" s="408">
        <v>-61.9</v>
      </c>
      <c r="D19" s="784" t="s">
        <v>969</v>
      </c>
      <c r="E19" s="387"/>
      <c r="F19" s="430"/>
    </row>
    <row r="20" spans="1:7" ht="42.75" customHeight="1" x14ac:dyDescent="0.25">
      <c r="A20" s="407" t="s">
        <v>968</v>
      </c>
      <c r="B20" s="247" t="s">
        <v>829</v>
      </c>
      <c r="C20" s="408">
        <v>61.9</v>
      </c>
      <c r="D20" s="786"/>
      <c r="E20" s="387"/>
      <c r="F20" s="430"/>
    </row>
    <row r="21" spans="1:7" ht="27.75" customHeight="1" x14ac:dyDescent="0.25">
      <c r="A21" s="407" t="s">
        <v>968</v>
      </c>
      <c r="B21" s="247" t="s">
        <v>830</v>
      </c>
      <c r="C21" s="408">
        <v>25.9</v>
      </c>
      <c r="D21" s="786"/>
      <c r="E21" s="387"/>
      <c r="F21" s="430"/>
    </row>
    <row r="22" spans="1:7" ht="27.75" customHeight="1" x14ac:dyDescent="0.25">
      <c r="A22" s="407" t="s">
        <v>968</v>
      </c>
      <c r="B22" s="247" t="s">
        <v>831</v>
      </c>
      <c r="C22" s="408">
        <v>2.2000000000000002</v>
      </c>
      <c r="D22" s="786"/>
      <c r="E22" s="387"/>
      <c r="F22" s="430"/>
    </row>
    <row r="23" spans="1:7" ht="27.75" customHeight="1" x14ac:dyDescent="0.25">
      <c r="A23" s="407" t="s">
        <v>968</v>
      </c>
      <c r="B23" s="247" t="s">
        <v>832</v>
      </c>
      <c r="C23" s="408">
        <v>1.4</v>
      </c>
      <c r="D23" s="786"/>
      <c r="E23" s="387"/>
      <c r="F23" s="430"/>
    </row>
    <row r="24" spans="1:7" ht="27.75" customHeight="1" x14ac:dyDescent="0.25">
      <c r="A24" s="407" t="s">
        <v>968</v>
      </c>
      <c r="B24" s="247" t="s">
        <v>263</v>
      </c>
      <c r="C24" s="408">
        <v>19.600000000000001</v>
      </c>
      <c r="D24" s="786"/>
      <c r="E24" s="387"/>
      <c r="F24" s="430"/>
    </row>
    <row r="25" spans="1:7" ht="27.75" customHeight="1" thickBot="1" x14ac:dyDescent="0.3">
      <c r="A25" s="414" t="s">
        <v>968</v>
      </c>
      <c r="B25" s="494" t="s">
        <v>40</v>
      </c>
      <c r="C25" s="416">
        <v>12.8</v>
      </c>
      <c r="D25" s="787"/>
      <c r="E25" s="387"/>
      <c r="F25" s="430"/>
    </row>
    <row r="26" spans="1:7" s="395" customFormat="1" ht="22.5" customHeight="1" x14ac:dyDescent="0.25">
      <c r="A26" s="487" t="s">
        <v>528</v>
      </c>
      <c r="B26" s="488" t="s">
        <v>240</v>
      </c>
      <c r="C26" s="489">
        <f>SUM(C32:C34)</f>
        <v>-34</v>
      </c>
      <c r="D26" s="490"/>
      <c r="E26" s="393"/>
      <c r="F26" s="430"/>
      <c r="G26" s="394"/>
    </row>
    <row r="27" spans="1:7" ht="30" hidden="1" customHeight="1" x14ac:dyDescent="0.25">
      <c r="A27" s="407" t="s">
        <v>528</v>
      </c>
      <c r="B27" s="305" t="s">
        <v>921</v>
      </c>
      <c r="C27" s="408"/>
      <c r="D27" s="440"/>
      <c r="E27" s="387"/>
      <c r="F27" s="432"/>
    </row>
    <row r="28" spans="1:7" ht="30" hidden="1" customHeight="1" x14ac:dyDescent="0.25">
      <c r="A28" s="407" t="s">
        <v>528</v>
      </c>
      <c r="B28" s="305" t="s">
        <v>922</v>
      </c>
      <c r="C28" s="408"/>
      <c r="D28" s="440"/>
      <c r="E28" s="387"/>
      <c r="F28" s="432"/>
    </row>
    <row r="29" spans="1:7" ht="30" hidden="1" customHeight="1" x14ac:dyDescent="0.25">
      <c r="A29" s="407" t="s">
        <v>528</v>
      </c>
      <c r="B29" s="305" t="s">
        <v>923</v>
      </c>
      <c r="C29" s="408"/>
      <c r="D29" s="440"/>
      <c r="E29" s="387"/>
      <c r="F29" s="432"/>
    </row>
    <row r="30" spans="1:7" ht="30" hidden="1" customHeight="1" x14ac:dyDescent="0.25">
      <c r="A30" s="407" t="s">
        <v>528</v>
      </c>
      <c r="B30" s="305" t="s">
        <v>924</v>
      </c>
      <c r="C30" s="408"/>
      <c r="D30" s="440"/>
      <c r="E30" s="387"/>
      <c r="F30" s="433"/>
    </row>
    <row r="31" spans="1:7" ht="30" hidden="1" customHeight="1" x14ac:dyDescent="0.25">
      <c r="A31" s="407" t="s">
        <v>528</v>
      </c>
      <c r="B31" s="305" t="s">
        <v>925</v>
      </c>
      <c r="C31" s="408"/>
      <c r="D31" s="440"/>
      <c r="E31" s="387"/>
      <c r="F31" s="387"/>
    </row>
    <row r="32" spans="1:7" ht="30" customHeight="1" x14ac:dyDescent="0.25">
      <c r="A32" s="407" t="s">
        <v>528</v>
      </c>
      <c r="B32" s="305" t="s">
        <v>942</v>
      </c>
      <c r="C32" s="408">
        <v>33</v>
      </c>
      <c r="D32" s="784" t="s">
        <v>944</v>
      </c>
      <c r="E32" s="387"/>
      <c r="F32" s="387"/>
    </row>
    <row r="33" spans="1:7" ht="30" customHeight="1" x14ac:dyDescent="0.25">
      <c r="A33" s="407" t="s">
        <v>528</v>
      </c>
      <c r="B33" s="305" t="s">
        <v>943</v>
      </c>
      <c r="C33" s="408">
        <v>33</v>
      </c>
      <c r="D33" s="784"/>
      <c r="E33" s="387"/>
      <c r="F33" s="387"/>
    </row>
    <row r="34" spans="1:7" ht="30" customHeight="1" thickBot="1" x14ac:dyDescent="0.3">
      <c r="A34" s="414" t="s">
        <v>528</v>
      </c>
      <c r="B34" s="415" t="s">
        <v>926</v>
      </c>
      <c r="C34" s="416">
        <v>-100</v>
      </c>
      <c r="D34" s="785"/>
      <c r="E34" s="387"/>
      <c r="F34" s="387"/>
    </row>
    <row r="35" spans="1:7" ht="39" hidden="1" customHeight="1" x14ac:dyDescent="0.25">
      <c r="A35" s="437" t="s">
        <v>2</v>
      </c>
      <c r="B35" s="428" t="s">
        <v>928</v>
      </c>
      <c r="C35" s="424"/>
      <c r="D35" s="435" t="s">
        <v>929</v>
      </c>
      <c r="E35" s="387"/>
      <c r="F35" s="387"/>
    </row>
    <row r="36" spans="1:7" s="395" customFormat="1" ht="23.25" hidden="1" customHeight="1" x14ac:dyDescent="0.25">
      <c r="A36" s="436" t="s">
        <v>930</v>
      </c>
      <c r="B36" s="304" t="s">
        <v>296</v>
      </c>
      <c r="C36" s="410">
        <f>SUM(C37)</f>
        <v>0</v>
      </c>
      <c r="D36" s="790" t="s">
        <v>920</v>
      </c>
      <c r="E36" s="393"/>
      <c r="F36" s="393"/>
      <c r="G36" s="394"/>
    </row>
    <row r="37" spans="1:7" ht="29.25" hidden="1" customHeight="1" x14ac:dyDescent="0.25">
      <c r="A37" s="434" t="s">
        <v>930</v>
      </c>
      <c r="B37" s="305" t="s">
        <v>554</v>
      </c>
      <c r="C37" s="408"/>
      <c r="D37" s="790"/>
      <c r="E37" s="387"/>
      <c r="F37" s="387"/>
    </row>
    <row r="38" spans="1:7" ht="20.25" hidden="1" customHeight="1" x14ac:dyDescent="0.25">
      <c r="A38" s="436" t="s">
        <v>931</v>
      </c>
      <c r="B38" s="304" t="s">
        <v>932</v>
      </c>
      <c r="C38" s="410">
        <f>SUM(C39+C40+C41+C43)</f>
        <v>34</v>
      </c>
      <c r="D38" s="402"/>
      <c r="E38" s="387"/>
      <c r="F38" s="387"/>
    </row>
    <row r="39" spans="1:7" ht="24.75" hidden="1" customHeight="1" x14ac:dyDescent="0.25">
      <c r="A39" s="434" t="s">
        <v>933</v>
      </c>
      <c r="B39" s="305" t="s">
        <v>934</v>
      </c>
      <c r="C39" s="408"/>
      <c r="D39" s="791" t="s">
        <v>935</v>
      </c>
      <c r="E39" s="387"/>
      <c r="F39" s="387"/>
    </row>
    <row r="40" spans="1:7" ht="24.75" hidden="1" customHeight="1" x14ac:dyDescent="0.25">
      <c r="A40" s="418" t="s">
        <v>933</v>
      </c>
      <c r="B40" s="412" t="s">
        <v>936</v>
      </c>
      <c r="C40" s="413"/>
      <c r="D40" s="792"/>
      <c r="E40" s="387"/>
      <c r="F40" s="387"/>
    </row>
    <row r="41" spans="1:7" ht="21.75" customHeight="1" x14ac:dyDescent="0.25">
      <c r="A41" s="403" t="s">
        <v>938</v>
      </c>
      <c r="B41" s="404" t="s">
        <v>317</v>
      </c>
      <c r="C41" s="405">
        <f>SUM(C42)</f>
        <v>34</v>
      </c>
      <c r="D41" s="422"/>
      <c r="E41" s="387"/>
      <c r="F41" s="387"/>
    </row>
    <row r="42" spans="1:7" ht="54.75" customHeight="1" thickBot="1" x14ac:dyDescent="0.3">
      <c r="A42" s="407" t="s">
        <v>938</v>
      </c>
      <c r="B42" s="305" t="s">
        <v>945</v>
      </c>
      <c r="C42" s="408">
        <v>34</v>
      </c>
      <c r="D42" s="789" t="s">
        <v>944</v>
      </c>
      <c r="E42" s="387"/>
      <c r="F42" s="387"/>
    </row>
    <row r="43" spans="1:7" s="395" customFormat="1" ht="20.25" hidden="1" customHeight="1" x14ac:dyDescent="0.25">
      <c r="A43" s="409" t="s">
        <v>938</v>
      </c>
      <c r="B43" s="304" t="s">
        <v>317</v>
      </c>
      <c r="C43" s="410">
        <f>SUM(C44)</f>
        <v>0</v>
      </c>
      <c r="D43" s="784"/>
      <c r="E43" s="393"/>
      <c r="F43" s="393"/>
      <c r="G43" s="394"/>
    </row>
    <row r="44" spans="1:7" ht="31.5" hidden="1" customHeight="1" x14ac:dyDescent="0.25">
      <c r="A44" s="414" t="s">
        <v>938</v>
      </c>
      <c r="B44" s="415" t="s">
        <v>939</v>
      </c>
      <c r="C44" s="416"/>
      <c r="D44" s="785"/>
      <c r="E44" s="387"/>
      <c r="F44" s="387"/>
    </row>
    <row r="45" spans="1:7" ht="21.75" customHeight="1" x14ac:dyDescent="0.25">
      <c r="A45" s="403" t="s">
        <v>937</v>
      </c>
      <c r="B45" s="404" t="s">
        <v>318</v>
      </c>
      <c r="C45" s="405">
        <f>SUM(C47+C46)</f>
        <v>0</v>
      </c>
      <c r="D45" s="422"/>
      <c r="E45" s="387"/>
      <c r="F45" s="387"/>
    </row>
    <row r="46" spans="1:7" ht="48.75" customHeight="1" x14ac:dyDescent="0.25">
      <c r="A46" s="407" t="s">
        <v>937</v>
      </c>
      <c r="B46" s="442" t="s">
        <v>903</v>
      </c>
      <c r="C46" s="424">
        <v>2000</v>
      </c>
      <c r="D46" s="782" t="s">
        <v>946</v>
      </c>
      <c r="E46" s="387"/>
      <c r="F46" s="387"/>
    </row>
    <row r="47" spans="1:7" ht="82.5" customHeight="1" thickBot="1" x14ac:dyDescent="0.3">
      <c r="A47" s="407" t="s">
        <v>937</v>
      </c>
      <c r="B47" s="348" t="s">
        <v>225</v>
      </c>
      <c r="C47" s="408">
        <v>-2000</v>
      </c>
      <c r="D47" s="783"/>
      <c r="E47" s="387"/>
      <c r="F47" s="387"/>
    </row>
    <row r="48" spans="1:7" ht="36" customHeight="1" thickBot="1" x14ac:dyDescent="0.3">
      <c r="A48" s="780" t="s">
        <v>940</v>
      </c>
      <c r="B48" s="781"/>
      <c r="C48" s="438">
        <f>SUM(C7+C9+C26+C41+C45)</f>
        <v>0</v>
      </c>
      <c r="D48" s="439"/>
    </row>
    <row r="55" spans="1:1" x14ac:dyDescent="0.25">
      <c r="A55" s="385"/>
    </row>
  </sheetData>
  <mergeCells count="9">
    <mergeCell ref="A48:B48"/>
    <mergeCell ref="D46:D47"/>
    <mergeCell ref="D32:D34"/>
    <mergeCell ref="D19:D25"/>
    <mergeCell ref="A2:D2"/>
    <mergeCell ref="D8:D10"/>
    <mergeCell ref="D36:D37"/>
    <mergeCell ref="D39:D40"/>
    <mergeCell ref="D42:D44"/>
  </mergeCells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2" sqref="K32"/>
    </sheetView>
  </sheetViews>
  <sheetFormatPr defaultColWidth="9.1406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opLeftCell="A29" workbookViewId="0">
      <selection activeCell="F31" sqref="F31"/>
    </sheetView>
  </sheetViews>
  <sheetFormatPr defaultRowHeight="15.75" outlineLevelRow="1" x14ac:dyDescent="0.25"/>
  <cols>
    <col min="1" max="1" width="11.140625" style="455" customWidth="1"/>
    <col min="2" max="2" width="44" style="444" customWidth="1"/>
    <col min="3" max="3" width="14" style="473" customWidth="1"/>
    <col min="4" max="4" width="32.28515625" style="385" customWidth="1"/>
    <col min="5" max="5" width="11" style="386" customWidth="1"/>
    <col min="6" max="16384" width="9.140625" style="385"/>
  </cols>
  <sheetData>
    <row r="1" spans="1:5" ht="4.5" customHeight="1" x14ac:dyDescent="0.25"/>
    <row r="2" spans="1:5" ht="49.5" customHeight="1" x14ac:dyDescent="0.25">
      <c r="A2" s="788" t="s">
        <v>967</v>
      </c>
      <c r="B2" s="788"/>
      <c r="C2" s="788"/>
      <c r="D2" s="788"/>
    </row>
    <row r="3" spans="1:5" ht="10.5" customHeight="1" thickBot="1" x14ac:dyDescent="0.3">
      <c r="A3" s="456"/>
      <c r="B3" s="445"/>
      <c r="C3" s="474"/>
      <c r="D3" s="387"/>
    </row>
    <row r="4" spans="1:5" s="395" customFormat="1" ht="35.25" customHeight="1" thickBot="1" x14ac:dyDescent="0.3">
      <c r="A4" s="486" t="s">
        <v>905</v>
      </c>
      <c r="B4" s="446" t="s">
        <v>906</v>
      </c>
      <c r="C4" s="391" t="s">
        <v>907</v>
      </c>
      <c r="D4" s="392" t="s">
        <v>908</v>
      </c>
      <c r="E4" s="394"/>
    </row>
    <row r="5" spans="1:5" ht="17.25" customHeight="1" thickBot="1" x14ac:dyDescent="0.3">
      <c r="A5" s="457">
        <v>1</v>
      </c>
      <c r="B5" s="447">
        <v>2</v>
      </c>
      <c r="C5" s="397">
        <v>3</v>
      </c>
      <c r="D5" s="398">
        <v>4</v>
      </c>
    </row>
    <row r="6" spans="1:5" ht="20.25" hidden="1" customHeight="1" x14ac:dyDescent="0.25">
      <c r="A6" s="461" t="s">
        <v>909</v>
      </c>
      <c r="B6" s="448" t="s">
        <v>141</v>
      </c>
      <c r="C6" s="401" t="e">
        <f>#REF!+#REF!</f>
        <v>#REF!</v>
      </c>
      <c r="D6" s="411" t="s">
        <v>910</v>
      </c>
    </row>
    <row r="7" spans="1:5" ht="20.25" customHeight="1" x14ac:dyDescent="0.25">
      <c r="A7" s="462" t="s">
        <v>964</v>
      </c>
      <c r="B7" s="443" t="s">
        <v>364</v>
      </c>
      <c r="C7" s="401">
        <v>3141.6</v>
      </c>
      <c r="D7" s="411"/>
    </row>
    <row r="8" spans="1:5" ht="20.25" customHeight="1" x14ac:dyDescent="0.25">
      <c r="A8" s="462" t="s">
        <v>947</v>
      </c>
      <c r="B8" s="443" t="s">
        <v>184</v>
      </c>
      <c r="C8" s="460">
        <f>SUM(C14+C9)</f>
        <v>3141.6000000000004</v>
      </c>
      <c r="D8" s="419"/>
    </row>
    <row r="9" spans="1:5" ht="55.5" customHeight="1" x14ac:dyDescent="0.25">
      <c r="A9" s="465" t="s">
        <v>947</v>
      </c>
      <c r="B9" s="454" t="s">
        <v>960</v>
      </c>
      <c r="C9" s="481">
        <f>SUM(C10:C13)</f>
        <v>1940.5</v>
      </c>
      <c r="D9" s="789" t="s">
        <v>949</v>
      </c>
    </row>
    <row r="10" spans="1:5" ht="18.75" customHeight="1" x14ac:dyDescent="0.25">
      <c r="A10" s="465" t="s">
        <v>948</v>
      </c>
      <c r="B10" s="441" t="s">
        <v>863</v>
      </c>
      <c r="C10" s="482">
        <v>100.1</v>
      </c>
      <c r="D10" s="784"/>
    </row>
    <row r="11" spans="1:5" ht="20.25" customHeight="1" x14ac:dyDescent="0.25">
      <c r="A11" s="465" t="s">
        <v>948</v>
      </c>
      <c r="B11" s="441" t="s">
        <v>862</v>
      </c>
      <c r="C11" s="482">
        <v>160.19999999999999</v>
      </c>
      <c r="D11" s="784"/>
    </row>
    <row r="12" spans="1:5" ht="30.75" customHeight="1" x14ac:dyDescent="0.25">
      <c r="A12" s="465" t="s">
        <v>948</v>
      </c>
      <c r="B12" s="441" t="s">
        <v>861</v>
      </c>
      <c r="C12" s="482">
        <v>360.3</v>
      </c>
      <c r="D12" s="784"/>
    </row>
    <row r="13" spans="1:5" ht="17.25" customHeight="1" x14ac:dyDescent="0.25">
      <c r="A13" s="465" t="s">
        <v>948</v>
      </c>
      <c r="B13" s="441" t="s">
        <v>860</v>
      </c>
      <c r="C13" s="482">
        <v>1319.9</v>
      </c>
      <c r="D13" s="784"/>
    </row>
    <row r="14" spans="1:5" ht="44.25" customHeight="1" x14ac:dyDescent="0.25">
      <c r="A14" s="465" t="s">
        <v>948</v>
      </c>
      <c r="B14" s="441" t="s">
        <v>961</v>
      </c>
      <c r="C14" s="483">
        <f>SUM(C15:C21)</f>
        <v>1201.1000000000001</v>
      </c>
      <c r="D14" s="784"/>
    </row>
    <row r="15" spans="1:5" ht="20.25" customHeight="1" x14ac:dyDescent="0.25">
      <c r="A15" s="465" t="s">
        <v>948</v>
      </c>
      <c r="B15" s="449" t="s">
        <v>86</v>
      </c>
      <c r="C15" s="482"/>
      <c r="D15" s="784"/>
    </row>
    <row r="16" spans="1:5" ht="20.25" customHeight="1" x14ac:dyDescent="0.25">
      <c r="A16" s="465" t="s">
        <v>948</v>
      </c>
      <c r="B16" s="449" t="s">
        <v>87</v>
      </c>
      <c r="C16" s="482">
        <v>40</v>
      </c>
      <c r="D16" s="784"/>
    </row>
    <row r="17" spans="1:5" ht="33" customHeight="1" x14ac:dyDescent="0.25">
      <c r="A17" s="465" t="s">
        <v>948</v>
      </c>
      <c r="B17" s="449" t="s">
        <v>88</v>
      </c>
      <c r="C17" s="482">
        <v>180.2</v>
      </c>
      <c r="D17" s="784"/>
    </row>
    <row r="18" spans="1:5" ht="20.25" customHeight="1" x14ac:dyDescent="0.25">
      <c r="A18" s="465" t="s">
        <v>948</v>
      </c>
      <c r="B18" s="449" t="s">
        <v>89</v>
      </c>
      <c r="C18" s="482">
        <v>380.3</v>
      </c>
      <c r="D18" s="784"/>
    </row>
    <row r="19" spans="1:5" ht="20.25" customHeight="1" x14ac:dyDescent="0.25">
      <c r="A19" s="465" t="s">
        <v>948</v>
      </c>
      <c r="B19" s="449" t="s">
        <v>90</v>
      </c>
      <c r="C19" s="482">
        <v>240.2</v>
      </c>
      <c r="D19" s="784"/>
    </row>
    <row r="20" spans="1:5" ht="30" customHeight="1" x14ac:dyDescent="0.25">
      <c r="A20" s="465" t="s">
        <v>948</v>
      </c>
      <c r="B20" s="449" t="s">
        <v>864</v>
      </c>
      <c r="C20" s="482">
        <v>200.2</v>
      </c>
      <c r="D20" s="784"/>
    </row>
    <row r="21" spans="1:5" ht="20.25" customHeight="1" x14ac:dyDescent="0.25">
      <c r="A21" s="465" t="s">
        <v>948</v>
      </c>
      <c r="B21" s="450" t="s">
        <v>92</v>
      </c>
      <c r="C21" s="484">
        <v>160.19999999999999</v>
      </c>
      <c r="D21" s="797"/>
    </row>
    <row r="22" spans="1:5" ht="26.25" hidden="1" customHeight="1" outlineLevel="1" x14ac:dyDescent="0.25">
      <c r="A22" s="800" t="s">
        <v>957</v>
      </c>
      <c r="B22" s="801"/>
      <c r="C22" s="475">
        <f>SUM(C25+C26+C27+C28+C29+C32+C38)</f>
        <v>2527.3000000000002</v>
      </c>
      <c r="D22" s="466"/>
    </row>
    <row r="23" spans="1:5" ht="18" customHeight="1" collapsed="1" x14ac:dyDescent="0.25">
      <c r="A23" s="462" t="s">
        <v>533</v>
      </c>
      <c r="B23" s="443" t="s">
        <v>367</v>
      </c>
      <c r="C23" s="476">
        <f>SUM(C24+C31+C33)</f>
        <v>2147.9</v>
      </c>
      <c r="D23" s="466"/>
    </row>
    <row r="24" spans="1:5" s="395" customFormat="1" ht="18" customHeight="1" x14ac:dyDescent="0.25">
      <c r="A24" s="462" t="s">
        <v>528</v>
      </c>
      <c r="B24" s="443" t="s">
        <v>240</v>
      </c>
      <c r="C24" s="476">
        <f>SUM(C25:C30)</f>
        <v>2158.8000000000002</v>
      </c>
      <c r="D24" s="463"/>
      <c r="E24" s="394"/>
    </row>
    <row r="25" spans="1:5" ht="62.25" customHeight="1" x14ac:dyDescent="0.25">
      <c r="A25" s="458" t="s">
        <v>528</v>
      </c>
      <c r="B25" s="451" t="s">
        <v>951</v>
      </c>
      <c r="C25" s="477">
        <v>362</v>
      </c>
      <c r="D25" s="798" t="s">
        <v>958</v>
      </c>
    </row>
    <row r="26" spans="1:5" ht="109.5" customHeight="1" x14ac:dyDescent="0.25">
      <c r="A26" s="458" t="s">
        <v>528</v>
      </c>
      <c r="B26" s="451" t="s">
        <v>952</v>
      </c>
      <c r="C26" s="477">
        <v>200</v>
      </c>
      <c r="D26" s="793"/>
    </row>
    <row r="27" spans="1:5" ht="131.25" customHeight="1" thickBot="1" x14ac:dyDescent="0.3">
      <c r="A27" s="458" t="s">
        <v>528</v>
      </c>
      <c r="B27" s="451" t="s">
        <v>953</v>
      </c>
      <c r="C27" s="477">
        <v>498.1</v>
      </c>
      <c r="D27" s="799"/>
    </row>
    <row r="28" spans="1:5" ht="100.5" customHeight="1" x14ac:dyDescent="0.25">
      <c r="A28" s="458" t="s">
        <v>528</v>
      </c>
      <c r="B28" s="451" t="s">
        <v>954</v>
      </c>
      <c r="C28" s="477">
        <v>500</v>
      </c>
      <c r="D28" s="793" t="s">
        <v>958</v>
      </c>
    </row>
    <row r="29" spans="1:5" ht="88.5" customHeight="1" x14ac:dyDescent="0.25">
      <c r="A29" s="458" t="s">
        <v>528</v>
      </c>
      <c r="B29" s="451" t="s">
        <v>955</v>
      </c>
      <c r="C29" s="477">
        <v>348.7</v>
      </c>
      <c r="D29" s="794"/>
    </row>
    <row r="30" spans="1:5" ht="81" customHeight="1" x14ac:dyDescent="0.25">
      <c r="A30" s="469" t="s">
        <v>528</v>
      </c>
      <c r="B30" s="454" t="s">
        <v>125</v>
      </c>
      <c r="C30" s="470">
        <v>250</v>
      </c>
      <c r="D30" s="471" t="s">
        <v>959</v>
      </c>
    </row>
    <row r="31" spans="1:5" ht="36.75" customHeight="1" x14ac:dyDescent="0.25">
      <c r="A31" s="462" t="s">
        <v>529</v>
      </c>
      <c r="B31" s="443" t="s">
        <v>252</v>
      </c>
      <c r="C31" s="478">
        <f>SUM(C32)</f>
        <v>210</v>
      </c>
      <c r="D31" s="464"/>
    </row>
    <row r="32" spans="1:5" ht="82.5" customHeight="1" x14ac:dyDescent="0.25">
      <c r="A32" s="458" t="s">
        <v>529</v>
      </c>
      <c r="B32" s="451" t="s">
        <v>956</v>
      </c>
      <c r="C32" s="477">
        <v>210</v>
      </c>
      <c r="D32" s="467" t="s">
        <v>958</v>
      </c>
    </row>
    <row r="33" spans="1:4" ht="24.75" customHeight="1" x14ac:dyDescent="0.25">
      <c r="A33" s="462" t="s">
        <v>530</v>
      </c>
      <c r="B33" s="443" t="s">
        <v>368</v>
      </c>
      <c r="C33" s="478">
        <f>SUM(C34+C35)</f>
        <v>-220.9</v>
      </c>
      <c r="D33" s="467"/>
    </row>
    <row r="34" spans="1:4" ht="81" customHeight="1" x14ac:dyDescent="0.25">
      <c r="A34" s="469" t="s">
        <v>530</v>
      </c>
      <c r="B34" s="454" t="s">
        <v>125</v>
      </c>
      <c r="C34" s="470">
        <v>-250</v>
      </c>
      <c r="D34" s="471" t="s">
        <v>959</v>
      </c>
    </row>
    <row r="35" spans="1:4" ht="59.25" customHeight="1" x14ac:dyDescent="0.25">
      <c r="A35" s="458" t="s">
        <v>530</v>
      </c>
      <c r="B35" s="441" t="s">
        <v>962</v>
      </c>
      <c r="C35" s="468">
        <v>29.1</v>
      </c>
      <c r="D35" s="472" t="s">
        <v>963</v>
      </c>
    </row>
    <row r="36" spans="1:4" ht="20.25" customHeight="1" x14ac:dyDescent="0.25">
      <c r="A36" s="462" t="s">
        <v>965</v>
      </c>
      <c r="B36" s="443" t="s">
        <v>369</v>
      </c>
      <c r="C36" s="478">
        <f>SUM(C37)</f>
        <v>408.5</v>
      </c>
      <c r="D36" s="467"/>
    </row>
    <row r="37" spans="1:4" ht="21.75" customHeight="1" x14ac:dyDescent="0.25">
      <c r="A37" s="462" t="s">
        <v>927</v>
      </c>
      <c r="B37" s="443" t="s">
        <v>288</v>
      </c>
      <c r="C37" s="478">
        <f>SUM(C38)</f>
        <v>408.5</v>
      </c>
      <c r="D37" s="464"/>
    </row>
    <row r="38" spans="1:4" ht="84" customHeight="1" thickBot="1" x14ac:dyDescent="0.3">
      <c r="A38" s="459" t="s">
        <v>927</v>
      </c>
      <c r="B38" s="452" t="s">
        <v>950</v>
      </c>
      <c r="C38" s="479">
        <v>408.5</v>
      </c>
      <c r="D38" s="485" t="s">
        <v>958</v>
      </c>
    </row>
    <row r="39" spans="1:4" ht="36" customHeight="1" thickBot="1" x14ac:dyDescent="0.3">
      <c r="A39" s="795" t="s">
        <v>940</v>
      </c>
      <c r="B39" s="796"/>
      <c r="C39" s="480">
        <f>SUM(C36+C23+C7)</f>
        <v>5698</v>
      </c>
      <c r="D39" s="453"/>
    </row>
    <row r="46" spans="1:4" x14ac:dyDescent="0.25">
      <c r="A46" s="444"/>
    </row>
  </sheetData>
  <mergeCells count="6">
    <mergeCell ref="A2:D2"/>
    <mergeCell ref="D28:D29"/>
    <mergeCell ref="A39:B39"/>
    <mergeCell ref="D9:D21"/>
    <mergeCell ref="D25:D27"/>
    <mergeCell ref="A22:B22"/>
  </mergeCells>
  <pageMargins left="0.70866141732283472" right="0.11811023622047245" top="0.35433070866141736" bottom="0.74803149606299213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6</vt:i4>
      </vt:variant>
    </vt:vector>
  </HeadingPairs>
  <TitlesOfParts>
    <vt:vector size="26" baseType="lpstr">
      <vt:lpstr>свод 2012</vt:lpstr>
      <vt:lpstr>РзПдр</vt:lpstr>
      <vt:lpstr>Ведомствен</vt:lpstr>
      <vt:lpstr> субвенции</vt:lpstr>
      <vt:lpstr> субсидии</vt:lpstr>
      <vt:lpstr>иные мб</vt:lpstr>
      <vt:lpstr>р.0401</vt:lpstr>
      <vt:lpstr>раздел 1</vt:lpstr>
      <vt:lpstr>раздел 03</vt:lpstr>
      <vt:lpstr>раздел 04</vt:lpstr>
      <vt:lpstr>раздел 05</vt:lpstr>
      <vt:lpstr>подраздел 07</vt:lpstr>
      <vt:lpstr>раздел о8</vt:lpstr>
      <vt:lpstr>раздел 09</vt:lpstr>
      <vt:lpstr>раздел 10</vt:lpstr>
      <vt:lpstr>раздел 11</vt:lpstr>
      <vt:lpstr>раздел 12,13</vt:lpstr>
      <vt:lpstr>гр 8</vt:lpstr>
      <vt:lpstr>Лист3</vt:lpstr>
      <vt:lpstr>гр13</vt:lpstr>
      <vt:lpstr>' субвенции'!Заголовки_для_печати</vt:lpstr>
      <vt:lpstr>' субсидии'!Заголовки_для_печати</vt:lpstr>
      <vt:lpstr>Ведомствен!Заголовки_для_печати</vt:lpstr>
      <vt:lpstr>'свод 2012'!Заголовки_для_печати</vt:lpstr>
      <vt:lpstr>Ведомствен!Область_печати</vt:lpstr>
      <vt:lpstr>'свод 2012'!Область_печати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2011-11-12T10:56:37Z</cp:lastPrinted>
  <dcterms:created xsi:type="dcterms:W3CDTF">2006-09-28T05:33:49Z</dcterms:created>
  <dcterms:modified xsi:type="dcterms:W3CDTF">2012-05-30T07:17:30Z</dcterms:modified>
</cp:coreProperties>
</file>